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1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191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1011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1101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zb\Desktop\学校两优一先\表彰通知\附件1-6\"/>
    </mc:Choice>
  </mc:AlternateContent>
  <xr:revisionPtr revIDLastSave="0" documentId="13_ncr:81_{BC77E422-3F25-454D-9320-1FB447A0B2F2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2018年“七一”拟表彰名单" sheetId="1" state="hidden" r:id="rId1"/>
    <sheet name="先进基层党组织" sheetId="2" r:id="rId2"/>
    <sheet name="优秀共产党员" sheetId="3" r:id="rId3"/>
    <sheet name="优秀党务工作者" sheetId="4" r:id="rId4"/>
    <sheet name="党费核查" sheetId="5" state="hidden" r:id="rId5"/>
    <sheet name="1" sheetId="6" state="hidden" r:id="rId6"/>
  </sheets>
  <externalReferences>
    <externalReference r:id="rId7"/>
  </externalReferences>
  <definedNames>
    <definedName name="_xlnm._FilterDatabase" localSheetId="4" hidden="1">党费核查!$A$1:$U$198</definedName>
    <definedName name="_xlnm._FilterDatabase" localSheetId="1" hidden="1">先进基层党组织!$A$4:$F$7</definedName>
    <definedName name="_xlnm._FilterDatabase" localSheetId="3" hidden="1">优秀党务工作者!$A$3:$K$6</definedName>
    <definedName name="_xlnm._FilterDatabase" localSheetId="2" hidden="1">优秀共产党员!$A$4:$K$7</definedName>
    <definedName name="_xlnm.Print_Titles" localSheetId="1">先进基层党组织!$2:$4</definedName>
    <definedName name="_xlnm.Print_Titles" localSheetId="3">优秀党务工作者!$2:$3</definedName>
    <definedName name="_xlnm.Print_Titles" localSheetId="2">优秀共产党员!$2:$4</definedName>
    <definedName name="Z_106BBA70_9F20_614A_9CCF_08AE9B5010C8_.wvu.FilterData" localSheetId="4" hidden="1">党费核查!$A$2:$U$198</definedName>
    <definedName name="Z_106BBA70_9F20_614A_9CCF_08AE9B5010C8_.wvu.FilterData" localSheetId="1" hidden="1">先进基层党组织!$A$4:$F$7</definedName>
    <definedName name="Z_106BBA70_9F20_614A_9CCF_08AE9B5010C8_.wvu.FilterData" localSheetId="3" hidden="1">优秀党务工作者!$A$3:$K$6</definedName>
    <definedName name="Z_106BBA70_9F20_614A_9CCF_08AE9B5010C8_.wvu.FilterData" localSheetId="2" hidden="1">优秀共产党员!$A$4:$K$7</definedName>
    <definedName name="Z_2D37A1C9_44A7_4456_8546_A47A0E3498DD_.wvu.Cols" localSheetId="4" hidden="1">党费核查!$E:$S</definedName>
    <definedName name="Z_2D37A1C9_44A7_4456_8546_A47A0E3498DD_.wvu.FilterData" localSheetId="4" hidden="1">党费核查!$A$1:$U$198</definedName>
    <definedName name="Z_2D37A1C9_44A7_4456_8546_A47A0E3498DD_.wvu.FilterData" localSheetId="1" hidden="1">先进基层党组织!$A$4:$F$7</definedName>
    <definedName name="Z_2D37A1C9_44A7_4456_8546_A47A0E3498DD_.wvu.FilterData" localSheetId="3" hidden="1">优秀党务工作者!$A$3:$K$6</definedName>
    <definedName name="Z_2D37A1C9_44A7_4456_8546_A47A0E3498DD_.wvu.FilterData" localSheetId="2" hidden="1">优秀共产党员!$A$4:$K$7</definedName>
    <definedName name="Z_92FDE085_D632_4F0C_9400_E8ECC7673A92_.wvu.Cols" localSheetId="4" hidden="1">党费核查!$E:$S</definedName>
    <definedName name="Z_92FDE085_D632_4F0C_9400_E8ECC7673A92_.wvu.Cols" localSheetId="3" hidden="1">优秀党务工作者!$F:$F</definedName>
    <definedName name="Z_92FDE085_D632_4F0C_9400_E8ECC7673A92_.wvu.Cols" localSheetId="2" hidden="1">优秀共产党员!$I:$I,优秀共产党员!$K:$K</definedName>
    <definedName name="Z_92FDE085_D632_4F0C_9400_E8ECC7673A92_.wvu.FilterData" localSheetId="4" hidden="1">党费核查!$A$1:$U$198</definedName>
    <definedName name="Z_92FDE085_D632_4F0C_9400_E8ECC7673A92_.wvu.FilterData" localSheetId="1" hidden="1">先进基层党组织!$A$4:$F$7</definedName>
    <definedName name="Z_92FDE085_D632_4F0C_9400_E8ECC7673A92_.wvu.FilterData" localSheetId="3" hidden="1">优秀党务工作者!$A$3:$K$6</definedName>
    <definedName name="Z_92FDE085_D632_4F0C_9400_E8ECC7673A92_.wvu.FilterData" localSheetId="2" hidden="1">优秀共产党员!$A$4:$K$7</definedName>
    <definedName name="Z_92FDE085_D632_4F0C_9400_E8ECC7673A92_.wvu.PrintTitles" localSheetId="1" hidden="1">先进基层党组织!$2:$4</definedName>
    <definedName name="Z_92FDE085_D632_4F0C_9400_E8ECC7673A92_.wvu.PrintTitles" localSheetId="3" hidden="1">优秀党务工作者!$2:$3</definedName>
    <definedName name="Z_92FDE085_D632_4F0C_9400_E8ECC7673A92_.wvu.PrintTitles" localSheetId="2" hidden="1">优秀共产党员!$2:$4</definedName>
    <definedName name="Z_AD1CB197_7B11_447E_812B_127C5503A1AC_.wvu.Cols" localSheetId="4" hidden="1">党费核查!$E:$S</definedName>
    <definedName name="Z_AD1CB197_7B11_447E_812B_127C5503A1AC_.wvu.Cols" localSheetId="3" hidden="1">优秀党务工作者!$F:$F</definedName>
    <definedName name="Z_AD1CB197_7B11_447E_812B_127C5503A1AC_.wvu.Cols" localSheetId="2" hidden="1">优秀共产党员!$I:$I,优秀共产党员!$K:$K</definedName>
    <definedName name="Z_AD1CB197_7B11_447E_812B_127C5503A1AC_.wvu.FilterData" localSheetId="4" hidden="1">党费核查!$A$1:$U$198</definedName>
    <definedName name="Z_AD1CB197_7B11_447E_812B_127C5503A1AC_.wvu.FilterData" localSheetId="1" hidden="1">先进基层党组织!$A$4:$F$7</definedName>
    <definedName name="Z_AD1CB197_7B11_447E_812B_127C5503A1AC_.wvu.FilterData" localSheetId="3" hidden="1">优秀党务工作者!$A$3:$K$6</definedName>
    <definedName name="Z_AD1CB197_7B11_447E_812B_127C5503A1AC_.wvu.FilterData" localSheetId="2" hidden="1">优秀共产党员!$A$4:$K$7</definedName>
    <definedName name="Z_AD1CB197_7B11_447E_812B_127C5503A1AC_.wvu.PrintTitles" localSheetId="1" hidden="1">先进基层党组织!$2:$4</definedName>
    <definedName name="Z_AD1CB197_7B11_447E_812B_127C5503A1AC_.wvu.PrintTitles" localSheetId="3" hidden="1">优秀党务工作者!$2:$3</definedName>
    <definedName name="Z_AD1CB197_7B11_447E_812B_127C5503A1AC_.wvu.PrintTitles" localSheetId="2" hidden="1">优秀共产党员!$2:$4</definedName>
    <definedName name="Z_B9D6FB29_8C1F_4424_9414_BDBE591DD84E_.wvu.Cols" localSheetId="4" hidden="1">党费核查!$E:$S</definedName>
    <definedName name="Z_B9D6FB29_8C1F_4424_9414_BDBE591DD84E_.wvu.Cols" localSheetId="3" hidden="1">优秀党务工作者!$F:$F</definedName>
    <definedName name="Z_B9D6FB29_8C1F_4424_9414_BDBE591DD84E_.wvu.Cols" localSheetId="2" hidden="1">优秀共产党员!$I:$I,优秀共产党员!$K:$K</definedName>
    <definedName name="Z_B9D6FB29_8C1F_4424_9414_BDBE591DD84E_.wvu.FilterData" localSheetId="4" hidden="1">党费核查!$A$1:$U$198</definedName>
    <definedName name="Z_B9D6FB29_8C1F_4424_9414_BDBE591DD84E_.wvu.FilterData" localSheetId="1" hidden="1">先进基层党组织!$A$4:$F$7</definedName>
    <definedName name="Z_B9D6FB29_8C1F_4424_9414_BDBE591DD84E_.wvu.FilterData" localSheetId="3" hidden="1">优秀党务工作者!$A$3:$K$6</definedName>
    <definedName name="Z_B9D6FB29_8C1F_4424_9414_BDBE591DD84E_.wvu.FilterData" localSheetId="2" hidden="1">优秀共产党员!$A$4:$K$7</definedName>
    <definedName name="Z_B9D6FB29_8C1F_4424_9414_BDBE591DD84E_.wvu.PrintTitles" localSheetId="1" hidden="1">先进基层党组织!$2:$4</definedName>
    <definedName name="Z_B9D6FB29_8C1F_4424_9414_BDBE591DD84E_.wvu.PrintTitles" localSheetId="3" hidden="1">优秀党务工作者!$2:$3</definedName>
    <definedName name="Z_B9D6FB29_8C1F_4424_9414_BDBE591DD84E_.wvu.PrintTitles" localSheetId="2" hidden="1">优秀共产党员!$2:$4</definedName>
    <definedName name="Z_CC97DA35_385D_4AB9_B825_C7643BAA5B94_.wvu.Cols" localSheetId="4" hidden="1">党费核查!$E:$S</definedName>
    <definedName name="Z_CC97DA35_385D_4AB9_B825_C7643BAA5B94_.wvu.Cols" localSheetId="3" hidden="1">优秀党务工作者!$F:$F</definedName>
    <definedName name="Z_CC97DA35_385D_4AB9_B825_C7643BAA5B94_.wvu.Cols" localSheetId="2" hidden="1">优秀共产党员!$I:$I,优秀共产党员!$K:$K</definedName>
    <definedName name="Z_CC97DA35_385D_4AB9_B825_C7643BAA5B94_.wvu.FilterData" localSheetId="4" hidden="1">党费核查!$A$1:$U$198</definedName>
    <definedName name="Z_CC97DA35_385D_4AB9_B825_C7643BAA5B94_.wvu.FilterData" localSheetId="1" hidden="1">先进基层党组织!$A$4:$F$7</definedName>
    <definedName name="Z_CC97DA35_385D_4AB9_B825_C7643BAA5B94_.wvu.FilterData" localSheetId="3" hidden="1">优秀党务工作者!$A$3:$K$6</definedName>
    <definedName name="Z_CC97DA35_385D_4AB9_B825_C7643BAA5B94_.wvu.FilterData" localSheetId="2" hidden="1">优秀共产党员!$A$4:$K$7</definedName>
    <definedName name="Z_CC97DA35_385D_4AB9_B825_C7643BAA5B94_.wvu.PrintTitles" localSheetId="1" hidden="1">先进基层党组织!$2:$4</definedName>
    <definedName name="Z_CC97DA35_385D_4AB9_B825_C7643BAA5B94_.wvu.PrintTitles" localSheetId="3" hidden="1">优秀党务工作者!$2:$3</definedName>
    <definedName name="Z_CC97DA35_385D_4AB9_B825_C7643BAA5B94_.wvu.PrintTitles" localSheetId="2" hidden="1">优秀共产党员!$2:$4</definedName>
    <definedName name="Z_D1F45208_C511_478C_9039_C2BF67410D74_.wvu.Cols" localSheetId="4" hidden="1">党费核查!$E:$S</definedName>
    <definedName name="Z_D1F45208_C511_478C_9039_C2BF67410D74_.wvu.Cols" localSheetId="3" hidden="1">优秀党务工作者!$F:$F</definedName>
    <definedName name="Z_D1F45208_C511_478C_9039_C2BF67410D74_.wvu.Cols" localSheetId="2" hidden="1">优秀共产党员!$I:$I,优秀共产党员!$K:$K</definedName>
    <definedName name="Z_D1F45208_C511_478C_9039_C2BF67410D74_.wvu.FilterData" localSheetId="4" hidden="1">党费核查!$A$1:$U$198</definedName>
    <definedName name="Z_D1F45208_C511_478C_9039_C2BF67410D74_.wvu.FilterData" localSheetId="1" hidden="1">先进基层党组织!$A$4:$F$7</definedName>
    <definedName name="Z_D1F45208_C511_478C_9039_C2BF67410D74_.wvu.FilterData" localSheetId="3" hidden="1">优秀党务工作者!$A$3:$K$6</definedName>
    <definedName name="Z_D1F45208_C511_478C_9039_C2BF67410D74_.wvu.FilterData" localSheetId="2" hidden="1">优秀共产党员!$A$4:$K$7</definedName>
    <definedName name="Z_D1F45208_C511_478C_9039_C2BF67410D74_.wvu.PrintTitles" localSheetId="1" hidden="1">先进基层党组织!$2:$4</definedName>
    <definedName name="Z_D1F45208_C511_478C_9039_C2BF67410D74_.wvu.PrintTitles" localSheetId="3" hidden="1">优秀党务工作者!$2:$3</definedName>
    <definedName name="Z_D1F45208_C511_478C_9039_C2BF67410D74_.wvu.PrintTitles" localSheetId="2" hidden="1">优秀共产党员!$2:$4</definedName>
  </definedNames>
  <calcPr calcId="191029"/>
  <customWorkbookViews>
    <customWorkbookView name="程彦彪 - 个人视图" guid="{B9D6FB29-8C1F-4424-9414-BDBE591DD84E}" mergeInterval="0" personalView="1" maximized="1" xWindow="-9" yWindow="-9" windowWidth="1938" windowHeight="1048" activeSheetId="2"/>
    <customWorkbookView name="张燕 - 个人视图" guid="{AD1CB197-7B11-447E-812B-127C5503A1AC}" mergeInterval="0" personalView="1" maximized="1" windowWidth="774" windowHeight="605" activeSheetId="4"/>
    <customWorkbookView name="绋嬪溅褰? - 个人视图" guid="{D1F45208-C511-478C-9039-C2BF67410D74}" mergeInterval="0" personalView="1" xWindow="208" yWindow="27" windowWidth="964" windowHeight="748" activeSheetId="2"/>
    <customWorkbookView name="sun - 个人视图" guid="{92FDE085-D632-4F0C-9400-E8ECC7673A92}" mergeInterval="0" personalView="1" maximized="1" xWindow="-8" yWindow="-8" windowWidth="1936" windowHeight="1056" activeSheetId="2"/>
    <customWorkbookView name="Microsoft Office 用户 - 个人视图" guid="{106BBA70-9F20-614A-9CCF-08AE9B5010C8}" mergeInterval="0" personalView="1" xWindow="62" yWindow="23" windowWidth="1118" windowHeight="831" activeSheetId="5"/>
    <customWorkbookView name="微软用户 - 个人视图" guid="{2D37A1C9-44A7-4456-8546-A47A0E3498DD}" mergeInterval="0" personalView="1" maximized="1" xWindow="1" yWindow="1" windowWidth="1440" windowHeight="609" activeSheetId="2"/>
    <customWorkbookView name="Administrator - 个人视图" guid="{CC97DA35-385D-4AB9-B825-C7643BAA5B94}" mergeInterval="0" personalView="1" maximized="1" xWindow="-8" yWindow="-8" windowWidth="1936" windowHeight="1056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5" l="1"/>
  <c r="E3" i="5"/>
  <c r="F3" i="5"/>
  <c r="G3" i="5"/>
  <c r="H3" i="5"/>
  <c r="I3" i="5"/>
  <c r="J3" i="5"/>
  <c r="K3" i="5"/>
  <c r="L3" i="5"/>
  <c r="D4" i="5"/>
  <c r="E4" i="5"/>
  <c r="F4" i="5"/>
  <c r="G4" i="5"/>
  <c r="H4" i="5"/>
  <c r="I4" i="5"/>
  <c r="J4" i="5"/>
  <c r="K4" i="5"/>
  <c r="L4" i="5"/>
  <c r="D5" i="5"/>
  <c r="E5" i="5"/>
  <c r="F5" i="5"/>
  <c r="G5" i="5"/>
  <c r="H5" i="5"/>
  <c r="I5" i="5"/>
  <c r="J5" i="5"/>
  <c r="K5" i="5"/>
  <c r="L5" i="5"/>
  <c r="D6" i="5"/>
  <c r="E6" i="5"/>
  <c r="F6" i="5"/>
  <c r="G6" i="5"/>
  <c r="H6" i="5"/>
  <c r="I6" i="5"/>
  <c r="J6" i="5"/>
  <c r="K6" i="5"/>
  <c r="L6" i="5"/>
  <c r="D7" i="5"/>
  <c r="E7" i="5"/>
  <c r="F7" i="5"/>
  <c r="G7" i="5"/>
  <c r="H7" i="5"/>
  <c r="I7" i="5"/>
  <c r="J7" i="5"/>
  <c r="K7" i="5"/>
  <c r="L7" i="5"/>
  <c r="D8" i="5"/>
  <c r="E8" i="5"/>
  <c r="F8" i="5"/>
  <c r="G8" i="5"/>
  <c r="H8" i="5"/>
  <c r="I8" i="5"/>
  <c r="J8" i="5"/>
  <c r="K8" i="5"/>
  <c r="L8" i="5"/>
  <c r="D9" i="5"/>
  <c r="E9" i="5"/>
  <c r="F9" i="5"/>
  <c r="G9" i="5"/>
  <c r="H9" i="5"/>
  <c r="I9" i="5"/>
  <c r="J9" i="5"/>
  <c r="K9" i="5"/>
  <c r="L9" i="5"/>
  <c r="D10" i="5"/>
  <c r="E10" i="5"/>
  <c r="F10" i="5"/>
  <c r="G10" i="5"/>
  <c r="H10" i="5"/>
  <c r="I10" i="5"/>
  <c r="J10" i="5"/>
  <c r="K10" i="5"/>
  <c r="L10" i="5"/>
  <c r="D11" i="5"/>
  <c r="E11" i="5"/>
  <c r="F11" i="5"/>
  <c r="G11" i="5"/>
  <c r="H11" i="5"/>
  <c r="I11" i="5"/>
  <c r="J11" i="5"/>
  <c r="K11" i="5"/>
  <c r="L11" i="5"/>
  <c r="D12" i="5"/>
  <c r="E12" i="5"/>
  <c r="F12" i="5"/>
  <c r="G12" i="5"/>
  <c r="H12" i="5"/>
  <c r="I12" i="5"/>
  <c r="J12" i="5"/>
  <c r="K12" i="5"/>
  <c r="L12" i="5"/>
  <c r="D13" i="5"/>
  <c r="E13" i="5"/>
  <c r="F13" i="5"/>
  <c r="G13" i="5"/>
  <c r="H13" i="5"/>
  <c r="I13" i="5"/>
  <c r="J13" i="5"/>
  <c r="K13" i="5"/>
  <c r="L13" i="5"/>
  <c r="D14" i="5"/>
  <c r="E14" i="5"/>
  <c r="F14" i="5"/>
  <c r="G14" i="5"/>
  <c r="H14" i="5"/>
  <c r="I14" i="5"/>
  <c r="J14" i="5"/>
  <c r="K14" i="5"/>
  <c r="L14" i="5"/>
  <c r="D15" i="5"/>
  <c r="E15" i="5"/>
  <c r="F15" i="5"/>
  <c r="G15" i="5"/>
  <c r="H15" i="5"/>
  <c r="I15" i="5"/>
  <c r="J15" i="5"/>
  <c r="K15" i="5"/>
  <c r="L15" i="5"/>
  <c r="D16" i="5"/>
  <c r="E16" i="5"/>
  <c r="F16" i="5"/>
  <c r="G16" i="5"/>
  <c r="H16" i="5"/>
  <c r="I16" i="5"/>
  <c r="J16" i="5"/>
  <c r="K16" i="5"/>
  <c r="L16" i="5"/>
  <c r="D17" i="5"/>
  <c r="E17" i="5"/>
  <c r="F17" i="5"/>
  <c r="G17" i="5"/>
  <c r="H17" i="5"/>
  <c r="I17" i="5"/>
  <c r="J17" i="5"/>
  <c r="K17" i="5"/>
  <c r="L17" i="5"/>
  <c r="D18" i="5"/>
  <c r="E18" i="5"/>
  <c r="F18" i="5"/>
  <c r="G18" i="5"/>
  <c r="H18" i="5"/>
  <c r="I18" i="5"/>
  <c r="J18" i="5"/>
  <c r="K18" i="5"/>
  <c r="L18" i="5"/>
  <c r="D19" i="5"/>
  <c r="E19" i="5"/>
  <c r="F19" i="5"/>
  <c r="G19" i="5"/>
  <c r="H19" i="5"/>
  <c r="I19" i="5"/>
  <c r="J19" i="5"/>
  <c r="K19" i="5"/>
  <c r="L19" i="5"/>
  <c r="D20" i="5"/>
  <c r="E20" i="5"/>
  <c r="F20" i="5"/>
  <c r="G20" i="5"/>
  <c r="H20" i="5"/>
  <c r="I20" i="5"/>
  <c r="J20" i="5"/>
  <c r="K20" i="5"/>
  <c r="L20" i="5"/>
  <c r="D21" i="5"/>
  <c r="E21" i="5"/>
  <c r="F21" i="5"/>
  <c r="G21" i="5"/>
  <c r="H21" i="5"/>
  <c r="I21" i="5"/>
  <c r="J21" i="5"/>
  <c r="K21" i="5"/>
  <c r="L21" i="5"/>
  <c r="D22" i="5"/>
  <c r="E22" i="5"/>
  <c r="F22" i="5"/>
  <c r="G22" i="5"/>
  <c r="H22" i="5"/>
  <c r="I22" i="5"/>
  <c r="J22" i="5"/>
  <c r="K22" i="5"/>
  <c r="L22" i="5"/>
  <c r="D23" i="5"/>
  <c r="E23" i="5"/>
  <c r="F23" i="5"/>
  <c r="G23" i="5"/>
  <c r="H23" i="5"/>
  <c r="I23" i="5"/>
  <c r="J23" i="5"/>
  <c r="K23" i="5"/>
  <c r="L23" i="5"/>
  <c r="D24" i="5"/>
  <c r="E24" i="5"/>
  <c r="F24" i="5"/>
  <c r="G24" i="5"/>
  <c r="H24" i="5"/>
  <c r="I24" i="5"/>
  <c r="J24" i="5"/>
  <c r="K24" i="5"/>
  <c r="L24" i="5"/>
  <c r="D25" i="5"/>
  <c r="E25" i="5"/>
  <c r="F25" i="5"/>
  <c r="G25" i="5"/>
  <c r="H25" i="5"/>
  <c r="I25" i="5"/>
  <c r="J25" i="5"/>
  <c r="K25" i="5"/>
  <c r="L25" i="5"/>
  <c r="D26" i="5"/>
  <c r="E26" i="5"/>
  <c r="F26" i="5"/>
  <c r="G26" i="5"/>
  <c r="H26" i="5"/>
  <c r="I26" i="5"/>
  <c r="J26" i="5"/>
  <c r="K26" i="5"/>
  <c r="L26" i="5"/>
  <c r="D27" i="5"/>
  <c r="E27" i="5"/>
  <c r="F27" i="5"/>
  <c r="G27" i="5"/>
  <c r="H27" i="5"/>
  <c r="I27" i="5"/>
  <c r="J27" i="5"/>
  <c r="K27" i="5"/>
  <c r="L27" i="5"/>
  <c r="D28" i="5"/>
  <c r="E28" i="5"/>
  <c r="F28" i="5"/>
  <c r="G28" i="5"/>
  <c r="H28" i="5"/>
  <c r="I28" i="5"/>
  <c r="J28" i="5"/>
  <c r="K28" i="5"/>
  <c r="L28" i="5"/>
  <c r="D29" i="5"/>
  <c r="E29" i="5"/>
  <c r="F29" i="5"/>
  <c r="G29" i="5"/>
  <c r="H29" i="5"/>
  <c r="I29" i="5"/>
  <c r="J29" i="5"/>
  <c r="K29" i="5"/>
  <c r="L29" i="5"/>
  <c r="D30" i="5"/>
  <c r="E30" i="5"/>
  <c r="F30" i="5"/>
  <c r="G30" i="5"/>
  <c r="H30" i="5"/>
  <c r="I30" i="5"/>
  <c r="J30" i="5"/>
  <c r="K30" i="5"/>
  <c r="L30" i="5"/>
  <c r="D31" i="5"/>
  <c r="E31" i="5"/>
  <c r="F31" i="5"/>
  <c r="G31" i="5"/>
  <c r="H31" i="5"/>
  <c r="I31" i="5"/>
  <c r="J31" i="5"/>
  <c r="K31" i="5"/>
  <c r="L31" i="5"/>
  <c r="D32" i="5"/>
  <c r="E32" i="5"/>
  <c r="F32" i="5"/>
  <c r="G32" i="5"/>
  <c r="H32" i="5"/>
  <c r="I32" i="5"/>
  <c r="J32" i="5"/>
  <c r="K32" i="5"/>
  <c r="L32" i="5"/>
  <c r="D33" i="5"/>
  <c r="E33" i="5"/>
  <c r="F33" i="5"/>
  <c r="G33" i="5"/>
  <c r="H33" i="5"/>
  <c r="I33" i="5"/>
  <c r="J33" i="5"/>
  <c r="K33" i="5"/>
  <c r="L33" i="5"/>
  <c r="D34" i="5"/>
  <c r="E34" i="5"/>
  <c r="F34" i="5"/>
  <c r="G34" i="5"/>
  <c r="H34" i="5"/>
  <c r="I34" i="5"/>
  <c r="J34" i="5"/>
  <c r="K34" i="5"/>
  <c r="L34" i="5"/>
  <c r="D35" i="5"/>
  <c r="E35" i="5"/>
  <c r="F35" i="5"/>
  <c r="G35" i="5"/>
  <c r="H35" i="5"/>
  <c r="I35" i="5"/>
  <c r="J35" i="5"/>
  <c r="K35" i="5"/>
  <c r="L35" i="5"/>
  <c r="D36" i="5"/>
  <c r="E36" i="5"/>
  <c r="F36" i="5"/>
  <c r="G36" i="5"/>
  <c r="H36" i="5"/>
  <c r="I36" i="5"/>
  <c r="J36" i="5"/>
  <c r="K36" i="5"/>
  <c r="L36" i="5"/>
  <c r="D37" i="5"/>
  <c r="E37" i="5"/>
  <c r="F37" i="5"/>
  <c r="G37" i="5"/>
  <c r="H37" i="5"/>
  <c r="I37" i="5"/>
  <c r="J37" i="5"/>
  <c r="K37" i="5"/>
  <c r="L37" i="5"/>
  <c r="D38" i="5"/>
  <c r="E38" i="5"/>
  <c r="F38" i="5"/>
  <c r="G38" i="5"/>
  <c r="H38" i="5"/>
  <c r="I38" i="5"/>
  <c r="J38" i="5"/>
  <c r="K38" i="5"/>
  <c r="L38" i="5"/>
  <c r="D39" i="5"/>
  <c r="E39" i="5"/>
  <c r="F39" i="5"/>
  <c r="G39" i="5"/>
  <c r="H39" i="5"/>
  <c r="I39" i="5"/>
  <c r="J39" i="5"/>
  <c r="K39" i="5"/>
  <c r="L39" i="5"/>
  <c r="D40" i="5"/>
  <c r="E40" i="5"/>
  <c r="F40" i="5"/>
  <c r="G40" i="5"/>
  <c r="H40" i="5"/>
  <c r="I40" i="5"/>
  <c r="J40" i="5"/>
  <c r="K40" i="5"/>
  <c r="L40" i="5"/>
  <c r="D41" i="5"/>
  <c r="E41" i="5"/>
  <c r="F41" i="5"/>
  <c r="G41" i="5"/>
  <c r="H41" i="5"/>
  <c r="I41" i="5"/>
  <c r="J41" i="5"/>
  <c r="K41" i="5"/>
  <c r="L41" i="5"/>
  <c r="D42" i="5"/>
  <c r="E42" i="5"/>
  <c r="F42" i="5"/>
  <c r="G42" i="5"/>
  <c r="H42" i="5"/>
  <c r="I42" i="5"/>
  <c r="J42" i="5"/>
  <c r="K42" i="5"/>
  <c r="L42" i="5"/>
  <c r="D43" i="5"/>
  <c r="E43" i="5"/>
  <c r="F43" i="5"/>
  <c r="G43" i="5"/>
  <c r="H43" i="5"/>
  <c r="I43" i="5"/>
  <c r="J43" i="5"/>
  <c r="K43" i="5"/>
  <c r="L43" i="5"/>
  <c r="D44" i="5"/>
  <c r="E44" i="5"/>
  <c r="F44" i="5"/>
  <c r="G44" i="5"/>
  <c r="H44" i="5"/>
  <c r="I44" i="5"/>
  <c r="J44" i="5"/>
  <c r="K44" i="5"/>
  <c r="L44" i="5"/>
  <c r="D45" i="5"/>
  <c r="E45" i="5"/>
  <c r="F45" i="5"/>
  <c r="G45" i="5"/>
  <c r="H45" i="5"/>
  <c r="I45" i="5"/>
  <c r="J45" i="5"/>
  <c r="K45" i="5"/>
  <c r="L45" i="5"/>
  <c r="D46" i="5"/>
  <c r="E46" i="5"/>
  <c r="F46" i="5"/>
  <c r="G46" i="5"/>
  <c r="H46" i="5"/>
  <c r="I46" i="5"/>
  <c r="J46" i="5"/>
  <c r="K46" i="5"/>
  <c r="L46" i="5"/>
  <c r="D47" i="5"/>
  <c r="E47" i="5"/>
  <c r="F47" i="5"/>
  <c r="G47" i="5"/>
  <c r="H47" i="5"/>
  <c r="I47" i="5"/>
  <c r="J47" i="5"/>
  <c r="K47" i="5"/>
  <c r="L47" i="5"/>
  <c r="D48" i="5"/>
  <c r="E48" i="5"/>
  <c r="F48" i="5"/>
  <c r="G48" i="5"/>
  <c r="H48" i="5"/>
  <c r="I48" i="5"/>
  <c r="J48" i="5"/>
  <c r="K48" i="5"/>
  <c r="L48" i="5"/>
  <c r="D49" i="5"/>
  <c r="E49" i="5"/>
  <c r="F49" i="5"/>
  <c r="G49" i="5"/>
  <c r="H49" i="5"/>
  <c r="I49" i="5"/>
  <c r="J49" i="5"/>
  <c r="K49" i="5"/>
  <c r="L49" i="5"/>
  <c r="D50" i="5"/>
  <c r="E50" i="5"/>
  <c r="F50" i="5"/>
  <c r="G50" i="5"/>
  <c r="H50" i="5"/>
  <c r="I50" i="5"/>
  <c r="J50" i="5"/>
  <c r="K50" i="5"/>
  <c r="L50" i="5"/>
  <c r="D51" i="5"/>
  <c r="E51" i="5"/>
  <c r="F51" i="5"/>
  <c r="G51" i="5"/>
  <c r="H51" i="5"/>
  <c r="I51" i="5"/>
  <c r="J51" i="5"/>
  <c r="K51" i="5"/>
  <c r="L51" i="5"/>
  <c r="D52" i="5"/>
  <c r="E52" i="5"/>
  <c r="F52" i="5"/>
  <c r="G52" i="5"/>
  <c r="H52" i="5"/>
  <c r="I52" i="5"/>
  <c r="J52" i="5"/>
  <c r="K52" i="5"/>
  <c r="L52" i="5"/>
  <c r="D53" i="5"/>
  <c r="E53" i="5"/>
  <c r="F53" i="5"/>
  <c r="G53" i="5"/>
  <c r="H53" i="5"/>
  <c r="I53" i="5"/>
  <c r="J53" i="5"/>
  <c r="K53" i="5"/>
  <c r="L53" i="5"/>
  <c r="D54" i="5"/>
  <c r="E54" i="5"/>
  <c r="F54" i="5"/>
  <c r="G54" i="5"/>
  <c r="H54" i="5"/>
  <c r="I54" i="5"/>
  <c r="J54" i="5"/>
  <c r="K54" i="5"/>
  <c r="L54" i="5"/>
  <c r="D55" i="5"/>
  <c r="E55" i="5"/>
  <c r="F55" i="5"/>
  <c r="G55" i="5"/>
  <c r="H55" i="5"/>
  <c r="I55" i="5"/>
  <c r="J55" i="5"/>
  <c r="K55" i="5"/>
  <c r="L55" i="5"/>
  <c r="D56" i="5"/>
  <c r="E56" i="5"/>
  <c r="F56" i="5"/>
  <c r="G56" i="5"/>
  <c r="H56" i="5"/>
  <c r="I56" i="5"/>
  <c r="J56" i="5"/>
  <c r="K56" i="5"/>
  <c r="L56" i="5"/>
  <c r="D57" i="5"/>
  <c r="E57" i="5"/>
  <c r="F57" i="5"/>
  <c r="G57" i="5"/>
  <c r="H57" i="5"/>
  <c r="I57" i="5"/>
  <c r="J57" i="5"/>
  <c r="K57" i="5"/>
  <c r="L57" i="5"/>
  <c r="D58" i="5"/>
  <c r="E58" i="5"/>
  <c r="F58" i="5"/>
  <c r="G58" i="5"/>
  <c r="H58" i="5"/>
  <c r="I58" i="5"/>
  <c r="J58" i="5"/>
  <c r="K58" i="5"/>
  <c r="L58" i="5"/>
  <c r="D59" i="5"/>
  <c r="E59" i="5"/>
  <c r="F59" i="5"/>
  <c r="G59" i="5"/>
  <c r="H59" i="5"/>
  <c r="I59" i="5"/>
  <c r="J59" i="5"/>
  <c r="K59" i="5"/>
  <c r="L59" i="5"/>
  <c r="D60" i="5"/>
  <c r="E60" i="5"/>
  <c r="F60" i="5"/>
  <c r="G60" i="5"/>
  <c r="H60" i="5"/>
  <c r="I60" i="5"/>
  <c r="J60" i="5"/>
  <c r="K60" i="5"/>
  <c r="L60" i="5"/>
  <c r="D61" i="5"/>
  <c r="E61" i="5"/>
  <c r="F61" i="5"/>
  <c r="G61" i="5"/>
  <c r="H61" i="5"/>
  <c r="I61" i="5"/>
  <c r="J61" i="5"/>
  <c r="K61" i="5"/>
  <c r="L61" i="5"/>
  <c r="D62" i="5"/>
  <c r="E62" i="5"/>
  <c r="F62" i="5"/>
  <c r="G62" i="5"/>
  <c r="H62" i="5"/>
  <c r="I62" i="5"/>
  <c r="J62" i="5"/>
  <c r="K62" i="5"/>
  <c r="L62" i="5"/>
  <c r="D63" i="5"/>
  <c r="E63" i="5"/>
  <c r="F63" i="5"/>
  <c r="G63" i="5"/>
  <c r="H63" i="5"/>
  <c r="I63" i="5"/>
  <c r="J63" i="5"/>
  <c r="K63" i="5"/>
  <c r="L63" i="5"/>
  <c r="D64" i="5"/>
  <c r="E64" i="5"/>
  <c r="F64" i="5"/>
  <c r="G64" i="5"/>
  <c r="H64" i="5"/>
  <c r="I64" i="5"/>
  <c r="J64" i="5"/>
  <c r="K64" i="5"/>
  <c r="L64" i="5"/>
  <c r="D65" i="5"/>
  <c r="E65" i="5"/>
  <c r="F65" i="5"/>
  <c r="G65" i="5"/>
  <c r="H65" i="5"/>
  <c r="I65" i="5"/>
  <c r="J65" i="5"/>
  <c r="K65" i="5"/>
  <c r="L65" i="5"/>
  <c r="D66" i="5"/>
  <c r="E66" i="5"/>
  <c r="F66" i="5"/>
  <c r="G66" i="5"/>
  <c r="H66" i="5"/>
  <c r="I66" i="5"/>
  <c r="J66" i="5"/>
  <c r="K66" i="5"/>
  <c r="L66" i="5"/>
  <c r="D67" i="5"/>
  <c r="E67" i="5"/>
  <c r="F67" i="5"/>
  <c r="G67" i="5"/>
  <c r="H67" i="5"/>
  <c r="I67" i="5"/>
  <c r="J67" i="5"/>
  <c r="K67" i="5"/>
  <c r="L67" i="5"/>
  <c r="D68" i="5"/>
  <c r="E68" i="5"/>
  <c r="F68" i="5"/>
  <c r="G68" i="5"/>
  <c r="H68" i="5"/>
  <c r="I68" i="5"/>
  <c r="J68" i="5"/>
  <c r="K68" i="5"/>
  <c r="L68" i="5"/>
  <c r="D69" i="5"/>
  <c r="E69" i="5"/>
  <c r="F69" i="5"/>
  <c r="G69" i="5"/>
  <c r="H69" i="5"/>
  <c r="I69" i="5"/>
  <c r="J69" i="5"/>
  <c r="K69" i="5"/>
  <c r="L69" i="5"/>
  <c r="D70" i="5"/>
  <c r="E70" i="5"/>
  <c r="F70" i="5"/>
  <c r="G70" i="5"/>
  <c r="H70" i="5"/>
  <c r="I70" i="5"/>
  <c r="J70" i="5"/>
  <c r="K70" i="5"/>
  <c r="L70" i="5"/>
  <c r="D71" i="5"/>
  <c r="E71" i="5"/>
  <c r="F71" i="5"/>
  <c r="G71" i="5"/>
  <c r="H71" i="5"/>
  <c r="I71" i="5"/>
  <c r="J71" i="5"/>
  <c r="K71" i="5"/>
  <c r="L71" i="5"/>
  <c r="D72" i="5"/>
  <c r="E72" i="5"/>
  <c r="F72" i="5"/>
  <c r="G72" i="5"/>
  <c r="H72" i="5"/>
  <c r="I72" i="5"/>
  <c r="J72" i="5"/>
  <c r="K72" i="5"/>
  <c r="L72" i="5"/>
  <c r="D73" i="5"/>
  <c r="E73" i="5"/>
  <c r="F73" i="5"/>
  <c r="G73" i="5"/>
  <c r="H73" i="5"/>
  <c r="I73" i="5"/>
  <c r="J73" i="5"/>
  <c r="K73" i="5"/>
  <c r="L73" i="5"/>
  <c r="D74" i="5"/>
  <c r="E74" i="5"/>
  <c r="F74" i="5"/>
  <c r="G74" i="5"/>
  <c r="H74" i="5"/>
  <c r="I74" i="5"/>
  <c r="J74" i="5"/>
  <c r="K74" i="5"/>
  <c r="L74" i="5"/>
  <c r="D75" i="5"/>
  <c r="E75" i="5"/>
  <c r="F75" i="5"/>
  <c r="G75" i="5"/>
  <c r="H75" i="5"/>
  <c r="I75" i="5"/>
  <c r="J75" i="5"/>
  <c r="K75" i="5"/>
  <c r="L75" i="5"/>
  <c r="D76" i="5"/>
  <c r="E76" i="5"/>
  <c r="F76" i="5"/>
  <c r="G76" i="5"/>
  <c r="H76" i="5"/>
  <c r="I76" i="5"/>
  <c r="J76" i="5"/>
  <c r="K76" i="5"/>
  <c r="L76" i="5"/>
  <c r="D77" i="5"/>
  <c r="E77" i="5"/>
  <c r="F77" i="5"/>
  <c r="G77" i="5"/>
  <c r="H77" i="5"/>
  <c r="I77" i="5"/>
  <c r="J77" i="5"/>
  <c r="K77" i="5"/>
  <c r="L77" i="5"/>
  <c r="D78" i="5"/>
  <c r="E78" i="5"/>
  <c r="F78" i="5"/>
  <c r="G78" i="5"/>
  <c r="H78" i="5"/>
  <c r="I78" i="5"/>
  <c r="J78" i="5"/>
  <c r="K78" i="5"/>
  <c r="L78" i="5"/>
  <c r="D79" i="5"/>
  <c r="E79" i="5"/>
  <c r="F79" i="5"/>
  <c r="G79" i="5"/>
  <c r="H79" i="5"/>
  <c r="I79" i="5"/>
  <c r="J79" i="5"/>
  <c r="K79" i="5"/>
  <c r="L79" i="5"/>
  <c r="D80" i="5"/>
  <c r="E80" i="5"/>
  <c r="F80" i="5"/>
  <c r="G80" i="5"/>
  <c r="H80" i="5"/>
  <c r="I80" i="5"/>
  <c r="J80" i="5"/>
  <c r="K80" i="5"/>
  <c r="L80" i="5"/>
  <c r="D81" i="5"/>
  <c r="E81" i="5"/>
  <c r="F81" i="5"/>
  <c r="G81" i="5"/>
  <c r="H81" i="5"/>
  <c r="I81" i="5"/>
  <c r="J81" i="5"/>
  <c r="K81" i="5"/>
  <c r="L81" i="5"/>
  <c r="D82" i="5"/>
  <c r="E82" i="5"/>
  <c r="F82" i="5"/>
  <c r="G82" i="5"/>
  <c r="H82" i="5"/>
  <c r="I82" i="5"/>
  <c r="J82" i="5"/>
  <c r="K82" i="5"/>
  <c r="L82" i="5"/>
  <c r="D83" i="5"/>
  <c r="E83" i="5"/>
  <c r="F83" i="5"/>
  <c r="G83" i="5"/>
  <c r="H83" i="5"/>
  <c r="I83" i="5"/>
  <c r="J83" i="5"/>
  <c r="K83" i="5"/>
  <c r="L83" i="5"/>
  <c r="D84" i="5"/>
  <c r="E84" i="5"/>
  <c r="F84" i="5"/>
  <c r="G84" i="5"/>
  <c r="H84" i="5"/>
  <c r="I84" i="5"/>
  <c r="J84" i="5"/>
  <c r="K84" i="5"/>
  <c r="L84" i="5"/>
  <c r="D85" i="5"/>
  <c r="E85" i="5"/>
  <c r="F85" i="5"/>
  <c r="G85" i="5"/>
  <c r="H85" i="5"/>
  <c r="I85" i="5"/>
  <c r="J85" i="5"/>
  <c r="K85" i="5"/>
  <c r="L85" i="5"/>
  <c r="D86" i="5"/>
  <c r="E86" i="5"/>
  <c r="F86" i="5"/>
  <c r="G86" i="5"/>
  <c r="H86" i="5"/>
  <c r="I86" i="5"/>
  <c r="J86" i="5"/>
  <c r="K86" i="5"/>
  <c r="L86" i="5"/>
  <c r="D87" i="5"/>
  <c r="E87" i="5"/>
  <c r="F87" i="5"/>
  <c r="G87" i="5"/>
  <c r="H87" i="5"/>
  <c r="I87" i="5"/>
  <c r="J87" i="5"/>
  <c r="K87" i="5"/>
  <c r="L87" i="5"/>
  <c r="D88" i="5"/>
  <c r="E88" i="5"/>
  <c r="F88" i="5"/>
  <c r="G88" i="5"/>
  <c r="H88" i="5"/>
  <c r="I88" i="5"/>
  <c r="J88" i="5"/>
  <c r="K88" i="5"/>
  <c r="L88" i="5"/>
  <c r="D89" i="5"/>
  <c r="E89" i="5"/>
  <c r="F89" i="5"/>
  <c r="G89" i="5"/>
  <c r="H89" i="5"/>
  <c r="I89" i="5"/>
  <c r="J89" i="5"/>
  <c r="K89" i="5"/>
  <c r="L89" i="5"/>
  <c r="D90" i="5"/>
  <c r="E90" i="5"/>
  <c r="F90" i="5"/>
  <c r="G90" i="5"/>
  <c r="H90" i="5"/>
  <c r="I90" i="5"/>
  <c r="J90" i="5"/>
  <c r="K90" i="5"/>
  <c r="L90" i="5"/>
  <c r="D91" i="5"/>
  <c r="E91" i="5"/>
  <c r="F91" i="5"/>
  <c r="G91" i="5"/>
  <c r="H91" i="5"/>
  <c r="I91" i="5"/>
  <c r="J91" i="5"/>
  <c r="K91" i="5"/>
  <c r="L91" i="5"/>
  <c r="D92" i="5"/>
  <c r="E92" i="5"/>
  <c r="F92" i="5"/>
  <c r="G92" i="5"/>
  <c r="H92" i="5"/>
  <c r="I92" i="5"/>
  <c r="J92" i="5"/>
  <c r="K92" i="5"/>
  <c r="L92" i="5"/>
  <c r="D93" i="5"/>
  <c r="E93" i="5"/>
  <c r="F93" i="5"/>
  <c r="G93" i="5"/>
  <c r="H93" i="5"/>
  <c r="I93" i="5"/>
  <c r="J93" i="5"/>
  <c r="K93" i="5"/>
  <c r="L93" i="5"/>
  <c r="D94" i="5"/>
  <c r="E94" i="5"/>
  <c r="F94" i="5"/>
  <c r="G94" i="5"/>
  <c r="H94" i="5"/>
  <c r="I94" i="5"/>
  <c r="J94" i="5"/>
  <c r="K94" i="5"/>
  <c r="L94" i="5"/>
  <c r="D95" i="5"/>
  <c r="E95" i="5"/>
  <c r="F95" i="5"/>
  <c r="G95" i="5"/>
  <c r="H95" i="5"/>
  <c r="I95" i="5"/>
  <c r="J95" i="5"/>
  <c r="K95" i="5"/>
  <c r="L95" i="5"/>
  <c r="D96" i="5"/>
  <c r="E96" i="5"/>
  <c r="F96" i="5"/>
  <c r="G96" i="5"/>
  <c r="H96" i="5"/>
  <c r="I96" i="5"/>
  <c r="J96" i="5"/>
  <c r="K96" i="5"/>
  <c r="L96" i="5"/>
  <c r="D97" i="5"/>
  <c r="E97" i="5"/>
  <c r="F97" i="5"/>
  <c r="G97" i="5"/>
  <c r="H97" i="5"/>
  <c r="I97" i="5"/>
  <c r="J97" i="5"/>
  <c r="K97" i="5"/>
  <c r="L97" i="5"/>
  <c r="D98" i="5"/>
  <c r="E98" i="5"/>
  <c r="F98" i="5"/>
  <c r="G98" i="5"/>
  <c r="H98" i="5"/>
  <c r="I98" i="5"/>
  <c r="J98" i="5"/>
  <c r="K98" i="5"/>
  <c r="L98" i="5"/>
  <c r="D99" i="5"/>
  <c r="E99" i="5"/>
  <c r="F99" i="5"/>
  <c r="G99" i="5"/>
  <c r="H99" i="5"/>
  <c r="I99" i="5"/>
  <c r="J99" i="5"/>
  <c r="K99" i="5"/>
  <c r="L99" i="5"/>
  <c r="D100" i="5"/>
  <c r="E100" i="5"/>
  <c r="F100" i="5"/>
  <c r="G100" i="5"/>
  <c r="H100" i="5"/>
  <c r="I100" i="5"/>
  <c r="J100" i="5"/>
  <c r="K100" i="5"/>
  <c r="L100" i="5"/>
  <c r="D101" i="5"/>
  <c r="E101" i="5"/>
  <c r="F101" i="5"/>
  <c r="G101" i="5"/>
  <c r="H101" i="5"/>
  <c r="I101" i="5"/>
  <c r="J101" i="5"/>
  <c r="K101" i="5"/>
  <c r="L101" i="5"/>
  <c r="D102" i="5"/>
  <c r="E102" i="5"/>
  <c r="F102" i="5"/>
  <c r="G102" i="5"/>
  <c r="H102" i="5"/>
  <c r="I102" i="5"/>
  <c r="J102" i="5"/>
  <c r="K102" i="5"/>
  <c r="L102" i="5"/>
  <c r="D103" i="5"/>
  <c r="E103" i="5"/>
  <c r="F103" i="5"/>
  <c r="G103" i="5"/>
  <c r="H103" i="5"/>
  <c r="I103" i="5"/>
  <c r="J103" i="5"/>
  <c r="K103" i="5"/>
  <c r="L103" i="5"/>
  <c r="D104" i="5"/>
  <c r="E104" i="5"/>
  <c r="F104" i="5"/>
  <c r="G104" i="5"/>
  <c r="H104" i="5"/>
  <c r="I104" i="5"/>
  <c r="J104" i="5"/>
  <c r="K104" i="5"/>
  <c r="L104" i="5"/>
  <c r="D105" i="5"/>
  <c r="E105" i="5"/>
  <c r="F105" i="5"/>
  <c r="G105" i="5"/>
  <c r="H105" i="5"/>
  <c r="I105" i="5"/>
  <c r="J105" i="5"/>
  <c r="K105" i="5"/>
  <c r="L105" i="5"/>
  <c r="D106" i="5"/>
  <c r="E106" i="5"/>
  <c r="F106" i="5"/>
  <c r="G106" i="5"/>
  <c r="H106" i="5"/>
  <c r="I106" i="5"/>
  <c r="J106" i="5"/>
  <c r="K106" i="5"/>
  <c r="L106" i="5"/>
  <c r="D107" i="5"/>
  <c r="E107" i="5"/>
  <c r="F107" i="5"/>
  <c r="G107" i="5"/>
  <c r="H107" i="5"/>
  <c r="I107" i="5"/>
  <c r="J107" i="5"/>
  <c r="K107" i="5"/>
  <c r="L107" i="5"/>
  <c r="D108" i="5"/>
  <c r="E108" i="5"/>
  <c r="F108" i="5"/>
  <c r="G108" i="5"/>
  <c r="H108" i="5"/>
  <c r="I108" i="5"/>
  <c r="J108" i="5"/>
  <c r="K108" i="5"/>
  <c r="L108" i="5"/>
  <c r="D109" i="5"/>
  <c r="E109" i="5"/>
  <c r="F109" i="5"/>
  <c r="G109" i="5"/>
  <c r="H109" i="5"/>
  <c r="I109" i="5"/>
  <c r="J109" i="5"/>
  <c r="K109" i="5"/>
  <c r="L109" i="5"/>
  <c r="D110" i="5"/>
  <c r="E110" i="5"/>
  <c r="F110" i="5"/>
  <c r="G110" i="5"/>
  <c r="H110" i="5"/>
  <c r="I110" i="5"/>
  <c r="J110" i="5"/>
  <c r="K110" i="5"/>
  <c r="L110" i="5"/>
  <c r="D111" i="5"/>
  <c r="E111" i="5"/>
  <c r="F111" i="5"/>
  <c r="G111" i="5"/>
  <c r="H111" i="5"/>
  <c r="I111" i="5"/>
  <c r="J111" i="5"/>
  <c r="K111" i="5"/>
  <c r="L111" i="5"/>
  <c r="D112" i="5"/>
  <c r="E112" i="5"/>
  <c r="F112" i="5"/>
  <c r="G112" i="5"/>
  <c r="H112" i="5"/>
  <c r="I112" i="5"/>
  <c r="J112" i="5"/>
  <c r="K112" i="5"/>
  <c r="L112" i="5"/>
  <c r="D113" i="5"/>
  <c r="E113" i="5"/>
  <c r="F113" i="5"/>
  <c r="G113" i="5"/>
  <c r="H113" i="5"/>
  <c r="I113" i="5"/>
  <c r="J113" i="5"/>
  <c r="K113" i="5"/>
  <c r="L113" i="5"/>
  <c r="D114" i="5"/>
  <c r="E114" i="5"/>
  <c r="F114" i="5"/>
  <c r="G114" i="5"/>
  <c r="H114" i="5"/>
  <c r="I114" i="5"/>
  <c r="J114" i="5"/>
  <c r="K114" i="5"/>
  <c r="L114" i="5"/>
  <c r="D115" i="5"/>
  <c r="E115" i="5"/>
  <c r="F115" i="5"/>
  <c r="G115" i="5"/>
  <c r="H115" i="5"/>
  <c r="I115" i="5"/>
  <c r="J115" i="5"/>
  <c r="K115" i="5"/>
  <c r="L115" i="5"/>
  <c r="D116" i="5"/>
  <c r="E116" i="5"/>
  <c r="F116" i="5"/>
  <c r="G116" i="5"/>
  <c r="H116" i="5"/>
  <c r="I116" i="5"/>
  <c r="J116" i="5"/>
  <c r="K116" i="5"/>
  <c r="L116" i="5"/>
  <c r="D117" i="5"/>
  <c r="E117" i="5"/>
  <c r="F117" i="5"/>
  <c r="G117" i="5"/>
  <c r="H117" i="5"/>
  <c r="I117" i="5"/>
  <c r="J117" i="5"/>
  <c r="K117" i="5"/>
  <c r="L117" i="5"/>
  <c r="D118" i="5"/>
  <c r="E118" i="5"/>
  <c r="F118" i="5"/>
  <c r="G118" i="5"/>
  <c r="H118" i="5"/>
  <c r="I118" i="5"/>
  <c r="J118" i="5"/>
  <c r="K118" i="5"/>
  <c r="L118" i="5"/>
  <c r="D119" i="5"/>
  <c r="E119" i="5"/>
  <c r="F119" i="5"/>
  <c r="G119" i="5"/>
  <c r="H119" i="5"/>
  <c r="I119" i="5"/>
  <c r="J119" i="5"/>
  <c r="K119" i="5"/>
  <c r="L119" i="5"/>
  <c r="D120" i="5"/>
  <c r="E120" i="5"/>
  <c r="F120" i="5"/>
  <c r="G120" i="5"/>
  <c r="H120" i="5"/>
  <c r="I120" i="5"/>
  <c r="J120" i="5"/>
  <c r="K120" i="5"/>
  <c r="L120" i="5"/>
  <c r="D121" i="5"/>
  <c r="E121" i="5"/>
  <c r="F121" i="5"/>
  <c r="G121" i="5"/>
  <c r="H121" i="5"/>
  <c r="I121" i="5"/>
  <c r="J121" i="5"/>
  <c r="K121" i="5"/>
  <c r="L121" i="5"/>
  <c r="D122" i="5"/>
  <c r="E122" i="5"/>
  <c r="F122" i="5"/>
  <c r="G122" i="5"/>
  <c r="H122" i="5"/>
  <c r="I122" i="5"/>
  <c r="J122" i="5"/>
  <c r="K122" i="5"/>
  <c r="L122" i="5"/>
  <c r="D123" i="5"/>
  <c r="E123" i="5"/>
  <c r="F123" i="5"/>
  <c r="G123" i="5"/>
  <c r="H123" i="5"/>
  <c r="I123" i="5"/>
  <c r="J123" i="5"/>
  <c r="K123" i="5"/>
  <c r="L123" i="5"/>
  <c r="D124" i="5"/>
  <c r="E124" i="5"/>
  <c r="F124" i="5"/>
  <c r="G124" i="5"/>
  <c r="H124" i="5"/>
  <c r="I124" i="5"/>
  <c r="J124" i="5"/>
  <c r="K124" i="5"/>
  <c r="L124" i="5"/>
  <c r="D125" i="5"/>
  <c r="E125" i="5"/>
  <c r="F125" i="5"/>
  <c r="G125" i="5"/>
  <c r="H125" i="5"/>
  <c r="I125" i="5"/>
  <c r="J125" i="5"/>
  <c r="K125" i="5"/>
  <c r="L125" i="5"/>
  <c r="D126" i="5"/>
  <c r="E126" i="5"/>
  <c r="F126" i="5"/>
  <c r="G126" i="5"/>
  <c r="H126" i="5"/>
  <c r="I126" i="5"/>
  <c r="J126" i="5"/>
  <c r="K126" i="5"/>
  <c r="L126" i="5"/>
  <c r="D127" i="5"/>
  <c r="E127" i="5"/>
  <c r="F127" i="5"/>
  <c r="G127" i="5"/>
  <c r="H127" i="5"/>
  <c r="I127" i="5"/>
  <c r="J127" i="5"/>
  <c r="K127" i="5"/>
  <c r="L127" i="5"/>
  <c r="D128" i="5"/>
  <c r="E128" i="5"/>
  <c r="F128" i="5"/>
  <c r="G128" i="5"/>
  <c r="H128" i="5"/>
  <c r="I128" i="5"/>
  <c r="J128" i="5"/>
  <c r="K128" i="5"/>
  <c r="L128" i="5"/>
  <c r="D129" i="5"/>
  <c r="E129" i="5"/>
  <c r="F129" i="5"/>
  <c r="G129" i="5"/>
  <c r="H129" i="5"/>
  <c r="I129" i="5"/>
  <c r="J129" i="5"/>
  <c r="K129" i="5"/>
  <c r="L129" i="5"/>
  <c r="D130" i="5"/>
  <c r="E130" i="5"/>
  <c r="F130" i="5"/>
  <c r="G130" i="5"/>
  <c r="H130" i="5"/>
  <c r="I130" i="5"/>
  <c r="J130" i="5"/>
  <c r="K130" i="5"/>
  <c r="L130" i="5"/>
  <c r="D131" i="5"/>
  <c r="E131" i="5"/>
  <c r="F131" i="5"/>
  <c r="G131" i="5"/>
  <c r="H131" i="5"/>
  <c r="I131" i="5"/>
  <c r="J131" i="5"/>
  <c r="K131" i="5"/>
  <c r="L131" i="5"/>
  <c r="D132" i="5"/>
  <c r="E132" i="5"/>
  <c r="F132" i="5"/>
  <c r="G132" i="5"/>
  <c r="H132" i="5"/>
  <c r="I132" i="5"/>
  <c r="J132" i="5"/>
  <c r="K132" i="5"/>
  <c r="L132" i="5"/>
  <c r="D133" i="5"/>
  <c r="E133" i="5"/>
  <c r="F133" i="5"/>
  <c r="G133" i="5"/>
  <c r="H133" i="5"/>
  <c r="I133" i="5"/>
  <c r="J133" i="5"/>
  <c r="K133" i="5"/>
  <c r="L133" i="5"/>
  <c r="D134" i="5"/>
  <c r="E134" i="5"/>
  <c r="F134" i="5"/>
  <c r="G134" i="5"/>
  <c r="H134" i="5"/>
  <c r="I134" i="5"/>
  <c r="J134" i="5"/>
  <c r="K134" i="5"/>
  <c r="L134" i="5"/>
  <c r="D135" i="5"/>
  <c r="E135" i="5"/>
  <c r="F135" i="5"/>
  <c r="G135" i="5"/>
  <c r="H135" i="5"/>
  <c r="I135" i="5"/>
  <c r="J135" i="5"/>
  <c r="K135" i="5"/>
  <c r="L135" i="5"/>
  <c r="D136" i="5"/>
  <c r="E136" i="5"/>
  <c r="F136" i="5"/>
  <c r="G136" i="5"/>
  <c r="H136" i="5"/>
  <c r="I136" i="5"/>
  <c r="J136" i="5"/>
  <c r="K136" i="5"/>
  <c r="L136" i="5"/>
  <c r="D137" i="5"/>
  <c r="E137" i="5"/>
  <c r="F137" i="5"/>
  <c r="G137" i="5"/>
  <c r="H137" i="5"/>
  <c r="I137" i="5"/>
  <c r="J137" i="5"/>
  <c r="K137" i="5"/>
  <c r="L137" i="5"/>
  <c r="D138" i="5"/>
  <c r="E138" i="5"/>
  <c r="F138" i="5"/>
  <c r="G138" i="5"/>
  <c r="H138" i="5"/>
  <c r="I138" i="5"/>
  <c r="J138" i="5"/>
  <c r="K138" i="5"/>
  <c r="L138" i="5"/>
  <c r="D139" i="5"/>
  <c r="E139" i="5"/>
  <c r="F139" i="5"/>
  <c r="G139" i="5"/>
  <c r="H139" i="5"/>
  <c r="I139" i="5"/>
  <c r="J139" i="5"/>
  <c r="K139" i="5"/>
  <c r="L139" i="5"/>
  <c r="D140" i="5"/>
  <c r="E140" i="5"/>
  <c r="F140" i="5"/>
  <c r="G140" i="5"/>
  <c r="H140" i="5"/>
  <c r="I140" i="5"/>
  <c r="J140" i="5"/>
  <c r="K140" i="5"/>
  <c r="L140" i="5"/>
  <c r="D141" i="5"/>
  <c r="E141" i="5"/>
  <c r="F141" i="5"/>
  <c r="G141" i="5"/>
  <c r="H141" i="5"/>
  <c r="I141" i="5"/>
  <c r="J141" i="5"/>
  <c r="K141" i="5"/>
  <c r="L141" i="5"/>
  <c r="D142" i="5"/>
  <c r="E142" i="5"/>
  <c r="F142" i="5"/>
  <c r="G142" i="5"/>
  <c r="H142" i="5"/>
  <c r="I142" i="5"/>
  <c r="J142" i="5"/>
  <c r="K142" i="5"/>
  <c r="L142" i="5"/>
  <c r="D143" i="5"/>
  <c r="E143" i="5"/>
  <c r="F143" i="5"/>
  <c r="G143" i="5"/>
  <c r="H143" i="5"/>
  <c r="I143" i="5"/>
  <c r="J143" i="5"/>
  <c r="K143" i="5"/>
  <c r="L143" i="5"/>
  <c r="D144" i="5"/>
  <c r="E144" i="5"/>
  <c r="F144" i="5"/>
  <c r="G144" i="5"/>
  <c r="H144" i="5"/>
  <c r="I144" i="5"/>
  <c r="J144" i="5"/>
  <c r="K144" i="5"/>
  <c r="L144" i="5"/>
  <c r="D145" i="5"/>
  <c r="E145" i="5"/>
  <c r="F145" i="5"/>
  <c r="G145" i="5"/>
  <c r="H145" i="5"/>
  <c r="I145" i="5"/>
  <c r="J145" i="5"/>
  <c r="K145" i="5"/>
  <c r="L145" i="5"/>
  <c r="D146" i="5"/>
  <c r="E146" i="5"/>
  <c r="F146" i="5"/>
  <c r="G146" i="5"/>
  <c r="H146" i="5"/>
  <c r="I146" i="5"/>
  <c r="J146" i="5"/>
  <c r="K146" i="5"/>
  <c r="L146" i="5"/>
  <c r="D147" i="5"/>
  <c r="E147" i="5"/>
  <c r="F147" i="5"/>
  <c r="G147" i="5"/>
  <c r="H147" i="5"/>
  <c r="I147" i="5"/>
  <c r="J147" i="5"/>
  <c r="K147" i="5"/>
  <c r="L147" i="5"/>
  <c r="D148" i="5"/>
  <c r="E148" i="5"/>
  <c r="F148" i="5"/>
  <c r="G148" i="5"/>
  <c r="H148" i="5"/>
  <c r="I148" i="5"/>
  <c r="J148" i="5"/>
  <c r="K148" i="5"/>
  <c r="L148" i="5"/>
  <c r="D149" i="5"/>
  <c r="E149" i="5"/>
  <c r="F149" i="5"/>
  <c r="G149" i="5"/>
  <c r="H149" i="5"/>
  <c r="I149" i="5"/>
  <c r="J149" i="5"/>
  <c r="K149" i="5"/>
  <c r="L149" i="5"/>
  <c r="D150" i="5"/>
  <c r="E150" i="5"/>
  <c r="F150" i="5"/>
  <c r="G150" i="5"/>
  <c r="H150" i="5"/>
  <c r="I150" i="5"/>
  <c r="J150" i="5"/>
  <c r="K150" i="5"/>
  <c r="L150" i="5"/>
  <c r="D151" i="5"/>
  <c r="E151" i="5"/>
  <c r="F151" i="5"/>
  <c r="G151" i="5"/>
  <c r="H151" i="5"/>
  <c r="I151" i="5"/>
  <c r="J151" i="5"/>
  <c r="K151" i="5"/>
  <c r="L151" i="5"/>
  <c r="D152" i="5"/>
  <c r="E152" i="5"/>
  <c r="F152" i="5"/>
  <c r="G152" i="5"/>
  <c r="H152" i="5"/>
  <c r="I152" i="5"/>
  <c r="J152" i="5"/>
  <c r="K152" i="5"/>
  <c r="L152" i="5"/>
  <c r="D153" i="5"/>
  <c r="E153" i="5"/>
  <c r="F153" i="5"/>
  <c r="G153" i="5"/>
  <c r="H153" i="5"/>
  <c r="I153" i="5"/>
  <c r="J153" i="5"/>
  <c r="K153" i="5"/>
  <c r="L153" i="5"/>
  <c r="D154" i="5"/>
  <c r="E154" i="5"/>
  <c r="F154" i="5"/>
  <c r="G154" i="5"/>
  <c r="H154" i="5"/>
  <c r="I154" i="5"/>
  <c r="J154" i="5"/>
  <c r="K154" i="5"/>
  <c r="L154" i="5"/>
  <c r="D155" i="5"/>
  <c r="E155" i="5"/>
  <c r="F155" i="5"/>
  <c r="G155" i="5"/>
  <c r="H155" i="5"/>
  <c r="I155" i="5"/>
  <c r="J155" i="5"/>
  <c r="K155" i="5"/>
  <c r="L155" i="5"/>
  <c r="D156" i="5"/>
  <c r="E156" i="5"/>
  <c r="F156" i="5"/>
  <c r="G156" i="5"/>
  <c r="H156" i="5"/>
  <c r="I156" i="5"/>
  <c r="J156" i="5"/>
  <c r="K156" i="5"/>
  <c r="L156" i="5"/>
  <c r="D157" i="5"/>
  <c r="E157" i="5"/>
  <c r="F157" i="5"/>
  <c r="G157" i="5"/>
  <c r="H157" i="5"/>
  <c r="I157" i="5"/>
  <c r="J157" i="5"/>
  <c r="K157" i="5"/>
  <c r="L157" i="5"/>
  <c r="D158" i="5"/>
  <c r="E158" i="5"/>
  <c r="F158" i="5"/>
  <c r="G158" i="5"/>
  <c r="H158" i="5"/>
  <c r="I158" i="5"/>
  <c r="J158" i="5"/>
  <c r="K158" i="5"/>
  <c r="L158" i="5"/>
  <c r="D159" i="5"/>
  <c r="E159" i="5"/>
  <c r="F159" i="5"/>
  <c r="G159" i="5"/>
  <c r="H159" i="5"/>
  <c r="I159" i="5"/>
  <c r="J159" i="5"/>
  <c r="K159" i="5"/>
  <c r="L159" i="5"/>
  <c r="D160" i="5"/>
  <c r="E160" i="5"/>
  <c r="F160" i="5"/>
  <c r="G160" i="5"/>
  <c r="H160" i="5"/>
  <c r="I160" i="5"/>
  <c r="J160" i="5"/>
  <c r="K160" i="5"/>
  <c r="L160" i="5"/>
  <c r="D161" i="5"/>
  <c r="E161" i="5"/>
  <c r="F161" i="5"/>
  <c r="G161" i="5"/>
  <c r="H161" i="5"/>
  <c r="I161" i="5"/>
  <c r="J161" i="5"/>
  <c r="K161" i="5"/>
  <c r="L161" i="5"/>
  <c r="D162" i="5"/>
  <c r="E162" i="5"/>
  <c r="F162" i="5"/>
  <c r="G162" i="5"/>
  <c r="H162" i="5"/>
  <c r="I162" i="5"/>
  <c r="J162" i="5"/>
  <c r="K162" i="5"/>
  <c r="L162" i="5"/>
  <c r="D163" i="5"/>
  <c r="E163" i="5"/>
  <c r="F163" i="5"/>
  <c r="G163" i="5"/>
  <c r="H163" i="5"/>
  <c r="I163" i="5"/>
  <c r="J163" i="5"/>
  <c r="K163" i="5"/>
  <c r="L163" i="5"/>
  <c r="D164" i="5"/>
  <c r="E164" i="5"/>
  <c r="F164" i="5"/>
  <c r="G164" i="5"/>
  <c r="H164" i="5"/>
  <c r="I164" i="5"/>
  <c r="J164" i="5"/>
  <c r="K164" i="5"/>
  <c r="L164" i="5"/>
  <c r="D165" i="5"/>
  <c r="E165" i="5"/>
  <c r="F165" i="5"/>
  <c r="G165" i="5"/>
  <c r="H165" i="5"/>
  <c r="I165" i="5"/>
  <c r="J165" i="5"/>
  <c r="K165" i="5"/>
  <c r="L165" i="5"/>
  <c r="D166" i="5"/>
  <c r="E166" i="5"/>
  <c r="F166" i="5"/>
  <c r="G166" i="5"/>
  <c r="H166" i="5"/>
  <c r="I166" i="5"/>
  <c r="J166" i="5"/>
  <c r="K166" i="5"/>
  <c r="L166" i="5"/>
  <c r="D167" i="5"/>
  <c r="E167" i="5"/>
  <c r="F167" i="5"/>
  <c r="G167" i="5"/>
  <c r="H167" i="5"/>
  <c r="I167" i="5"/>
  <c r="J167" i="5"/>
  <c r="K167" i="5"/>
  <c r="L167" i="5"/>
  <c r="D168" i="5"/>
  <c r="E168" i="5"/>
  <c r="F168" i="5"/>
  <c r="G168" i="5"/>
  <c r="H168" i="5"/>
  <c r="I168" i="5"/>
  <c r="J168" i="5"/>
  <c r="K168" i="5"/>
  <c r="L168" i="5"/>
  <c r="D169" i="5"/>
  <c r="E169" i="5"/>
  <c r="F169" i="5"/>
  <c r="G169" i="5"/>
  <c r="H169" i="5"/>
  <c r="I169" i="5"/>
  <c r="J169" i="5"/>
  <c r="K169" i="5"/>
  <c r="L169" i="5"/>
  <c r="D170" i="5"/>
  <c r="E170" i="5"/>
  <c r="F170" i="5"/>
  <c r="G170" i="5"/>
  <c r="H170" i="5"/>
  <c r="I170" i="5"/>
  <c r="J170" i="5"/>
  <c r="K170" i="5"/>
  <c r="L170" i="5"/>
  <c r="D171" i="5"/>
  <c r="E171" i="5"/>
  <c r="F171" i="5"/>
  <c r="G171" i="5"/>
  <c r="H171" i="5"/>
  <c r="I171" i="5"/>
  <c r="J171" i="5"/>
  <c r="K171" i="5"/>
  <c r="L171" i="5"/>
  <c r="D172" i="5"/>
  <c r="E172" i="5"/>
  <c r="F172" i="5"/>
  <c r="G172" i="5"/>
  <c r="H172" i="5"/>
  <c r="I172" i="5"/>
  <c r="J172" i="5"/>
  <c r="K172" i="5"/>
  <c r="L172" i="5"/>
  <c r="D173" i="5"/>
  <c r="E173" i="5"/>
  <c r="F173" i="5"/>
  <c r="G173" i="5"/>
  <c r="H173" i="5"/>
  <c r="I173" i="5"/>
  <c r="J173" i="5"/>
  <c r="K173" i="5"/>
  <c r="L173" i="5"/>
  <c r="D174" i="5"/>
  <c r="E174" i="5"/>
  <c r="F174" i="5"/>
  <c r="G174" i="5"/>
  <c r="H174" i="5"/>
  <c r="I174" i="5"/>
  <c r="J174" i="5"/>
  <c r="K174" i="5"/>
  <c r="L174" i="5"/>
  <c r="D175" i="5"/>
  <c r="E175" i="5"/>
  <c r="F175" i="5"/>
  <c r="G175" i="5"/>
  <c r="H175" i="5"/>
  <c r="I175" i="5"/>
  <c r="J175" i="5"/>
  <c r="K175" i="5"/>
  <c r="L175" i="5"/>
  <c r="D176" i="5"/>
  <c r="E176" i="5"/>
  <c r="F176" i="5"/>
  <c r="G176" i="5"/>
  <c r="H176" i="5"/>
  <c r="I176" i="5"/>
  <c r="J176" i="5"/>
  <c r="K176" i="5"/>
  <c r="L176" i="5"/>
  <c r="D177" i="5"/>
  <c r="E177" i="5"/>
  <c r="F177" i="5"/>
  <c r="G177" i="5"/>
  <c r="H177" i="5"/>
  <c r="I177" i="5"/>
  <c r="J177" i="5"/>
  <c r="K177" i="5"/>
  <c r="L177" i="5"/>
  <c r="D178" i="5"/>
  <c r="E178" i="5"/>
  <c r="F178" i="5"/>
  <c r="G178" i="5"/>
  <c r="H178" i="5"/>
  <c r="I178" i="5"/>
  <c r="J178" i="5"/>
  <c r="K178" i="5"/>
  <c r="L178" i="5"/>
  <c r="D179" i="5"/>
  <c r="E179" i="5"/>
  <c r="F179" i="5"/>
  <c r="G179" i="5"/>
  <c r="H179" i="5"/>
  <c r="I179" i="5"/>
  <c r="J179" i="5"/>
  <c r="K179" i="5"/>
  <c r="L179" i="5"/>
  <c r="D180" i="5"/>
  <c r="E180" i="5"/>
  <c r="F180" i="5"/>
  <c r="G180" i="5"/>
  <c r="H180" i="5"/>
  <c r="I180" i="5"/>
  <c r="J180" i="5"/>
  <c r="K180" i="5"/>
  <c r="L180" i="5"/>
  <c r="D181" i="5"/>
  <c r="E181" i="5"/>
  <c r="F181" i="5"/>
  <c r="G181" i="5"/>
  <c r="H181" i="5"/>
  <c r="I181" i="5"/>
  <c r="J181" i="5"/>
  <c r="K181" i="5"/>
  <c r="L181" i="5"/>
  <c r="D182" i="5"/>
  <c r="E182" i="5"/>
  <c r="F182" i="5"/>
  <c r="G182" i="5"/>
  <c r="H182" i="5"/>
  <c r="I182" i="5"/>
  <c r="J182" i="5"/>
  <c r="K182" i="5"/>
  <c r="L182" i="5"/>
  <c r="D183" i="5"/>
  <c r="E183" i="5"/>
  <c r="F183" i="5"/>
  <c r="G183" i="5"/>
  <c r="H183" i="5"/>
  <c r="I183" i="5"/>
  <c r="J183" i="5"/>
  <c r="K183" i="5"/>
  <c r="L183" i="5"/>
  <c r="D184" i="5"/>
  <c r="E184" i="5"/>
  <c r="F184" i="5"/>
  <c r="G184" i="5"/>
  <c r="H184" i="5"/>
  <c r="I184" i="5"/>
  <c r="J184" i="5"/>
  <c r="K184" i="5"/>
  <c r="L184" i="5"/>
  <c r="D185" i="5"/>
  <c r="E185" i="5"/>
  <c r="F185" i="5"/>
  <c r="G185" i="5"/>
  <c r="H185" i="5"/>
  <c r="I185" i="5"/>
  <c r="J185" i="5"/>
  <c r="K185" i="5"/>
  <c r="L185" i="5"/>
  <c r="D186" i="5"/>
  <c r="E186" i="5"/>
  <c r="F186" i="5"/>
  <c r="G186" i="5"/>
  <c r="H186" i="5"/>
  <c r="I186" i="5"/>
  <c r="J186" i="5"/>
  <c r="K186" i="5"/>
  <c r="L186" i="5"/>
  <c r="D187" i="5"/>
  <c r="E187" i="5"/>
  <c r="F187" i="5"/>
  <c r="G187" i="5"/>
  <c r="H187" i="5"/>
  <c r="I187" i="5"/>
  <c r="J187" i="5"/>
  <c r="K187" i="5"/>
  <c r="L187" i="5"/>
  <c r="D188" i="5"/>
  <c r="E188" i="5"/>
  <c r="F188" i="5"/>
  <c r="G188" i="5"/>
  <c r="H188" i="5"/>
  <c r="I188" i="5"/>
  <c r="J188" i="5"/>
  <c r="K188" i="5"/>
  <c r="L188" i="5"/>
  <c r="D189" i="5"/>
  <c r="E189" i="5"/>
  <c r="F189" i="5"/>
  <c r="G189" i="5"/>
  <c r="H189" i="5"/>
  <c r="I189" i="5"/>
  <c r="J189" i="5"/>
  <c r="K189" i="5"/>
  <c r="L189" i="5"/>
  <c r="D190" i="5"/>
  <c r="E190" i="5"/>
  <c r="F190" i="5"/>
  <c r="G190" i="5"/>
  <c r="H190" i="5"/>
  <c r="I190" i="5"/>
  <c r="J190" i="5"/>
  <c r="K190" i="5"/>
  <c r="L190" i="5"/>
  <c r="D191" i="5"/>
  <c r="E191" i="5"/>
  <c r="F191" i="5"/>
  <c r="G191" i="5"/>
  <c r="H191" i="5"/>
  <c r="I191" i="5"/>
  <c r="J191" i="5"/>
  <c r="K191" i="5"/>
  <c r="L191" i="5"/>
  <c r="D192" i="5"/>
  <c r="E192" i="5"/>
  <c r="F192" i="5"/>
  <c r="G192" i="5"/>
  <c r="H192" i="5"/>
  <c r="I192" i="5"/>
  <c r="J192" i="5"/>
  <c r="K192" i="5"/>
  <c r="L192" i="5"/>
  <c r="D193" i="5"/>
  <c r="E193" i="5"/>
  <c r="F193" i="5"/>
  <c r="G193" i="5"/>
  <c r="H193" i="5"/>
  <c r="I193" i="5"/>
  <c r="J193" i="5"/>
  <c r="K193" i="5"/>
  <c r="L193" i="5"/>
  <c r="D194" i="5"/>
  <c r="E194" i="5"/>
  <c r="F194" i="5"/>
  <c r="G194" i="5"/>
  <c r="H194" i="5"/>
  <c r="I194" i="5"/>
  <c r="J194" i="5"/>
  <c r="K194" i="5"/>
  <c r="L194" i="5"/>
  <c r="D195" i="5"/>
  <c r="E195" i="5"/>
  <c r="F195" i="5"/>
  <c r="G195" i="5"/>
  <c r="H195" i="5"/>
  <c r="I195" i="5"/>
  <c r="J195" i="5"/>
  <c r="K195" i="5"/>
  <c r="L195" i="5"/>
  <c r="D196" i="5"/>
  <c r="E196" i="5"/>
  <c r="F196" i="5"/>
  <c r="G196" i="5"/>
  <c r="H196" i="5"/>
  <c r="I196" i="5"/>
  <c r="J196" i="5"/>
  <c r="K196" i="5"/>
  <c r="L196" i="5"/>
  <c r="D197" i="5"/>
  <c r="E197" i="5"/>
  <c r="F197" i="5"/>
  <c r="G197" i="5"/>
  <c r="H197" i="5"/>
  <c r="I197" i="5"/>
  <c r="J197" i="5"/>
  <c r="K197" i="5"/>
  <c r="L197" i="5"/>
  <c r="D198" i="5"/>
  <c r="E198" i="5"/>
  <c r="F198" i="5"/>
  <c r="G198" i="5"/>
  <c r="H198" i="5"/>
  <c r="I198" i="5"/>
  <c r="J198" i="5"/>
  <c r="K198" i="5"/>
  <c r="L198" i="5"/>
  <c r="K5" i="6"/>
  <c r="J5" i="6"/>
  <c r="I5" i="6"/>
  <c r="H5" i="6"/>
  <c r="G5" i="6"/>
  <c r="F5" i="6"/>
  <c r="E5" i="6"/>
  <c r="D5" i="6"/>
  <c r="C5" i="6"/>
  <c r="L2" i="5"/>
  <c r="K2" i="5"/>
  <c r="J2" i="5"/>
  <c r="I2" i="5"/>
  <c r="H2" i="5"/>
  <c r="G2" i="5"/>
  <c r="F2" i="5"/>
  <c r="E2" i="5"/>
  <c r="D2" i="5"/>
  <c r="M196" i="5" l="1"/>
  <c r="N196" i="5" s="1"/>
  <c r="M192" i="5"/>
  <c r="N192" i="5" s="1"/>
  <c r="M188" i="5"/>
  <c r="N188" i="5" s="1"/>
  <c r="M184" i="5"/>
  <c r="N184" i="5" s="1"/>
  <c r="M180" i="5"/>
  <c r="N180" i="5" s="1"/>
  <c r="M176" i="5"/>
  <c r="N176" i="5" s="1"/>
  <c r="M172" i="5"/>
  <c r="N172" i="5" s="1"/>
  <c r="M168" i="5"/>
  <c r="N168" i="5" s="1"/>
  <c r="M164" i="5"/>
  <c r="N164" i="5" s="1"/>
  <c r="M160" i="5"/>
  <c r="N160" i="5" s="1"/>
  <c r="M156" i="5"/>
  <c r="N156" i="5" s="1"/>
  <c r="R156" i="5" s="1"/>
  <c r="T156" i="5" s="1"/>
  <c r="M152" i="5"/>
  <c r="N152" i="5" s="1"/>
  <c r="M148" i="5"/>
  <c r="N148" i="5" s="1"/>
  <c r="M144" i="5"/>
  <c r="N144" i="5" s="1"/>
  <c r="M140" i="5"/>
  <c r="N140" i="5" s="1"/>
  <c r="M136" i="5"/>
  <c r="N136" i="5" s="1"/>
  <c r="M132" i="5"/>
  <c r="N132" i="5" s="1"/>
  <c r="M197" i="5"/>
  <c r="N197" i="5" s="1"/>
  <c r="M193" i="5"/>
  <c r="N193" i="5" s="1"/>
  <c r="M189" i="5"/>
  <c r="N189" i="5" s="1"/>
  <c r="M185" i="5"/>
  <c r="N185" i="5" s="1"/>
  <c r="M181" i="5"/>
  <c r="N181" i="5" s="1"/>
  <c r="M177" i="5"/>
  <c r="N177" i="5" s="1"/>
  <c r="M173" i="5"/>
  <c r="N173" i="5" s="1"/>
  <c r="M169" i="5"/>
  <c r="N169" i="5" s="1"/>
  <c r="M165" i="5"/>
  <c r="N165" i="5" s="1"/>
  <c r="M161" i="5"/>
  <c r="N161" i="5" s="1"/>
  <c r="M157" i="5"/>
  <c r="N157" i="5" s="1"/>
  <c r="M153" i="5"/>
  <c r="N153" i="5" s="1"/>
  <c r="M149" i="5"/>
  <c r="N149" i="5" s="1"/>
  <c r="M145" i="5"/>
  <c r="N145" i="5" s="1"/>
  <c r="M141" i="5"/>
  <c r="N141" i="5" s="1"/>
  <c r="M137" i="5"/>
  <c r="N137" i="5" s="1"/>
  <c r="M133" i="5"/>
  <c r="N133" i="5" s="1"/>
  <c r="M129" i="5"/>
  <c r="N129" i="5" s="1"/>
  <c r="M125" i="5"/>
  <c r="N125" i="5" s="1"/>
  <c r="M121" i="5"/>
  <c r="N121" i="5" s="1"/>
  <c r="M117" i="5"/>
  <c r="N117" i="5" s="1"/>
  <c r="M113" i="5"/>
  <c r="N113" i="5" s="1"/>
  <c r="M109" i="5"/>
  <c r="N109" i="5" s="1"/>
  <c r="M105" i="5"/>
  <c r="N105" i="5" s="1"/>
  <c r="M101" i="5"/>
  <c r="N101" i="5" s="1"/>
  <c r="M97" i="5"/>
  <c r="N97" i="5" s="1"/>
  <c r="M93" i="5"/>
  <c r="N93" i="5" s="1"/>
  <c r="M89" i="5"/>
  <c r="N89" i="5" s="1"/>
  <c r="R89" i="5" s="1"/>
  <c r="T89" i="5" s="1"/>
  <c r="M85" i="5"/>
  <c r="N85" i="5" s="1"/>
  <c r="M81" i="5"/>
  <c r="N81" i="5" s="1"/>
  <c r="M77" i="5"/>
  <c r="N77" i="5" s="1"/>
  <c r="R77" i="5" s="1"/>
  <c r="T77" i="5" s="1"/>
  <c r="M73" i="5"/>
  <c r="N73" i="5" s="1"/>
  <c r="M69" i="5"/>
  <c r="N69" i="5" s="1"/>
  <c r="R69" i="5" s="1"/>
  <c r="T69" i="5" s="1"/>
  <c r="M65" i="5"/>
  <c r="N65" i="5" s="1"/>
  <c r="M61" i="5"/>
  <c r="N61" i="5" s="1"/>
  <c r="M57" i="5"/>
  <c r="N57" i="5" s="1"/>
  <c r="M53" i="5"/>
  <c r="N53" i="5" s="1"/>
  <c r="M49" i="5"/>
  <c r="N49" i="5" s="1"/>
  <c r="R49" i="5" s="1"/>
  <c r="T49" i="5" s="1"/>
  <c r="M45" i="5"/>
  <c r="N45" i="5" s="1"/>
  <c r="M41" i="5"/>
  <c r="N41" i="5" s="1"/>
  <c r="M37" i="5"/>
  <c r="N37" i="5" s="1"/>
  <c r="M33" i="5"/>
  <c r="N33" i="5" s="1"/>
  <c r="M29" i="5"/>
  <c r="N29" i="5" s="1"/>
  <c r="M25" i="5"/>
  <c r="N25" i="5" s="1"/>
  <c r="M21" i="5"/>
  <c r="N21" i="5" s="1"/>
  <c r="M17" i="5"/>
  <c r="N17" i="5" s="1"/>
  <c r="R17" i="5" s="1"/>
  <c r="T17" i="5" s="1"/>
  <c r="M13" i="5"/>
  <c r="N13" i="5" s="1"/>
  <c r="M9" i="5"/>
  <c r="N9" i="5" s="1"/>
  <c r="M5" i="5"/>
  <c r="N5" i="5" s="1"/>
  <c r="M128" i="5"/>
  <c r="N128" i="5" s="1"/>
  <c r="M124" i="5"/>
  <c r="N124" i="5" s="1"/>
  <c r="M120" i="5"/>
  <c r="N120" i="5" s="1"/>
  <c r="M116" i="5"/>
  <c r="N116" i="5" s="1"/>
  <c r="M112" i="5"/>
  <c r="N112" i="5" s="1"/>
  <c r="M108" i="5"/>
  <c r="N108" i="5" s="1"/>
  <c r="M104" i="5"/>
  <c r="N104" i="5" s="1"/>
  <c r="M100" i="5"/>
  <c r="N100" i="5" s="1"/>
  <c r="M96" i="5"/>
  <c r="N96" i="5" s="1"/>
  <c r="M92" i="5"/>
  <c r="N92" i="5" s="1"/>
  <c r="M88" i="5"/>
  <c r="N88" i="5" s="1"/>
  <c r="M84" i="5"/>
  <c r="N84" i="5" s="1"/>
  <c r="M80" i="5"/>
  <c r="N80" i="5" s="1"/>
  <c r="M76" i="5"/>
  <c r="N76" i="5" s="1"/>
  <c r="M72" i="5"/>
  <c r="N72" i="5" s="1"/>
  <c r="M68" i="5"/>
  <c r="N68" i="5" s="1"/>
  <c r="M64" i="5"/>
  <c r="N64" i="5" s="1"/>
  <c r="M60" i="5"/>
  <c r="N60" i="5" s="1"/>
  <c r="M56" i="5"/>
  <c r="N56" i="5" s="1"/>
  <c r="R56" i="5" s="1"/>
  <c r="T56" i="5" s="1"/>
  <c r="M52" i="5"/>
  <c r="N52" i="5" s="1"/>
  <c r="M48" i="5"/>
  <c r="N48" i="5" s="1"/>
  <c r="M44" i="5"/>
  <c r="N44" i="5" s="1"/>
  <c r="M40" i="5"/>
  <c r="N40" i="5" s="1"/>
  <c r="M36" i="5"/>
  <c r="N36" i="5" s="1"/>
  <c r="M32" i="5"/>
  <c r="N32" i="5" s="1"/>
  <c r="M28" i="5"/>
  <c r="N28" i="5" s="1"/>
  <c r="M24" i="5"/>
  <c r="N24" i="5" s="1"/>
  <c r="M20" i="5"/>
  <c r="N20" i="5" s="1"/>
  <c r="M16" i="5"/>
  <c r="N16" i="5" s="1"/>
  <c r="M12" i="5"/>
  <c r="N12" i="5" s="1"/>
  <c r="M8" i="5"/>
  <c r="N8" i="5" s="1"/>
  <c r="M4" i="5"/>
  <c r="N4" i="5" s="1"/>
  <c r="M195" i="5"/>
  <c r="N195" i="5" s="1"/>
  <c r="M191" i="5"/>
  <c r="N191" i="5" s="1"/>
  <c r="M187" i="5"/>
  <c r="N187" i="5" s="1"/>
  <c r="M183" i="5"/>
  <c r="N183" i="5" s="1"/>
  <c r="M179" i="5"/>
  <c r="N179" i="5" s="1"/>
  <c r="M175" i="5"/>
  <c r="N175" i="5" s="1"/>
  <c r="R175" i="5" s="1"/>
  <c r="T175" i="5" s="1"/>
  <c r="M171" i="5"/>
  <c r="N171" i="5" s="1"/>
  <c r="M167" i="5"/>
  <c r="N167" i="5" s="1"/>
  <c r="R167" i="5" s="1"/>
  <c r="T167" i="5" s="1"/>
  <c r="M163" i="5"/>
  <c r="N163" i="5" s="1"/>
  <c r="M159" i="5"/>
  <c r="N159" i="5" s="1"/>
  <c r="R159" i="5" s="1"/>
  <c r="T159" i="5" s="1"/>
  <c r="M155" i="5"/>
  <c r="N155" i="5" s="1"/>
  <c r="M151" i="5"/>
  <c r="N151" i="5" s="1"/>
  <c r="R151" i="5" s="1"/>
  <c r="T151" i="5" s="1"/>
  <c r="M147" i="5"/>
  <c r="N147" i="5" s="1"/>
  <c r="M143" i="5"/>
  <c r="N143" i="5" s="1"/>
  <c r="R143" i="5" s="1"/>
  <c r="T143" i="5" s="1"/>
  <c r="M139" i="5"/>
  <c r="N139" i="5" s="1"/>
  <c r="M135" i="5"/>
  <c r="N135" i="5" s="1"/>
  <c r="M131" i="5"/>
  <c r="N131" i="5" s="1"/>
  <c r="M127" i="5"/>
  <c r="N127" i="5" s="1"/>
  <c r="M123" i="5"/>
  <c r="N123" i="5" s="1"/>
  <c r="M119" i="5"/>
  <c r="N119" i="5" s="1"/>
  <c r="M115" i="5"/>
  <c r="N115" i="5" s="1"/>
  <c r="M111" i="5"/>
  <c r="N111" i="5" s="1"/>
  <c r="M107" i="5"/>
  <c r="N107" i="5" s="1"/>
  <c r="M103" i="5"/>
  <c r="N103" i="5" s="1"/>
  <c r="M99" i="5"/>
  <c r="N99" i="5" s="1"/>
  <c r="R99" i="5" s="1"/>
  <c r="T99" i="5" s="1"/>
  <c r="M95" i="5"/>
  <c r="N95" i="5" s="1"/>
  <c r="M91" i="5"/>
  <c r="N91" i="5" s="1"/>
  <c r="R91" i="5" s="1"/>
  <c r="T91" i="5" s="1"/>
  <c r="M87" i="5"/>
  <c r="N87" i="5" s="1"/>
  <c r="M83" i="5"/>
  <c r="N83" i="5" s="1"/>
  <c r="R83" i="5" s="1"/>
  <c r="T83" i="5" s="1"/>
  <c r="M79" i="5"/>
  <c r="N79" i="5" s="1"/>
  <c r="R79" i="5" s="1"/>
  <c r="T79" i="5" s="1"/>
  <c r="M75" i="5"/>
  <c r="N75" i="5" s="1"/>
  <c r="M71" i="5"/>
  <c r="N71" i="5" s="1"/>
  <c r="M67" i="5"/>
  <c r="N67" i="5" s="1"/>
  <c r="M63" i="5"/>
  <c r="N63" i="5" s="1"/>
  <c r="M59" i="5"/>
  <c r="N59" i="5" s="1"/>
  <c r="M55" i="5"/>
  <c r="N55" i="5" s="1"/>
  <c r="M51" i="5"/>
  <c r="N51" i="5" s="1"/>
  <c r="M47" i="5"/>
  <c r="N47" i="5" s="1"/>
  <c r="M43" i="5"/>
  <c r="N43" i="5" s="1"/>
  <c r="M39" i="5"/>
  <c r="N39" i="5" s="1"/>
  <c r="M35" i="5"/>
  <c r="N35" i="5" s="1"/>
  <c r="M31" i="5"/>
  <c r="N31" i="5" s="1"/>
  <c r="M27" i="5"/>
  <c r="N27" i="5" s="1"/>
  <c r="R27" i="5" s="1"/>
  <c r="T27" i="5" s="1"/>
  <c r="M23" i="5"/>
  <c r="N23" i="5" s="1"/>
  <c r="R23" i="5" s="1"/>
  <c r="T23" i="5" s="1"/>
  <c r="M19" i="5"/>
  <c r="N19" i="5" s="1"/>
  <c r="M15" i="5"/>
  <c r="N15" i="5" s="1"/>
  <c r="M11" i="5"/>
  <c r="N11" i="5" s="1"/>
  <c r="M7" i="5"/>
  <c r="N7" i="5" s="1"/>
  <c r="R7" i="5" s="1"/>
  <c r="T7" i="5" s="1"/>
  <c r="M3" i="5"/>
  <c r="N3" i="5" s="1"/>
  <c r="M198" i="5"/>
  <c r="N198" i="5" s="1"/>
  <c r="M194" i="5"/>
  <c r="N194" i="5" s="1"/>
  <c r="M190" i="5"/>
  <c r="N190" i="5" s="1"/>
  <c r="M186" i="5"/>
  <c r="N186" i="5" s="1"/>
  <c r="M182" i="5"/>
  <c r="N182" i="5" s="1"/>
  <c r="M178" i="5"/>
  <c r="N178" i="5" s="1"/>
  <c r="M174" i="5"/>
  <c r="N174" i="5" s="1"/>
  <c r="M170" i="5"/>
  <c r="N170" i="5" s="1"/>
  <c r="M166" i="5"/>
  <c r="N166" i="5" s="1"/>
  <c r="M162" i="5"/>
  <c r="N162" i="5" s="1"/>
  <c r="M158" i="5"/>
  <c r="N158" i="5" s="1"/>
  <c r="M154" i="5"/>
  <c r="N154" i="5" s="1"/>
  <c r="R154" i="5" s="1"/>
  <c r="T154" i="5" s="1"/>
  <c r="M150" i="5"/>
  <c r="N150" i="5" s="1"/>
  <c r="M146" i="5"/>
  <c r="N146" i="5" s="1"/>
  <c r="R146" i="5" s="1"/>
  <c r="T146" i="5" s="1"/>
  <c r="M142" i="5"/>
  <c r="N142" i="5" s="1"/>
  <c r="M138" i="5"/>
  <c r="N138" i="5" s="1"/>
  <c r="M134" i="5"/>
  <c r="N134" i="5" s="1"/>
  <c r="M130" i="5"/>
  <c r="N130" i="5" s="1"/>
  <c r="M126" i="5"/>
  <c r="N126" i="5" s="1"/>
  <c r="M122" i="5"/>
  <c r="N122" i="5" s="1"/>
  <c r="M118" i="5"/>
  <c r="N118" i="5" s="1"/>
  <c r="M114" i="5"/>
  <c r="N114" i="5" s="1"/>
  <c r="M110" i="5"/>
  <c r="N110" i="5" s="1"/>
  <c r="R110" i="5" s="1"/>
  <c r="T110" i="5" s="1"/>
  <c r="M106" i="5"/>
  <c r="N106" i="5" s="1"/>
  <c r="M102" i="5"/>
  <c r="N102" i="5" s="1"/>
  <c r="M98" i="5"/>
  <c r="N98" i="5" s="1"/>
  <c r="R98" i="5" s="1"/>
  <c r="T98" i="5" s="1"/>
  <c r="M94" i="5"/>
  <c r="N94" i="5" s="1"/>
  <c r="M90" i="5"/>
  <c r="N90" i="5" s="1"/>
  <c r="M86" i="5"/>
  <c r="N86" i="5" s="1"/>
  <c r="M82" i="5"/>
  <c r="N82" i="5" s="1"/>
  <c r="R82" i="5" s="1"/>
  <c r="T82" i="5" s="1"/>
  <c r="M78" i="5"/>
  <c r="N78" i="5" s="1"/>
  <c r="M74" i="5"/>
  <c r="N74" i="5" s="1"/>
  <c r="R74" i="5" s="1"/>
  <c r="T74" i="5" s="1"/>
  <c r="M70" i="5"/>
  <c r="N70" i="5" s="1"/>
  <c r="M66" i="5"/>
  <c r="N66" i="5" s="1"/>
  <c r="R66" i="5" s="1"/>
  <c r="T66" i="5" s="1"/>
  <c r="M62" i="5"/>
  <c r="N62" i="5" s="1"/>
  <c r="M58" i="5"/>
  <c r="N58" i="5" s="1"/>
  <c r="M54" i="5"/>
  <c r="N54" i="5" s="1"/>
  <c r="M50" i="5"/>
  <c r="N50" i="5" s="1"/>
  <c r="M46" i="5"/>
  <c r="N46" i="5" s="1"/>
  <c r="M42" i="5"/>
  <c r="N42" i="5" s="1"/>
  <c r="M38" i="5"/>
  <c r="N38" i="5" s="1"/>
  <c r="M34" i="5"/>
  <c r="N34" i="5" s="1"/>
  <c r="M30" i="5"/>
  <c r="N30" i="5" s="1"/>
  <c r="M26" i="5"/>
  <c r="N26" i="5" s="1"/>
  <c r="M22" i="5"/>
  <c r="N22" i="5" s="1"/>
  <c r="R22" i="5" s="1"/>
  <c r="T22" i="5" s="1"/>
  <c r="M18" i="5"/>
  <c r="N18" i="5" s="1"/>
  <c r="M14" i="5"/>
  <c r="N14" i="5" s="1"/>
  <c r="R14" i="5" s="1"/>
  <c r="T14" i="5" s="1"/>
  <c r="M10" i="5"/>
  <c r="N10" i="5" s="1"/>
  <c r="M6" i="5"/>
  <c r="N6" i="5" s="1"/>
  <c r="M2" i="5"/>
  <c r="N2" i="5" s="1"/>
  <c r="O14" i="5" l="1"/>
  <c r="Q14" i="5" s="1"/>
  <c r="O62" i="5"/>
  <c r="Q62" i="5" s="1"/>
  <c r="R62" i="5" s="1"/>
  <c r="T62" i="5" s="1"/>
  <c r="O94" i="5"/>
  <c r="Q94" i="5" s="1"/>
  <c r="R94" i="5" s="1"/>
  <c r="T94" i="5" s="1"/>
  <c r="O142" i="5"/>
  <c r="Q142" i="5" s="1"/>
  <c r="R142" i="5" s="1"/>
  <c r="T142" i="5" s="1"/>
  <c r="O55" i="5"/>
  <c r="Q55" i="5" s="1"/>
  <c r="R55" i="5" s="1"/>
  <c r="T55" i="5" s="1"/>
  <c r="O103" i="5"/>
  <c r="R103" i="5"/>
  <c r="O151" i="5"/>
  <c r="Q151" i="5" s="1"/>
  <c r="O52" i="5"/>
  <c r="Q52" i="5" s="1"/>
  <c r="R52" i="5" s="1"/>
  <c r="T52" i="5" s="1"/>
  <c r="O84" i="5"/>
  <c r="Q84" i="5" s="1"/>
  <c r="R84" i="5" s="1"/>
  <c r="T84" i="5" s="1"/>
  <c r="O132" i="5"/>
  <c r="R132" i="5"/>
  <c r="O49" i="5"/>
  <c r="Q49" i="5" s="1"/>
  <c r="O97" i="5"/>
  <c r="Q97" i="5" s="1"/>
  <c r="R97" i="5" s="1"/>
  <c r="T97" i="5" s="1"/>
  <c r="O137" i="5"/>
  <c r="R137" i="5"/>
  <c r="O136" i="5"/>
  <c r="R136" i="5"/>
  <c r="O168" i="5"/>
  <c r="Q168" i="5" s="1"/>
  <c r="R168" i="5" s="1"/>
  <c r="T168" i="5" s="1"/>
  <c r="O18" i="5"/>
  <c r="Q18" i="5" s="1"/>
  <c r="R18" i="5" s="1"/>
  <c r="T18" i="5" s="1"/>
  <c r="O66" i="5"/>
  <c r="Q66" i="5" s="1"/>
  <c r="O98" i="5"/>
  <c r="Q98" i="5" s="1"/>
  <c r="O146" i="5"/>
  <c r="Q146" i="5" s="1"/>
  <c r="O178" i="5"/>
  <c r="Q178" i="5" s="1"/>
  <c r="R178" i="5" s="1"/>
  <c r="T178" i="5" s="1"/>
  <c r="O194" i="5"/>
  <c r="R194" i="5"/>
  <c r="O11" i="5"/>
  <c r="Q11" i="5" s="1"/>
  <c r="R11" i="5" s="1"/>
  <c r="T11" i="5" s="1"/>
  <c r="O27" i="5"/>
  <c r="Q27" i="5" s="1"/>
  <c r="O43" i="5"/>
  <c r="R43" i="5"/>
  <c r="O59" i="5"/>
  <c r="Q59" i="5" s="1"/>
  <c r="R59" i="5" s="1"/>
  <c r="T59" i="5" s="1"/>
  <c r="O75" i="5"/>
  <c r="Q75" i="5" s="1"/>
  <c r="R75" i="5" s="1"/>
  <c r="T75" i="5" s="1"/>
  <c r="O91" i="5"/>
  <c r="Q91" i="5" s="1"/>
  <c r="O107" i="5"/>
  <c r="R107" i="5"/>
  <c r="O123" i="5"/>
  <c r="R123" i="5"/>
  <c r="O139" i="5"/>
  <c r="Q139" i="5" s="1"/>
  <c r="R139" i="5" s="1"/>
  <c r="T139" i="5" s="1"/>
  <c r="O155" i="5"/>
  <c r="Q155" i="5" s="1"/>
  <c r="R155" i="5" s="1"/>
  <c r="T155" i="5" s="1"/>
  <c r="O171" i="5"/>
  <c r="Q171" i="5" s="1"/>
  <c r="R171" i="5" s="1"/>
  <c r="T171" i="5" s="1"/>
  <c r="O187" i="5"/>
  <c r="Q187" i="5" s="1"/>
  <c r="R187" i="5" s="1"/>
  <c r="T187" i="5" s="1"/>
  <c r="O8" i="5"/>
  <c r="Q8" i="5" s="1"/>
  <c r="R8" i="5" s="1"/>
  <c r="T8" i="5" s="1"/>
  <c r="O24" i="5"/>
  <c r="Q24" i="5" s="1"/>
  <c r="R24" i="5" s="1"/>
  <c r="T24" i="5" s="1"/>
  <c r="O40" i="5"/>
  <c r="R40" i="5"/>
  <c r="O56" i="5"/>
  <c r="Q56" i="5" s="1"/>
  <c r="O72" i="5"/>
  <c r="Q72" i="5" s="1"/>
  <c r="R72" i="5" s="1"/>
  <c r="T72" i="5" s="1"/>
  <c r="O88" i="5"/>
  <c r="Q88" i="5" s="1"/>
  <c r="R88" i="5" s="1"/>
  <c r="T88" i="5" s="1"/>
  <c r="O104" i="5"/>
  <c r="R104" i="5"/>
  <c r="O120" i="5"/>
  <c r="R120" i="5"/>
  <c r="O144" i="5"/>
  <c r="Q144" i="5" s="1"/>
  <c r="R144" i="5" s="1"/>
  <c r="T144" i="5" s="1"/>
  <c r="O176" i="5"/>
  <c r="Q176" i="5" s="1"/>
  <c r="R176" i="5" s="1"/>
  <c r="T176" i="5" s="1"/>
  <c r="O21" i="5"/>
  <c r="Q21" i="5" s="1"/>
  <c r="R21" i="5" s="1"/>
  <c r="T21" i="5" s="1"/>
  <c r="O37" i="5"/>
  <c r="R37" i="5"/>
  <c r="O53" i="5"/>
  <c r="Q53" i="5" s="1"/>
  <c r="R53" i="5" s="1"/>
  <c r="T53" i="5" s="1"/>
  <c r="O69" i="5"/>
  <c r="Q69" i="5" s="1"/>
  <c r="O85" i="5"/>
  <c r="Q85" i="5" s="1"/>
  <c r="R85" i="5" s="1"/>
  <c r="T85" i="5" s="1"/>
  <c r="O101" i="5"/>
  <c r="Q101" i="5" s="1"/>
  <c r="R101" i="5" s="1"/>
  <c r="T101" i="5" s="1"/>
  <c r="O117" i="5"/>
  <c r="R117" i="5"/>
  <c r="O129" i="5"/>
  <c r="R129" i="5"/>
  <c r="O141" i="5"/>
  <c r="Q141" i="5" s="1"/>
  <c r="R141" i="5" s="1"/>
  <c r="T141" i="5" s="1"/>
  <c r="O157" i="5"/>
  <c r="Q157" i="5" s="1"/>
  <c r="R157" i="5" s="1"/>
  <c r="T157" i="5" s="1"/>
  <c r="O169" i="5"/>
  <c r="Q169" i="5" s="1"/>
  <c r="R169" i="5" s="1"/>
  <c r="T169" i="5" s="1"/>
  <c r="O177" i="5"/>
  <c r="Q177" i="5" s="1"/>
  <c r="R177" i="5" s="1"/>
  <c r="T177" i="5" s="1"/>
  <c r="O185" i="5"/>
  <c r="Q185" i="5" s="1"/>
  <c r="R185" i="5" s="1"/>
  <c r="T185" i="5" s="1"/>
  <c r="O140" i="5"/>
  <c r="Q140" i="5" s="1"/>
  <c r="R140" i="5" s="1"/>
  <c r="T140" i="5" s="1"/>
  <c r="O156" i="5"/>
  <c r="Q156" i="5" s="1"/>
  <c r="O172" i="5"/>
  <c r="Q172" i="5" s="1"/>
  <c r="R172" i="5" s="1"/>
  <c r="T172" i="5" s="1"/>
  <c r="O188" i="5"/>
  <c r="Q188" i="5" s="1"/>
  <c r="R188" i="5" s="1"/>
  <c r="T188" i="5" s="1"/>
  <c r="O30" i="5"/>
  <c r="Q30" i="5" s="1"/>
  <c r="R30" i="5" s="1"/>
  <c r="T30" i="5" s="1"/>
  <c r="O78" i="5"/>
  <c r="Q78" i="5" s="1"/>
  <c r="R78" i="5" s="1"/>
  <c r="T78" i="5" s="1"/>
  <c r="O110" i="5"/>
  <c r="Q110" i="5" s="1"/>
  <c r="O158" i="5"/>
  <c r="Q158" i="5" s="1"/>
  <c r="R158" i="5" s="1"/>
  <c r="T158" i="5" s="1"/>
  <c r="O190" i="5"/>
  <c r="Q190" i="5" s="1"/>
  <c r="R190" i="5" s="1"/>
  <c r="T190" i="5" s="1"/>
  <c r="O23" i="5"/>
  <c r="Q23" i="5" s="1"/>
  <c r="O71" i="5"/>
  <c r="Q71" i="5" s="1"/>
  <c r="R71" i="5" s="1"/>
  <c r="T71" i="5" s="1"/>
  <c r="O119" i="5"/>
  <c r="R119" i="5"/>
  <c r="O167" i="5"/>
  <c r="Q167" i="5" s="1"/>
  <c r="O36" i="5"/>
  <c r="R36" i="5"/>
  <c r="O116" i="5"/>
  <c r="R116" i="5"/>
  <c r="O164" i="5"/>
  <c r="Q164" i="5" s="1"/>
  <c r="R164" i="5" s="1"/>
  <c r="T164" i="5" s="1"/>
  <c r="O17" i="5"/>
  <c r="Q17" i="5" s="1"/>
  <c r="O65" i="5"/>
  <c r="Q65" i="5" s="1"/>
  <c r="R65" i="5" s="1"/>
  <c r="T65" i="5" s="1"/>
  <c r="O113" i="5"/>
  <c r="R113" i="5"/>
  <c r="O153" i="5"/>
  <c r="Q153" i="5" s="1"/>
  <c r="R153" i="5" s="1"/>
  <c r="T153" i="5" s="1"/>
  <c r="O173" i="5"/>
  <c r="Q173" i="5" s="1"/>
  <c r="R173" i="5" s="1"/>
  <c r="T173" i="5" s="1"/>
  <c r="O181" i="5"/>
  <c r="Q181" i="5" s="1"/>
  <c r="R181" i="5" s="1"/>
  <c r="T181" i="5" s="1"/>
  <c r="O184" i="5"/>
  <c r="Q184" i="5" s="1"/>
  <c r="R184" i="5" s="1"/>
  <c r="T184" i="5" s="1"/>
  <c r="O50" i="5"/>
  <c r="Q50" i="5" s="1"/>
  <c r="R50" i="5" s="1"/>
  <c r="T50" i="5" s="1"/>
  <c r="O114" i="5"/>
  <c r="R114" i="5"/>
  <c r="O162" i="5"/>
  <c r="Q162" i="5" s="1"/>
  <c r="R162" i="5" s="1"/>
  <c r="T162" i="5" s="1"/>
  <c r="O22" i="5"/>
  <c r="Q22" i="5" s="1"/>
  <c r="O54" i="5"/>
  <c r="Q54" i="5" s="1"/>
  <c r="R54" i="5" s="1"/>
  <c r="T54" i="5" s="1"/>
  <c r="O70" i="5"/>
  <c r="Q70" i="5" s="1"/>
  <c r="R70" i="5" s="1"/>
  <c r="T70" i="5" s="1"/>
  <c r="O86" i="5"/>
  <c r="Q86" i="5" s="1"/>
  <c r="R86" i="5" s="1"/>
  <c r="T86" i="5" s="1"/>
  <c r="O102" i="5"/>
  <c r="Q102" i="5" s="1"/>
  <c r="R102" i="5" s="1"/>
  <c r="T102" i="5" s="1"/>
  <c r="O118" i="5"/>
  <c r="Q118" i="5" s="1"/>
  <c r="R118" i="5" s="1"/>
  <c r="T118" i="5" s="1"/>
  <c r="O134" i="5"/>
  <c r="R134" i="5"/>
  <c r="O150" i="5"/>
  <c r="Q150" i="5" s="1"/>
  <c r="R150" i="5" s="1"/>
  <c r="T150" i="5" s="1"/>
  <c r="O166" i="5"/>
  <c r="Q166" i="5" s="1"/>
  <c r="R166" i="5" s="1"/>
  <c r="T166" i="5" s="1"/>
  <c r="O182" i="5"/>
  <c r="Q182" i="5" s="1"/>
  <c r="R182" i="5" s="1"/>
  <c r="T182" i="5" s="1"/>
  <c r="O198" i="5"/>
  <c r="R198" i="5"/>
  <c r="O15" i="5"/>
  <c r="Q15" i="5" s="1"/>
  <c r="R15" i="5" s="1"/>
  <c r="T15" i="5" s="1"/>
  <c r="O31" i="5"/>
  <c r="Q31" i="5" s="1"/>
  <c r="R31" i="5" s="1"/>
  <c r="T31" i="5" s="1"/>
  <c r="O47" i="5"/>
  <c r="Q47" i="5" s="1"/>
  <c r="R47" i="5" s="1"/>
  <c r="T47" i="5" s="1"/>
  <c r="O63" i="5"/>
  <c r="O79" i="5"/>
  <c r="Q79" i="5" s="1"/>
  <c r="O95" i="5"/>
  <c r="Q95" i="5" s="1"/>
  <c r="R95" i="5" s="1"/>
  <c r="T95" i="5" s="1"/>
  <c r="O111" i="5"/>
  <c r="R111" i="5"/>
  <c r="O127" i="5"/>
  <c r="R127" i="5"/>
  <c r="O143" i="5"/>
  <c r="Q143" i="5" s="1"/>
  <c r="O159" i="5"/>
  <c r="Q159" i="5" s="1"/>
  <c r="O175" i="5"/>
  <c r="Q175" i="5" s="1"/>
  <c r="O191" i="5"/>
  <c r="R191" i="5"/>
  <c r="O12" i="5"/>
  <c r="Q12" i="5" s="1"/>
  <c r="R12" i="5" s="1"/>
  <c r="T12" i="5" s="1"/>
  <c r="O28" i="5"/>
  <c r="Q28" i="5" s="1"/>
  <c r="R28" i="5" s="1"/>
  <c r="T28" i="5" s="1"/>
  <c r="O44" i="5"/>
  <c r="R44" i="5"/>
  <c r="O60" i="5"/>
  <c r="Q60" i="5" s="1"/>
  <c r="R60" i="5" s="1"/>
  <c r="T60" i="5" s="1"/>
  <c r="O76" i="5"/>
  <c r="Q76" i="5" s="1"/>
  <c r="R76" i="5" s="1"/>
  <c r="T76" i="5" s="1"/>
  <c r="O92" i="5"/>
  <c r="Q92" i="5" s="1"/>
  <c r="R92" i="5" s="1"/>
  <c r="T92" i="5" s="1"/>
  <c r="O108" i="5"/>
  <c r="Q108" i="5" s="1"/>
  <c r="R108" i="5" s="1"/>
  <c r="T108" i="5" s="1"/>
  <c r="O124" i="5"/>
  <c r="R124" i="5"/>
  <c r="O148" i="5"/>
  <c r="Q148" i="5" s="1"/>
  <c r="R148" i="5" s="1"/>
  <c r="T148" i="5" s="1"/>
  <c r="O180" i="5"/>
  <c r="Q180" i="5" s="1"/>
  <c r="R180" i="5" s="1"/>
  <c r="T180" i="5" s="1"/>
  <c r="O9" i="5"/>
  <c r="Q9" i="5" s="1"/>
  <c r="R9" i="5" s="1"/>
  <c r="T9" i="5" s="1"/>
  <c r="O25" i="5"/>
  <c r="Q25" i="5" s="1"/>
  <c r="R25" i="5" s="1"/>
  <c r="T25" i="5" s="1"/>
  <c r="O41" i="5"/>
  <c r="R41" i="5"/>
  <c r="O57" i="5"/>
  <c r="Q57" i="5" s="1"/>
  <c r="R57" i="5" s="1"/>
  <c r="T57" i="5" s="1"/>
  <c r="O73" i="5"/>
  <c r="Q73" i="5" s="1"/>
  <c r="R73" i="5" s="1"/>
  <c r="T73" i="5" s="1"/>
  <c r="O89" i="5"/>
  <c r="Q89" i="5" s="1"/>
  <c r="O105" i="5"/>
  <c r="R105" i="5"/>
  <c r="O121" i="5"/>
  <c r="R121" i="5"/>
  <c r="O145" i="5"/>
  <c r="Q145" i="5" s="1"/>
  <c r="R145" i="5" s="1"/>
  <c r="T145" i="5" s="1"/>
  <c r="O161" i="5"/>
  <c r="Q161" i="5" s="1"/>
  <c r="R161" i="5" s="1"/>
  <c r="T161" i="5" s="1"/>
  <c r="O197" i="5"/>
  <c r="R197" i="5"/>
  <c r="O46" i="5"/>
  <c r="R46" i="5"/>
  <c r="O126" i="5"/>
  <c r="R126" i="5"/>
  <c r="O174" i="5"/>
  <c r="Q174" i="5" s="1"/>
  <c r="R174" i="5" s="1"/>
  <c r="T174" i="5" s="1"/>
  <c r="O39" i="5"/>
  <c r="R39" i="5"/>
  <c r="O87" i="5"/>
  <c r="Q87" i="5" s="1"/>
  <c r="R87" i="5" s="1"/>
  <c r="T87" i="5" s="1"/>
  <c r="O135" i="5"/>
  <c r="R135" i="5"/>
  <c r="O183" i="5"/>
  <c r="Q183" i="5" s="1"/>
  <c r="R183" i="5" s="1"/>
  <c r="T183" i="5" s="1"/>
  <c r="O20" i="5"/>
  <c r="Q20" i="5" s="1"/>
  <c r="R20" i="5" s="1"/>
  <c r="T20" i="5" s="1"/>
  <c r="O68" i="5"/>
  <c r="Q68" i="5" s="1"/>
  <c r="R68" i="5" s="1"/>
  <c r="T68" i="5" s="1"/>
  <c r="O100" i="5"/>
  <c r="Q100" i="5" s="1"/>
  <c r="R100" i="5" s="1"/>
  <c r="T100" i="5" s="1"/>
  <c r="O196" i="5"/>
  <c r="R196" i="5"/>
  <c r="O33" i="5"/>
  <c r="Q33" i="5" s="1"/>
  <c r="R33" i="5" s="1"/>
  <c r="T33" i="5" s="1"/>
  <c r="O81" i="5"/>
  <c r="Q81" i="5" s="1"/>
  <c r="R81" i="5" s="1"/>
  <c r="T81" i="5" s="1"/>
  <c r="O125" i="5"/>
  <c r="R125" i="5"/>
  <c r="O165" i="5"/>
  <c r="Q165" i="5" s="1"/>
  <c r="R165" i="5" s="1"/>
  <c r="T165" i="5" s="1"/>
  <c r="O193" i="5"/>
  <c r="R193" i="5"/>
  <c r="O152" i="5"/>
  <c r="Q152" i="5" s="1"/>
  <c r="R152" i="5" s="1"/>
  <c r="T152" i="5" s="1"/>
  <c r="O34" i="5"/>
  <c r="Q34" i="5" s="1"/>
  <c r="R34" i="5" s="1"/>
  <c r="T34" i="5" s="1"/>
  <c r="O82" i="5"/>
  <c r="Q82" i="5" s="1"/>
  <c r="O130" i="5"/>
  <c r="R130" i="5"/>
  <c r="O38" i="5"/>
  <c r="R38" i="5"/>
  <c r="O10" i="5"/>
  <c r="Q10" i="5" s="1"/>
  <c r="R10" i="5" s="1"/>
  <c r="T10" i="5" s="1"/>
  <c r="O26" i="5"/>
  <c r="Q26" i="5" s="1"/>
  <c r="R26" i="5" s="1"/>
  <c r="T26" i="5" s="1"/>
  <c r="O42" i="5"/>
  <c r="R42" i="5"/>
  <c r="O58" i="5"/>
  <c r="Q58" i="5" s="1"/>
  <c r="R58" i="5" s="1"/>
  <c r="T58" i="5" s="1"/>
  <c r="O74" i="5"/>
  <c r="Q74" i="5" s="1"/>
  <c r="O90" i="5"/>
  <c r="Q90" i="5" s="1"/>
  <c r="R90" i="5" s="1"/>
  <c r="T90" i="5" s="1"/>
  <c r="O106" i="5"/>
  <c r="R106" i="5"/>
  <c r="O122" i="5"/>
  <c r="R122" i="5"/>
  <c r="O138" i="5"/>
  <c r="Q138" i="5" s="1"/>
  <c r="R138" i="5" s="1"/>
  <c r="T138" i="5" s="1"/>
  <c r="O154" i="5"/>
  <c r="Q154" i="5" s="1"/>
  <c r="O170" i="5"/>
  <c r="Q170" i="5" s="1"/>
  <c r="R170" i="5" s="1"/>
  <c r="T170" i="5" s="1"/>
  <c r="O186" i="5"/>
  <c r="Q186" i="5" s="1"/>
  <c r="R186" i="5" s="1"/>
  <c r="T186" i="5" s="1"/>
  <c r="O19" i="5"/>
  <c r="Q19" i="5" s="1"/>
  <c r="R19" i="5" s="1"/>
  <c r="T19" i="5" s="1"/>
  <c r="O35" i="5"/>
  <c r="R35" i="5"/>
  <c r="O51" i="5"/>
  <c r="Q51" i="5" s="1"/>
  <c r="R51" i="5" s="1"/>
  <c r="T51" i="5" s="1"/>
  <c r="O67" i="5"/>
  <c r="Q67" i="5" s="1"/>
  <c r="R67" i="5" s="1"/>
  <c r="T67" i="5" s="1"/>
  <c r="O83" i="5"/>
  <c r="Q83" i="5" s="1"/>
  <c r="O99" i="5"/>
  <c r="Q99" i="5" s="1"/>
  <c r="O115" i="5"/>
  <c r="R115" i="5"/>
  <c r="O131" i="5"/>
  <c r="R131" i="5"/>
  <c r="O147" i="5"/>
  <c r="Q147" i="5" s="1"/>
  <c r="R147" i="5" s="1"/>
  <c r="T147" i="5" s="1"/>
  <c r="O163" i="5"/>
  <c r="Q163" i="5" s="1"/>
  <c r="R163" i="5" s="1"/>
  <c r="T163" i="5" s="1"/>
  <c r="O179" i="5"/>
  <c r="Q179" i="5" s="1"/>
  <c r="R179" i="5" s="1"/>
  <c r="T179" i="5" s="1"/>
  <c r="O195" i="5"/>
  <c r="R195" i="5"/>
  <c r="O16" i="5"/>
  <c r="Q16" i="5" s="1"/>
  <c r="R16" i="5" s="1"/>
  <c r="T16" i="5" s="1"/>
  <c r="O32" i="5"/>
  <c r="Q32" i="5" s="1"/>
  <c r="R32" i="5" s="1"/>
  <c r="T32" i="5" s="1"/>
  <c r="O48" i="5"/>
  <c r="Q48" i="5" s="1"/>
  <c r="R48" i="5" s="1"/>
  <c r="T48" i="5" s="1"/>
  <c r="O64" i="5"/>
  <c r="Q64" i="5" s="1"/>
  <c r="R64" i="5" s="1"/>
  <c r="T64" i="5" s="1"/>
  <c r="O80" i="5"/>
  <c r="Q80" i="5" s="1"/>
  <c r="R80" i="5" s="1"/>
  <c r="T80" i="5" s="1"/>
  <c r="O96" i="5"/>
  <c r="R96" i="5"/>
  <c r="O112" i="5"/>
  <c r="R112" i="5"/>
  <c r="O128" i="5"/>
  <c r="R128" i="5"/>
  <c r="O160" i="5"/>
  <c r="Q160" i="5" s="1"/>
  <c r="R160" i="5" s="1"/>
  <c r="T160" i="5" s="1"/>
  <c r="O192" i="5"/>
  <c r="R192" i="5"/>
  <c r="O13" i="5"/>
  <c r="Q13" i="5" s="1"/>
  <c r="R13" i="5" s="1"/>
  <c r="T13" i="5" s="1"/>
  <c r="O29" i="5"/>
  <c r="Q29" i="5" s="1"/>
  <c r="R29" i="5" s="1"/>
  <c r="T29" i="5" s="1"/>
  <c r="O45" i="5"/>
  <c r="R45" i="5"/>
  <c r="O61" i="5"/>
  <c r="Q61" i="5" s="1"/>
  <c r="R61" i="5" s="1"/>
  <c r="T61" i="5" s="1"/>
  <c r="O77" i="5"/>
  <c r="Q77" i="5" s="1"/>
  <c r="O93" i="5"/>
  <c r="Q93" i="5" s="1"/>
  <c r="R93" i="5" s="1"/>
  <c r="T93" i="5" s="1"/>
  <c r="O109" i="5"/>
  <c r="R109" i="5"/>
  <c r="O133" i="5"/>
  <c r="R133" i="5"/>
  <c r="O149" i="5"/>
  <c r="Q149" i="5" s="1"/>
  <c r="R149" i="5" s="1"/>
  <c r="T149" i="5" s="1"/>
  <c r="O189" i="5"/>
  <c r="R189" i="5"/>
  <c r="O7" i="5"/>
  <c r="Q7" i="5" s="1"/>
  <c r="O5" i="5"/>
  <c r="Q5" i="5" s="1"/>
  <c r="R5" i="5" s="1"/>
  <c r="T5" i="5" s="1"/>
  <c r="O6" i="5"/>
  <c r="Q6" i="5" s="1"/>
  <c r="R6" i="5" s="1"/>
  <c r="T6" i="5" s="1"/>
  <c r="O4" i="5"/>
  <c r="Q4" i="5" s="1"/>
  <c r="R4" i="5" s="1"/>
  <c r="T4" i="5" s="1"/>
  <c r="O3" i="5"/>
  <c r="Q3" i="5" s="1"/>
  <c r="R3" i="5" s="1"/>
  <c r="T3" i="5" s="1"/>
  <c r="O2" i="5"/>
  <c r="Q2" i="5" s="1"/>
  <c r="R2" i="5" s="1"/>
  <c r="T2" i="5" s="1"/>
  <c r="Q63" i="5" l="1"/>
  <c r="R63" i="5" s="1"/>
  <c r="T63" i="5" s="1"/>
</calcChain>
</file>

<file path=xl/sharedStrings.xml><?xml version="1.0" encoding="utf-8"?>
<sst xmlns="http://schemas.openxmlformats.org/spreadsheetml/2006/main" count="774" uniqueCount="386">
  <si>
    <t>2018年“七·一”拟表彰党支部、优秀党员、优秀党务工作者名单</t>
  </si>
  <si>
    <t>序号</t>
  </si>
  <si>
    <t>中层党组织</t>
  </si>
  <si>
    <t>先进党支部</t>
  </si>
  <si>
    <t>优秀党员</t>
  </si>
  <si>
    <t>优秀党务工作者</t>
  </si>
  <si>
    <t>文学院党委</t>
  </si>
  <si>
    <t>文学院中国古代文学与古典文献学研究所党支部</t>
  </si>
  <si>
    <t>王安应</t>
  </si>
  <si>
    <t>杨许波</t>
  </si>
  <si>
    <t>胡朗</t>
  </si>
  <si>
    <t>新闻与传播学院党委</t>
  </si>
  <si>
    <t>新闻与传播学院传播学研究所教职工党支部</t>
  </si>
  <si>
    <t>刘晓程</t>
  </si>
  <si>
    <t>秦亚男</t>
  </si>
  <si>
    <t>侯宇琦</t>
  </si>
  <si>
    <t>王春彦</t>
  </si>
  <si>
    <t>白瑜</t>
  </si>
  <si>
    <t>历史文化学院党委</t>
  </si>
  <si>
    <t>历史文化学院世界史教师党支部</t>
  </si>
  <si>
    <t>王爱荣</t>
  </si>
  <si>
    <t>杨进云</t>
  </si>
  <si>
    <t>历史文化学院民族学研究生党支部</t>
  </si>
  <si>
    <t>冉诗泽</t>
  </si>
  <si>
    <t>刘继杰</t>
  </si>
  <si>
    <t>周京城</t>
  </si>
  <si>
    <t>哲学社会学院党委</t>
  </si>
  <si>
    <t>哲社院教师党支部</t>
  </si>
  <si>
    <t>耿培杰</t>
  </si>
  <si>
    <t>李晓阳</t>
  </si>
  <si>
    <t>经济学院党委</t>
  </si>
  <si>
    <t>经济学院教工第一党支部</t>
  </si>
  <si>
    <t>王天杰</t>
  </si>
  <si>
    <t>徐辉</t>
  </si>
  <si>
    <t>王向怀</t>
  </si>
  <si>
    <t>安国幸</t>
  </si>
  <si>
    <t>周一欣</t>
  </si>
  <si>
    <t>管理学院党委</t>
  </si>
  <si>
    <t>管理学院研究生第三党支部</t>
  </si>
  <si>
    <t>李志远</t>
  </si>
  <si>
    <t>柴国荣</t>
  </si>
  <si>
    <t>刘晓龙</t>
  </si>
  <si>
    <t>苗绪亮</t>
  </si>
  <si>
    <t>冯兵</t>
  </si>
  <si>
    <t>简楠韬</t>
  </si>
  <si>
    <t>外国语学院党委</t>
  </si>
  <si>
    <t>外国语学院专业教师党支部</t>
  </si>
  <si>
    <t>卢波</t>
  </si>
  <si>
    <t>王旭</t>
  </si>
  <si>
    <t>法学院党委</t>
  </si>
  <si>
    <t>法学院本科生第一党支部</t>
  </si>
  <si>
    <t>杨三正</t>
  </si>
  <si>
    <t>赵文瑞</t>
  </si>
  <si>
    <t>法学院研究生第五党支部</t>
  </si>
  <si>
    <t>祁晓斐</t>
  </si>
  <si>
    <t>张雅宁</t>
  </si>
  <si>
    <t>段志秀</t>
  </si>
  <si>
    <t>刘思聪</t>
  </si>
  <si>
    <t>马克思主义学院党委</t>
  </si>
  <si>
    <t>马克思主义中国化研究所教工党支部</t>
  </si>
  <si>
    <t>李东坡</t>
  </si>
  <si>
    <t>韦明</t>
  </si>
  <si>
    <t>陕紫璇</t>
  </si>
  <si>
    <t>艺术学院党委</t>
  </si>
  <si>
    <t>艺术学院艺术设计本科生第一党支部</t>
  </si>
  <si>
    <t>韩东</t>
  </si>
  <si>
    <t>冯斌</t>
  </si>
  <si>
    <t>田娣</t>
  </si>
  <si>
    <t>数学与统计学院党委</t>
  </si>
  <si>
    <t>数学与统计学院应用数学教工党支部</t>
  </si>
  <si>
    <t>徐守军</t>
  </si>
  <si>
    <t>王婷</t>
  </si>
  <si>
    <t>张昂</t>
  </si>
  <si>
    <t>孙红蕊</t>
  </si>
  <si>
    <t>物理科学与技术学院党委</t>
  </si>
  <si>
    <t>物理科学与技术学院教工第四党支部</t>
  </si>
  <si>
    <t>范小龙</t>
  </si>
  <si>
    <t>李鹏君</t>
  </si>
  <si>
    <t>物理科学与技术学院教工第三党支部</t>
  </si>
  <si>
    <t>叶茂泉</t>
  </si>
  <si>
    <t>张晓晓</t>
  </si>
  <si>
    <t>刘翔</t>
  </si>
  <si>
    <t>核科学与技术学院党委</t>
  </si>
  <si>
    <t>核科学与技术学院放化教工党支部</t>
  </si>
  <si>
    <t>陈熙萌</t>
  </si>
  <si>
    <t>史克亮</t>
  </si>
  <si>
    <t>吴王锁</t>
  </si>
  <si>
    <t>程应娥</t>
  </si>
  <si>
    <t>化学化工学院党委</t>
  </si>
  <si>
    <t>化学化工学院本科生榆中校区党支部</t>
  </si>
  <si>
    <t>韩文君</t>
  </si>
  <si>
    <t>李婷</t>
  </si>
  <si>
    <t>化学化工学院有机二所研究生党支部</t>
  </si>
  <si>
    <t>惠新平</t>
  </si>
  <si>
    <t>丁生龙</t>
  </si>
  <si>
    <t>化学院有机教工支部委员会</t>
  </si>
  <si>
    <t>姜波</t>
  </si>
  <si>
    <t>巨正花</t>
  </si>
  <si>
    <t>王小珍</t>
  </si>
  <si>
    <t>信息科学与工程学院党委</t>
  </si>
  <si>
    <t>信息科学与工程学院本科生第四党支部</t>
  </si>
  <si>
    <t>刘颂阳</t>
  </si>
  <si>
    <t>李妍</t>
  </si>
  <si>
    <t>信息科学与工程学院研究生第五党支部</t>
  </si>
  <si>
    <t>魏小辉</t>
  </si>
  <si>
    <t>朱杰</t>
  </si>
  <si>
    <t>信息科学与工程学院教工第党支部</t>
  </si>
  <si>
    <t>王任杰</t>
  </si>
  <si>
    <t>程琳</t>
  </si>
  <si>
    <t>草地农业科技学院党委</t>
  </si>
  <si>
    <t>草地保护研究所教工第一党支部</t>
  </si>
  <si>
    <t>李春杰</t>
  </si>
  <si>
    <t>谭玲玲</t>
  </si>
  <si>
    <t>草业学院本科生第一党支部</t>
  </si>
  <si>
    <t>王彦荣</t>
  </si>
  <si>
    <t>张宏发</t>
  </si>
  <si>
    <t>南淑珍</t>
  </si>
  <si>
    <t>生命科学学院党委</t>
  </si>
  <si>
    <t>生命科学学院生态学研究所党支部</t>
  </si>
  <si>
    <t>朱都庆</t>
  </si>
  <si>
    <t>赵国强</t>
  </si>
  <si>
    <t>生命科学学院肿瘤所党支部</t>
  </si>
  <si>
    <t>朱莉</t>
  </si>
  <si>
    <t>黄德军</t>
  </si>
  <si>
    <t>李传辉</t>
  </si>
  <si>
    <t>沈喜</t>
  </si>
  <si>
    <t>张琪</t>
  </si>
  <si>
    <t>南晶</t>
  </si>
  <si>
    <t>大气科学学院党委</t>
  </si>
  <si>
    <t>大气科学学院行政党支部</t>
  </si>
  <si>
    <t>王金艳</t>
  </si>
  <si>
    <t>史万峰</t>
  </si>
  <si>
    <t>莫欣岳</t>
  </si>
  <si>
    <t>王玉侠</t>
  </si>
  <si>
    <t>资源环境学院党委</t>
  </si>
  <si>
    <t>资源环境学院地理系教工第一党支部</t>
  </si>
  <si>
    <t>黄小忠</t>
  </si>
  <si>
    <t>魏可染</t>
  </si>
  <si>
    <t>资源环境学院自然地理研究生第一党支部</t>
  </si>
  <si>
    <t>年雁云</t>
  </si>
  <si>
    <t>张钰</t>
  </si>
  <si>
    <t>资源环境学院本科生第一党支部</t>
  </si>
  <si>
    <t>周文洁</t>
  </si>
  <si>
    <t>曹辉辉</t>
  </si>
  <si>
    <t>臧飞</t>
  </si>
  <si>
    <t>宁涵</t>
  </si>
  <si>
    <t>土木工程与力学学院党委</t>
  </si>
  <si>
    <t>土木工程与力学学院党委本科生第二党支部</t>
  </si>
  <si>
    <t>雍华东</t>
  </si>
  <si>
    <t>陈华</t>
  </si>
  <si>
    <t>王鑫</t>
  </si>
  <si>
    <t>地质科学与矿产资源学院党委</t>
  </si>
  <si>
    <t>地质科学与矿产资源学院古生物研究所党支部</t>
  </si>
  <si>
    <t>任屏源</t>
  </si>
  <si>
    <t>翟新伟</t>
  </si>
  <si>
    <t>药学院党委</t>
  </si>
  <si>
    <t>药学院教工第一支部委员会</t>
  </si>
  <si>
    <t>刘春香</t>
  </si>
  <si>
    <t>连亚敏</t>
  </si>
  <si>
    <t>陶保全</t>
  </si>
  <si>
    <t>基础医学院党委</t>
  </si>
  <si>
    <t>基础医学院医学生理学与心理学党支部</t>
  </si>
  <si>
    <t>李敏</t>
  </si>
  <si>
    <t>院忠科</t>
  </si>
  <si>
    <t>雒艳萍</t>
  </si>
  <si>
    <t>李雪峰</t>
  </si>
  <si>
    <t>口腔医学院党委</t>
  </si>
  <si>
    <t>口腔医学院本科生第一党支部</t>
  </si>
  <si>
    <t>王学锋</t>
  </si>
  <si>
    <t>黄妍</t>
  </si>
  <si>
    <t>公共卫生学院党委</t>
  </si>
  <si>
    <t>公共卫生学院研究生第三党支部</t>
  </si>
  <si>
    <t>曹婷</t>
  </si>
  <si>
    <t>包文文</t>
  </si>
  <si>
    <t>张书浩</t>
  </si>
  <si>
    <t>萃英学院党总支</t>
  </si>
  <si>
    <t>赵婧</t>
  </si>
  <si>
    <t>方艳</t>
  </si>
  <si>
    <t>国际文化交流学院直属党支部</t>
  </si>
  <si>
    <t>桂亮</t>
  </si>
  <si>
    <t>护理学院党总支</t>
  </si>
  <si>
    <t>护理学院研究生党支部</t>
  </si>
  <si>
    <t>王艳红</t>
  </si>
  <si>
    <t>徐婕</t>
  </si>
  <si>
    <t>体育教研部党总支</t>
  </si>
  <si>
    <t>张弘</t>
  </si>
  <si>
    <t>网络与继续教育学院党总支</t>
  </si>
  <si>
    <t>白延林</t>
  </si>
  <si>
    <t>杜林</t>
  </si>
  <si>
    <t>图书馆及直属单位党委</t>
  </si>
  <si>
    <t>图书馆及直属单位档案馆党支部</t>
  </si>
  <si>
    <t>张继忠</t>
  </si>
  <si>
    <t>王晶</t>
  </si>
  <si>
    <t>资产经营有限公司党委</t>
  </si>
  <si>
    <t>兰州兰大科级开发有限公司</t>
  </si>
  <si>
    <t>张国梁</t>
  </si>
  <si>
    <t>吕艳丽</t>
  </si>
  <si>
    <t>劳动服务管理中心直属党支部</t>
  </si>
  <si>
    <t>康亚林</t>
  </si>
  <si>
    <t>后勤集团党委</t>
  </si>
  <si>
    <t>后勤集团党委第五党支部</t>
  </si>
  <si>
    <t>贺建平</t>
  </si>
  <si>
    <t>董胜明</t>
  </si>
  <si>
    <t>后勤管理处党总支</t>
  </si>
  <si>
    <t>李芮华</t>
  </si>
  <si>
    <t>机关党委</t>
  </si>
  <si>
    <t>宣传部党支部</t>
  </si>
  <si>
    <t>王玉霞</t>
  </si>
  <si>
    <t>王定峰</t>
  </si>
  <si>
    <t>团委党支部</t>
  </si>
  <si>
    <t>牛有玉</t>
  </si>
  <si>
    <t>刘同昌</t>
  </si>
  <si>
    <t>人事处党支部</t>
  </si>
  <si>
    <t>曹茜</t>
  </si>
  <si>
    <t>陈彦通</t>
  </si>
  <si>
    <t>李一博</t>
  </si>
  <si>
    <t>谢益群</t>
  </si>
  <si>
    <t>代全顺</t>
  </si>
  <si>
    <t>离退休教职工党委</t>
  </si>
  <si>
    <t>离退休教职工党委退休机关二支部</t>
  </si>
  <si>
    <t>谢树真</t>
  </si>
  <si>
    <t>杨新华</t>
  </si>
  <si>
    <t>离退休教职工党委退休文科二支部</t>
  </si>
  <si>
    <t>孟秀祥</t>
  </si>
  <si>
    <t>谷宝仁</t>
  </si>
  <si>
    <t>曹和洵</t>
  </si>
  <si>
    <t>狄中华</t>
  </si>
  <si>
    <t>王桂芳</t>
  </si>
  <si>
    <t>第一临床医学院党委</t>
  </si>
  <si>
    <t>第一临床医学院研究生第一党支部</t>
  </si>
  <si>
    <t>王治达</t>
  </si>
  <si>
    <t>郭鹏军</t>
  </si>
  <si>
    <t>第二临床医学院党委</t>
  </si>
  <si>
    <t>第二临床医学院研究生第二党支部</t>
  </si>
  <si>
    <t>高瑞鹏</t>
  </si>
  <si>
    <t>畅兆锋</t>
  </si>
  <si>
    <t>第一医院党委</t>
  </si>
  <si>
    <t>第一医院乳腺科党支部</t>
  </si>
  <si>
    <t>陶仲宾</t>
  </si>
  <si>
    <t>濮瑜</t>
  </si>
  <si>
    <t>第一医院门急诊与中心实验室党支部</t>
  </si>
  <si>
    <t>吕兴华</t>
  </si>
  <si>
    <t>张皓</t>
  </si>
  <si>
    <t>第一医院重症医学科日间病房党支部</t>
  </si>
  <si>
    <t>李明</t>
  </si>
  <si>
    <t>刘畅</t>
  </si>
  <si>
    <t>第一医院老年一科特需内科党支部</t>
  </si>
  <si>
    <t>张学良</t>
  </si>
  <si>
    <t>高琴</t>
  </si>
  <si>
    <t>勾熙</t>
  </si>
  <si>
    <t>金钰</t>
  </si>
  <si>
    <t>周兰霞</t>
  </si>
  <si>
    <t>李亮</t>
  </si>
  <si>
    <t>车海儒</t>
  </si>
  <si>
    <t>孙宪杰</t>
  </si>
  <si>
    <t>柳立军</t>
  </si>
  <si>
    <t>侯小明</t>
  </si>
  <si>
    <t>宋家龙</t>
  </si>
  <si>
    <t>第二医院党委</t>
  </si>
  <si>
    <t>第二医院机关党总支第六党支部</t>
  </si>
  <si>
    <t>马毅成</t>
  </si>
  <si>
    <t>苏国明</t>
  </si>
  <si>
    <t>第二医院机普通外科学系党总支</t>
  </si>
  <si>
    <t>王成</t>
  </si>
  <si>
    <t>余静</t>
  </si>
  <si>
    <t>第二医院机急诊危重症党总支</t>
  </si>
  <si>
    <t>王娟</t>
  </si>
  <si>
    <t>宋飞雪</t>
  </si>
  <si>
    <t>第二医院机离退休党总支</t>
  </si>
  <si>
    <t>王兴莲</t>
  </si>
  <si>
    <t>夏亚一</t>
  </si>
  <si>
    <t>王鹏飞</t>
  </si>
  <si>
    <t>刘宝厚</t>
  </si>
  <si>
    <t>芦远峰</t>
  </si>
  <si>
    <t>李春婷</t>
  </si>
  <si>
    <t>何猷</t>
  </si>
  <si>
    <t>宋爱琳</t>
  </si>
  <si>
    <t>张正义</t>
  </si>
  <si>
    <t>段世宏</t>
  </si>
  <si>
    <t>徐丁</t>
  </si>
  <si>
    <t>曹雯</t>
  </si>
  <si>
    <t>南通基地直属党支部</t>
  </si>
  <si>
    <t>汤俊</t>
  </si>
  <si>
    <t>支部名称</t>
  </si>
  <si>
    <t>其他职务</t>
  </si>
  <si>
    <t>支部类别</t>
  </si>
  <si>
    <t>教师</t>
  </si>
  <si>
    <t>王雅红</t>
  </si>
  <si>
    <t>孙冠臣</t>
  </si>
  <si>
    <t>宫铭阳</t>
  </si>
  <si>
    <t>万秀丽</t>
  </si>
  <si>
    <t>王智诚</t>
  </si>
  <si>
    <t>周金元</t>
  </si>
  <si>
    <t>安钧鸿</t>
  </si>
  <si>
    <t>舒兴中</t>
  </si>
  <si>
    <t>郭正刚</t>
  </si>
  <si>
    <t>夏正清</t>
  </si>
  <si>
    <t>赵志刚</t>
  </si>
  <si>
    <t>程博</t>
  </si>
  <si>
    <t>敏霞</t>
  </si>
  <si>
    <t>夏敦胜</t>
  </si>
  <si>
    <t>张锡煌</t>
  </si>
  <si>
    <t>刘洁</t>
  </si>
  <si>
    <t>解三平</t>
  </si>
  <si>
    <t>王少华</t>
  </si>
  <si>
    <t>陈红梅</t>
  </si>
  <si>
    <t>谢维维</t>
  </si>
  <si>
    <t>段小平</t>
  </si>
  <si>
    <t>张宇奇</t>
  </si>
  <si>
    <t>刘明通</t>
  </si>
  <si>
    <t>安俊堂</t>
  </si>
  <si>
    <t>李华龙</t>
  </si>
  <si>
    <t>张大伟</t>
  </si>
  <si>
    <t>陈永禄</t>
  </si>
  <si>
    <t>王民新</t>
  </si>
  <si>
    <t>高芦瑶</t>
  </si>
  <si>
    <t>路瑾</t>
  </si>
  <si>
    <t>马大昌</t>
  </si>
  <si>
    <t>褚沛</t>
  </si>
  <si>
    <t>刘健</t>
  </si>
  <si>
    <t>韦性丽</t>
  </si>
  <si>
    <t>何继瑞</t>
  </si>
  <si>
    <t>陈晓</t>
  </si>
  <si>
    <t>杨雪梅</t>
  </si>
  <si>
    <t>姓名</t>
  </si>
  <si>
    <t>性别</t>
  </si>
  <si>
    <t>民族</t>
  </si>
  <si>
    <t>出生日期</t>
  </si>
  <si>
    <t>入党时间</t>
  </si>
  <si>
    <t>备注</t>
  </si>
  <si>
    <t>劳动服务公司直属党支部</t>
  </si>
  <si>
    <t>李晓娟</t>
  </si>
  <si>
    <t>任军</t>
  </si>
  <si>
    <t>张振昶</t>
  </si>
  <si>
    <t>高祝英</t>
  </si>
  <si>
    <t>刘洋</t>
  </si>
  <si>
    <t>党内职务</t>
  </si>
  <si>
    <t>人员代码</t>
  </si>
  <si>
    <t>所在单位</t>
    <phoneticPr fontId="13" type="noConversion"/>
  </si>
  <si>
    <t>岗位工资</t>
  </si>
  <si>
    <t>薪级工资</t>
  </si>
  <si>
    <t>绩效补贴</t>
  </si>
  <si>
    <t>基本养老保险</t>
  </si>
  <si>
    <t>医疗保险</t>
  </si>
  <si>
    <t>失业保险</t>
  </si>
  <si>
    <t>职业年金</t>
  </si>
  <si>
    <t>公积金</t>
  </si>
  <si>
    <t>950627188</t>
  </si>
  <si>
    <t>文学院</t>
  </si>
  <si>
    <t>100706057</t>
  </si>
  <si>
    <t>060703156</t>
  </si>
  <si>
    <t>新闻与传播学院</t>
  </si>
  <si>
    <t>160712064</t>
  </si>
  <si>
    <t>110712083</t>
  </si>
  <si>
    <t>020703095</t>
  </si>
  <si>
    <t>950627204</t>
  </si>
  <si>
    <t>历史文化学院</t>
  </si>
  <si>
    <t>040701019</t>
  </si>
  <si>
    <t>111123133</t>
  </si>
  <si>
    <t>140716115</t>
  </si>
  <si>
    <t>所在单位</t>
    <phoneticPr fontId="10" type="noConversion"/>
  </si>
  <si>
    <t>住房公积金</t>
    <phoneticPr fontId="10" type="noConversion"/>
  </si>
  <si>
    <t>基数总和</t>
    <phoneticPr fontId="10" type="noConversion"/>
  </si>
  <si>
    <t>余额</t>
    <phoneticPr fontId="10" type="noConversion"/>
  </si>
  <si>
    <t>税费</t>
    <phoneticPr fontId="10" type="noConversion"/>
  </si>
  <si>
    <t>税后总和</t>
    <rPh sb="0" eb="2">
      <t>shui hou</t>
    </rPh>
    <phoneticPr fontId="10" type="noConversion"/>
  </si>
  <si>
    <t>交纳党费</t>
    <rPh sb="0" eb="2">
      <t>jiao na dang fei</t>
    </rPh>
    <phoneticPr fontId="10" type="noConversion"/>
  </si>
  <si>
    <t>张利民</t>
    <phoneticPr fontId="10" type="noConversion"/>
  </si>
  <si>
    <t>专业技术人员</t>
    <phoneticPr fontId="10" type="noConversion"/>
  </si>
  <si>
    <t>出生日期</t>
    <phoneticPr fontId="10" type="noConversion"/>
  </si>
  <si>
    <t>在读硕士生</t>
    <phoneticPr fontId="10" type="noConversion"/>
  </si>
  <si>
    <t>支部
书记</t>
    <phoneticPr fontId="10" type="noConversion"/>
  </si>
  <si>
    <t>从事党务工作时间</t>
    <phoneticPr fontId="10" type="noConversion"/>
  </si>
  <si>
    <t>工作
时间</t>
    <phoneticPr fontId="10" type="noConversion"/>
  </si>
  <si>
    <t>入党
时间</t>
    <phoneticPr fontId="10" type="noConversion"/>
  </si>
  <si>
    <t>出生
日期</t>
    <phoneticPr fontId="10" type="noConversion"/>
  </si>
  <si>
    <t>兰州大学先进基层党组织推荐汇总表</t>
    <phoneticPr fontId="10" type="noConversion"/>
  </si>
  <si>
    <t>中层党组织</t>
    <phoneticPr fontId="10" type="noConversion"/>
  </si>
  <si>
    <t>兰州大学优秀共产党员推荐汇总表</t>
    <phoneticPr fontId="10" type="noConversion"/>
  </si>
  <si>
    <t>中层党组织</t>
    <phoneticPr fontId="10" type="noConversion"/>
  </si>
  <si>
    <t>职务、职称
（学生填写年级和专业）</t>
    <phoneticPr fontId="10" type="noConversion"/>
  </si>
  <si>
    <t>其他职务、职称
（学生填写年级和专业）</t>
    <phoneticPr fontId="10" type="noConversion"/>
  </si>
  <si>
    <t>兰州大学优秀党务工作者推荐汇总表</t>
    <phoneticPr fontId="10" type="noConversion"/>
  </si>
  <si>
    <t>附件6-1</t>
    <phoneticPr fontId="10" type="noConversion"/>
  </si>
  <si>
    <t>附件6-2</t>
    <phoneticPr fontId="10" type="noConversion"/>
  </si>
  <si>
    <t>附件6-3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</si>
</sst>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63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name val="宋体"/>
      <family val="3"/>
      <charset val="134"/>
    </font>
    <font>
      <sz val="16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20"/>
      <name val="宋体"/>
      <family val="3"/>
      <charset val="134"/>
      <scheme val="minor"/>
    </font>
    <font>
      <sz val="16"/>
      <color theme="1"/>
      <name val="仿宋_GB2312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0" fillId="4" borderId="0" xfId="0" applyFill="1">
      <alignment vertical="center"/>
    </xf>
    <xf numFmtId="0" fontId="12" fillId="0" borderId="9" xfId="0" applyFont="1" applyBorder="1" applyAlignment="1">
      <alignment horizontal="center" vertical="center"/>
    </xf>
    <xf numFmtId="0" fontId="0" fillId="0" borderId="0" xfId="0" applyAlignment="1"/>
    <xf numFmtId="49" fontId="14" fillId="0" borderId="9" xfId="0" applyNumberFormat="1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  <xf numFmtId="39" fontId="14" fillId="0" borderId="9" xfId="0" applyNumberFormat="1" applyFont="1" applyBorder="1" applyAlignment="1">
      <alignment horizontal="right" vertical="center"/>
    </xf>
    <xf numFmtId="0" fontId="2" fillId="5" borderId="0" xfId="0" applyFont="1" applyFill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0" xfId="0" applyFont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7" borderId="0" xfId="0" applyFill="1">
      <alignment vertical="center"/>
    </xf>
    <xf numFmtId="0" fontId="2" fillId="7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6" fillId="0" borderId="0" xfId="0" applyFont="1">
      <alignment vertical="center"/>
    </xf>
    <xf numFmtId="0" fontId="16" fillId="0" borderId="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3" fillId="0" borderId="0" xfId="0" applyFo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usernames" Target="revisions/userNames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2018-1&#21508;&#21333;&#20301;&#20826;&#36153;/&#32452;&#32455;&#37096;-&#20826;&#36153;&#35745;&#31639;&#20844;&#24335;-2018.1.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在职"/>
      <sheetName val="退前"/>
      <sheetName val="退后"/>
    </sheetNames>
    <sheetDataSet>
      <sheetData sheetId="0" refreshError="1"/>
      <sheetData sheetId="1" refreshError="1"/>
      <sheetData sheetId="2">
        <row r="2">
          <cell r="B2" t="str">
            <v>耿超</v>
          </cell>
          <cell r="C2" t="str">
            <v>保卫处</v>
          </cell>
          <cell r="D2">
            <v>1820</v>
          </cell>
          <cell r="E2">
            <v>955</v>
          </cell>
          <cell r="F2">
            <v>2229</v>
          </cell>
          <cell r="G2">
            <v>395.12</v>
          </cell>
          <cell r="H2">
            <v>111</v>
          </cell>
          <cell r="I2">
            <v>5.09</v>
          </cell>
          <cell r="J2">
            <v>197.56</v>
          </cell>
          <cell r="K2">
            <v>1184</v>
          </cell>
        </row>
        <row r="3">
          <cell r="B3" t="str">
            <v>张存福</v>
          </cell>
          <cell r="C3" t="str">
            <v>保卫处</v>
          </cell>
          <cell r="D3">
            <v>1820</v>
          </cell>
          <cell r="E3">
            <v>955</v>
          </cell>
          <cell r="F3">
            <v>2229</v>
          </cell>
          <cell r="G3">
            <v>378.88</v>
          </cell>
          <cell r="H3">
            <v>109</v>
          </cell>
          <cell r="I3">
            <v>5.09</v>
          </cell>
          <cell r="J3">
            <v>189.44</v>
          </cell>
          <cell r="K3">
            <v>1184</v>
          </cell>
        </row>
        <row r="4">
          <cell r="B4" t="str">
            <v>周智清</v>
          </cell>
          <cell r="C4" t="str">
            <v>保卫处</v>
          </cell>
          <cell r="D4">
            <v>1820</v>
          </cell>
          <cell r="E4">
            <v>955</v>
          </cell>
          <cell r="F4">
            <v>2229</v>
          </cell>
          <cell r="G4">
            <v>395.12</v>
          </cell>
          <cell r="H4">
            <v>111</v>
          </cell>
          <cell r="I4">
            <v>5.09</v>
          </cell>
          <cell r="J4">
            <v>197.56</v>
          </cell>
          <cell r="K4">
            <v>1184</v>
          </cell>
        </row>
        <row r="5">
          <cell r="B5" t="str">
            <v>周强</v>
          </cell>
          <cell r="C5" t="str">
            <v>保卫处</v>
          </cell>
          <cell r="D5">
            <v>1600</v>
          </cell>
          <cell r="E5">
            <v>1957</v>
          </cell>
          <cell r="F5">
            <v>2071</v>
          </cell>
          <cell r="G5">
            <v>442.48</v>
          </cell>
          <cell r="H5">
            <v>127</v>
          </cell>
          <cell r="I5">
            <v>7.58</v>
          </cell>
          <cell r="J5">
            <v>221.24</v>
          </cell>
          <cell r="K5">
            <v>1159</v>
          </cell>
        </row>
        <row r="6">
          <cell r="B6" t="str">
            <v>赵玉林</v>
          </cell>
          <cell r="C6" t="str">
            <v>保卫处</v>
          </cell>
          <cell r="D6">
            <v>2070</v>
          </cell>
          <cell r="E6">
            <v>2681</v>
          </cell>
          <cell r="F6">
            <v>2366</v>
          </cell>
          <cell r="G6">
            <v>529.91999999999996</v>
          </cell>
          <cell r="H6">
            <v>145</v>
          </cell>
          <cell r="I6">
            <v>8.5</v>
          </cell>
          <cell r="J6">
            <v>264.95999999999998</v>
          </cell>
          <cell r="K6">
            <v>1434</v>
          </cell>
        </row>
        <row r="7">
          <cell r="B7" t="str">
            <v>张新民</v>
          </cell>
          <cell r="C7" t="str">
            <v>保卫处</v>
          </cell>
          <cell r="D7">
            <v>1820</v>
          </cell>
          <cell r="E7">
            <v>2363</v>
          </cell>
          <cell r="F7">
            <v>2229</v>
          </cell>
          <cell r="G7">
            <v>504.48</v>
          </cell>
          <cell r="H7">
            <v>138</v>
          </cell>
          <cell r="I7">
            <v>8</v>
          </cell>
          <cell r="J7">
            <v>252.24</v>
          </cell>
          <cell r="K7">
            <v>1293</v>
          </cell>
        </row>
        <row r="8">
          <cell r="B8" t="str">
            <v>王希洲</v>
          </cell>
          <cell r="C8" t="str">
            <v>保卫处</v>
          </cell>
          <cell r="D8">
            <v>2070</v>
          </cell>
          <cell r="E8">
            <v>2681</v>
          </cell>
          <cell r="F8">
            <v>2366</v>
          </cell>
          <cell r="G8">
            <v>529.91999999999996</v>
          </cell>
          <cell r="H8">
            <v>145</v>
          </cell>
          <cell r="I8">
            <v>8.25</v>
          </cell>
          <cell r="J8">
            <v>264.95999999999998</v>
          </cell>
          <cell r="K8">
            <v>1434</v>
          </cell>
        </row>
        <row r="9">
          <cell r="B9" t="str">
            <v>袁国庆</v>
          </cell>
          <cell r="C9" t="str">
            <v>保卫处</v>
          </cell>
          <cell r="D9">
            <v>1341</v>
          </cell>
          <cell r="E9">
            <v>1507.5</v>
          </cell>
          <cell r="F9">
            <v>0</v>
          </cell>
          <cell r="G9">
            <v>227.88</v>
          </cell>
          <cell r="H9">
            <v>120</v>
          </cell>
          <cell r="I9">
            <v>7.82</v>
          </cell>
          <cell r="J9">
            <v>113.94</v>
          </cell>
          <cell r="K9">
            <v>1009</v>
          </cell>
        </row>
        <row r="10">
          <cell r="B10" t="str">
            <v>代全顺</v>
          </cell>
          <cell r="C10" t="str">
            <v>保卫处</v>
          </cell>
          <cell r="D10">
            <v>2390</v>
          </cell>
          <cell r="E10">
            <v>2151</v>
          </cell>
          <cell r="F10">
            <v>2523</v>
          </cell>
          <cell r="G10">
            <v>519.20000000000005</v>
          </cell>
          <cell r="H10">
            <v>140</v>
          </cell>
          <cell r="I10">
            <v>8.5</v>
          </cell>
          <cell r="J10">
            <v>259.60000000000002</v>
          </cell>
          <cell r="K10">
            <v>1658</v>
          </cell>
        </row>
        <row r="11">
          <cell r="B11" t="str">
            <v>韩来相</v>
          </cell>
          <cell r="C11" t="str">
            <v>保卫处</v>
          </cell>
          <cell r="D11">
            <v>2070</v>
          </cell>
          <cell r="E11">
            <v>1675</v>
          </cell>
          <cell r="F11">
            <v>2366</v>
          </cell>
          <cell r="G11">
            <v>481.84</v>
          </cell>
          <cell r="H11">
            <v>131</v>
          </cell>
          <cell r="I11">
            <v>7.45</v>
          </cell>
          <cell r="J11">
            <v>240.92</v>
          </cell>
          <cell r="K11">
            <v>1433</v>
          </cell>
        </row>
        <row r="12">
          <cell r="B12" t="str">
            <v>刘庆胜</v>
          </cell>
          <cell r="C12" t="str">
            <v>保卫处</v>
          </cell>
          <cell r="D12">
            <v>1720</v>
          </cell>
          <cell r="E12">
            <v>937</v>
          </cell>
          <cell r="F12">
            <v>2082</v>
          </cell>
          <cell r="G12">
            <v>374.56</v>
          </cell>
          <cell r="H12">
            <v>109</v>
          </cell>
          <cell r="I12">
            <v>6.71</v>
          </cell>
          <cell r="J12">
            <v>187.28</v>
          </cell>
          <cell r="K12">
            <v>972</v>
          </cell>
        </row>
        <row r="13">
          <cell r="B13" t="str">
            <v>程殿勇</v>
          </cell>
          <cell r="C13" t="str">
            <v>保卫处</v>
          </cell>
          <cell r="D13">
            <v>1720</v>
          </cell>
          <cell r="E13">
            <v>937</v>
          </cell>
          <cell r="F13">
            <v>2082</v>
          </cell>
          <cell r="G13">
            <v>374.56</v>
          </cell>
          <cell r="H13">
            <v>109</v>
          </cell>
          <cell r="I13">
            <v>6.71</v>
          </cell>
          <cell r="J13">
            <v>187.28</v>
          </cell>
          <cell r="K13">
            <v>972</v>
          </cell>
        </row>
        <row r="14">
          <cell r="B14" t="str">
            <v>贾海燕</v>
          </cell>
          <cell r="C14" t="str">
            <v>保卫处</v>
          </cell>
          <cell r="D14">
            <v>2070</v>
          </cell>
          <cell r="E14">
            <v>1171</v>
          </cell>
          <cell r="F14">
            <v>2366</v>
          </cell>
          <cell r="G14">
            <v>387.36</v>
          </cell>
          <cell r="H14">
            <v>113</v>
          </cell>
          <cell r="I14">
            <v>7.02</v>
          </cell>
          <cell r="J14">
            <v>193.68</v>
          </cell>
          <cell r="K14">
            <v>1305</v>
          </cell>
        </row>
        <row r="15">
          <cell r="B15" t="str">
            <v>张涛</v>
          </cell>
          <cell r="C15" t="str">
            <v>保卫处</v>
          </cell>
          <cell r="D15">
            <v>1720</v>
          </cell>
          <cell r="E15">
            <v>1709</v>
          </cell>
          <cell r="F15">
            <v>2082</v>
          </cell>
          <cell r="G15">
            <v>435.68</v>
          </cell>
          <cell r="H15">
            <v>125</v>
          </cell>
          <cell r="I15">
            <v>7.34</v>
          </cell>
          <cell r="J15">
            <v>217.84</v>
          </cell>
          <cell r="K15">
            <v>1065</v>
          </cell>
        </row>
        <row r="16">
          <cell r="B16" t="str">
            <v>曾谊军</v>
          </cell>
          <cell r="C16" t="str">
            <v>保卫处</v>
          </cell>
          <cell r="D16">
            <v>1550</v>
          </cell>
          <cell r="E16">
            <v>1124</v>
          </cell>
          <cell r="F16">
            <v>1898</v>
          </cell>
          <cell r="G16">
            <v>360.56</v>
          </cell>
          <cell r="H16">
            <v>110</v>
          </cell>
          <cell r="I16">
            <v>7</v>
          </cell>
          <cell r="J16">
            <v>180.28</v>
          </cell>
          <cell r="K16">
            <v>906</v>
          </cell>
        </row>
        <row r="17">
          <cell r="B17" t="str">
            <v>武炳权</v>
          </cell>
          <cell r="C17" t="str">
            <v>保卫处</v>
          </cell>
          <cell r="D17">
            <v>1820</v>
          </cell>
          <cell r="E17">
            <v>1587</v>
          </cell>
          <cell r="F17">
            <v>2229</v>
          </cell>
          <cell r="G17">
            <v>443.84</v>
          </cell>
          <cell r="H17">
            <v>123</v>
          </cell>
          <cell r="I17">
            <v>7.75</v>
          </cell>
          <cell r="J17">
            <v>221.92</v>
          </cell>
          <cell r="K17">
            <v>1260</v>
          </cell>
        </row>
        <row r="18">
          <cell r="B18" t="str">
            <v>董廷云</v>
          </cell>
          <cell r="C18" t="str">
            <v>保卫处</v>
          </cell>
          <cell r="D18">
            <v>2070</v>
          </cell>
          <cell r="E18">
            <v>890</v>
          </cell>
          <cell r="F18">
            <v>2366</v>
          </cell>
          <cell r="G18">
            <v>426.08</v>
          </cell>
          <cell r="H18">
            <v>110</v>
          </cell>
          <cell r="I18">
            <v>7.1</v>
          </cell>
          <cell r="J18">
            <v>213.04</v>
          </cell>
          <cell r="K18">
            <v>1169</v>
          </cell>
        </row>
        <row r="19">
          <cell r="B19" t="str">
            <v>白柏</v>
          </cell>
          <cell r="C19" t="str">
            <v>保卫处</v>
          </cell>
          <cell r="D19">
            <v>1630</v>
          </cell>
          <cell r="E19">
            <v>709</v>
          </cell>
          <cell r="F19">
            <v>2059</v>
          </cell>
          <cell r="G19">
            <v>346.24</v>
          </cell>
          <cell r="H19">
            <v>103</v>
          </cell>
          <cell r="I19">
            <v>10.48</v>
          </cell>
          <cell r="J19">
            <v>173.12</v>
          </cell>
          <cell r="K19">
            <v>1011</v>
          </cell>
        </row>
        <row r="20">
          <cell r="B20" t="str">
            <v>杨竹林</v>
          </cell>
          <cell r="C20" t="str">
            <v>保卫处</v>
          </cell>
          <cell r="D20">
            <v>1630</v>
          </cell>
          <cell r="E20">
            <v>605</v>
          </cell>
          <cell r="F20">
            <v>2059</v>
          </cell>
          <cell r="G20">
            <v>318.32</v>
          </cell>
          <cell r="H20">
            <v>99</v>
          </cell>
          <cell r="I20">
            <v>10.98</v>
          </cell>
          <cell r="J20">
            <v>159.16</v>
          </cell>
          <cell r="K20">
            <v>999</v>
          </cell>
        </row>
        <row r="21">
          <cell r="B21" t="str">
            <v>姚松茂</v>
          </cell>
          <cell r="C21" t="str">
            <v>保卫处</v>
          </cell>
          <cell r="D21">
            <v>1630</v>
          </cell>
          <cell r="E21">
            <v>605</v>
          </cell>
          <cell r="F21">
            <v>2059</v>
          </cell>
          <cell r="G21">
            <v>318.32</v>
          </cell>
          <cell r="H21">
            <v>99</v>
          </cell>
          <cell r="I21">
            <v>10.98</v>
          </cell>
          <cell r="J21">
            <v>159.16</v>
          </cell>
          <cell r="K21">
            <v>959</v>
          </cell>
        </row>
        <row r="22">
          <cell r="B22" t="str">
            <v>魏宏豫</v>
          </cell>
          <cell r="C22" t="str">
            <v>保卫处</v>
          </cell>
          <cell r="D22">
            <v>1490</v>
          </cell>
          <cell r="E22">
            <v>605</v>
          </cell>
          <cell r="F22">
            <v>1930</v>
          </cell>
          <cell r="G22">
            <v>318.32</v>
          </cell>
          <cell r="H22">
            <v>99</v>
          </cell>
          <cell r="I22">
            <v>16.89</v>
          </cell>
          <cell r="J22">
            <v>159.16</v>
          </cell>
          <cell r="K22">
            <v>881</v>
          </cell>
        </row>
        <row r="23">
          <cell r="B23" t="str">
            <v>王莉</v>
          </cell>
          <cell r="C23" t="str">
            <v>保卫处</v>
          </cell>
          <cell r="D23">
            <v>1490</v>
          </cell>
          <cell r="E23">
            <v>513</v>
          </cell>
          <cell r="F23">
            <v>1930</v>
          </cell>
          <cell r="G23">
            <v>314.64</v>
          </cell>
          <cell r="H23">
            <v>69</v>
          </cell>
          <cell r="I23">
            <v>21.37</v>
          </cell>
          <cell r="J23">
            <v>157.32</v>
          </cell>
          <cell r="K23">
            <v>863</v>
          </cell>
        </row>
        <row r="24">
          <cell r="B24" t="str">
            <v>樊琼</v>
          </cell>
          <cell r="C24" t="str">
            <v>保卫处</v>
          </cell>
          <cell r="D24">
            <v>2070</v>
          </cell>
          <cell r="E24">
            <v>2054</v>
          </cell>
          <cell r="F24">
            <v>2366</v>
          </cell>
          <cell r="G24">
            <v>499.68</v>
          </cell>
          <cell r="H24">
            <v>141</v>
          </cell>
          <cell r="I24">
            <v>5.55</v>
          </cell>
          <cell r="J24">
            <v>249.84</v>
          </cell>
          <cell r="K24">
            <v>1359</v>
          </cell>
        </row>
        <row r="25">
          <cell r="B25" t="str">
            <v>杨炜</v>
          </cell>
          <cell r="C25" t="str">
            <v>保卫处</v>
          </cell>
          <cell r="D25">
            <v>1720</v>
          </cell>
          <cell r="E25">
            <v>1449</v>
          </cell>
          <cell r="F25">
            <v>2082</v>
          </cell>
          <cell r="G25">
            <v>414.88</v>
          </cell>
          <cell r="H25">
            <v>119</v>
          </cell>
          <cell r="I25">
            <v>4.99</v>
          </cell>
          <cell r="J25">
            <v>207.44</v>
          </cell>
          <cell r="K25">
            <v>1036</v>
          </cell>
        </row>
        <row r="26">
          <cell r="B26" t="str">
            <v>王陇昌</v>
          </cell>
          <cell r="C26" t="str">
            <v>保卫处</v>
          </cell>
          <cell r="D26">
            <v>1720</v>
          </cell>
          <cell r="E26">
            <v>1449</v>
          </cell>
          <cell r="F26">
            <v>2082</v>
          </cell>
          <cell r="G26">
            <v>414.88</v>
          </cell>
          <cell r="H26">
            <v>119</v>
          </cell>
          <cell r="I26">
            <v>4.99</v>
          </cell>
          <cell r="J26">
            <v>207.44</v>
          </cell>
          <cell r="K26">
            <v>1036</v>
          </cell>
        </row>
        <row r="27">
          <cell r="B27" t="str">
            <v>段敏</v>
          </cell>
          <cell r="C27" t="str">
            <v>保卫处</v>
          </cell>
          <cell r="D27">
            <v>1950</v>
          </cell>
          <cell r="E27">
            <v>2363</v>
          </cell>
          <cell r="F27">
            <v>2200</v>
          </cell>
          <cell r="G27">
            <v>512.55999999999995</v>
          </cell>
          <cell r="H27">
            <v>140</v>
          </cell>
          <cell r="I27">
            <v>5.25</v>
          </cell>
          <cell r="J27">
            <v>256.27999999999997</v>
          </cell>
          <cell r="K27">
            <v>1185</v>
          </cell>
        </row>
        <row r="28">
          <cell r="B28" t="str">
            <v>李生君</v>
          </cell>
          <cell r="C28" t="str">
            <v>保卫处</v>
          </cell>
          <cell r="D28">
            <v>2210</v>
          </cell>
          <cell r="E28">
            <v>2575</v>
          </cell>
          <cell r="F28">
            <v>2352</v>
          </cell>
          <cell r="G28">
            <v>562.48</v>
          </cell>
          <cell r="H28">
            <v>151</v>
          </cell>
          <cell r="I28">
            <v>5.85</v>
          </cell>
          <cell r="J28">
            <v>281.24</v>
          </cell>
          <cell r="K28">
            <v>1556</v>
          </cell>
        </row>
        <row r="29">
          <cell r="B29" t="str">
            <v>黄焕林</v>
          </cell>
          <cell r="C29" t="str">
            <v>保卫处</v>
          </cell>
          <cell r="D29">
            <v>1720</v>
          </cell>
          <cell r="E29">
            <v>1449</v>
          </cell>
          <cell r="F29">
            <v>2082</v>
          </cell>
          <cell r="G29">
            <v>414.88</v>
          </cell>
          <cell r="H29">
            <v>119</v>
          </cell>
          <cell r="I29">
            <v>4.67</v>
          </cell>
          <cell r="J29">
            <v>207.44</v>
          </cell>
          <cell r="K29">
            <v>1034</v>
          </cell>
        </row>
        <row r="30">
          <cell r="B30" t="str">
            <v>史少峰</v>
          </cell>
          <cell r="C30" t="str">
            <v>保卫处</v>
          </cell>
          <cell r="D30">
            <v>1720</v>
          </cell>
          <cell r="E30">
            <v>1384</v>
          </cell>
          <cell r="F30">
            <v>2082</v>
          </cell>
          <cell r="G30">
            <v>409.68</v>
          </cell>
          <cell r="H30">
            <v>118</v>
          </cell>
          <cell r="I30">
            <v>4.8499999999999996</v>
          </cell>
          <cell r="J30">
            <v>204.84</v>
          </cell>
          <cell r="K30">
            <v>1028</v>
          </cell>
        </row>
        <row r="31">
          <cell r="B31" t="str">
            <v>薛峰</v>
          </cell>
          <cell r="C31" t="str">
            <v>保卫处</v>
          </cell>
          <cell r="D31">
            <v>2070</v>
          </cell>
          <cell r="E31">
            <v>1331</v>
          </cell>
          <cell r="F31">
            <v>2366</v>
          </cell>
          <cell r="G31">
            <v>454.96</v>
          </cell>
          <cell r="H31">
            <v>124</v>
          </cell>
          <cell r="I31">
            <v>4.88</v>
          </cell>
          <cell r="J31">
            <v>227.48</v>
          </cell>
          <cell r="K31">
            <v>1392</v>
          </cell>
        </row>
        <row r="32">
          <cell r="B32" t="str">
            <v>邓小波</v>
          </cell>
          <cell r="C32" t="str">
            <v>博物馆</v>
          </cell>
          <cell r="D32">
            <v>1820</v>
          </cell>
          <cell r="E32">
            <v>955</v>
          </cell>
          <cell r="F32">
            <v>2229</v>
          </cell>
          <cell r="G32">
            <v>395.12</v>
          </cell>
          <cell r="H32">
            <v>111</v>
          </cell>
          <cell r="I32">
            <v>5.09</v>
          </cell>
          <cell r="J32">
            <v>197.56</v>
          </cell>
          <cell r="K32">
            <v>1177</v>
          </cell>
        </row>
        <row r="33">
          <cell r="B33" t="str">
            <v>吕亚霞</v>
          </cell>
          <cell r="C33" t="str">
            <v>博物馆</v>
          </cell>
          <cell r="D33">
            <v>1820</v>
          </cell>
          <cell r="E33">
            <v>1099</v>
          </cell>
          <cell r="F33">
            <v>2229</v>
          </cell>
          <cell r="G33">
            <v>406.08</v>
          </cell>
          <cell r="H33">
            <v>114</v>
          </cell>
          <cell r="I33">
            <v>8.2200000000000006</v>
          </cell>
          <cell r="J33">
            <v>203.04</v>
          </cell>
          <cell r="K33">
            <v>1195</v>
          </cell>
        </row>
        <row r="34">
          <cell r="B34" t="str">
            <v>刘翠国</v>
          </cell>
          <cell r="C34" t="str">
            <v>博物馆</v>
          </cell>
          <cell r="D34">
            <v>1490</v>
          </cell>
          <cell r="E34">
            <v>513</v>
          </cell>
          <cell r="F34">
            <v>1930</v>
          </cell>
          <cell r="G34">
            <v>314.64</v>
          </cell>
          <cell r="H34">
            <v>69</v>
          </cell>
          <cell r="I34">
            <v>21.37</v>
          </cell>
          <cell r="J34">
            <v>157.32</v>
          </cell>
          <cell r="K34">
            <v>863</v>
          </cell>
        </row>
        <row r="35">
          <cell r="B35" t="str">
            <v>黄国柱</v>
          </cell>
          <cell r="C35" t="str">
            <v>博物馆</v>
          </cell>
          <cell r="D35">
            <v>1720</v>
          </cell>
          <cell r="E35">
            <v>1839</v>
          </cell>
          <cell r="F35">
            <v>2082</v>
          </cell>
          <cell r="G35">
            <v>446.08</v>
          </cell>
          <cell r="H35">
            <v>127</v>
          </cell>
          <cell r="I35">
            <v>4.8499999999999996</v>
          </cell>
          <cell r="J35">
            <v>223.04</v>
          </cell>
          <cell r="K35">
            <v>1074</v>
          </cell>
        </row>
        <row r="36">
          <cell r="B36" t="str">
            <v>范迪</v>
          </cell>
          <cell r="C36" t="str">
            <v>博物馆</v>
          </cell>
          <cell r="D36">
            <v>2070</v>
          </cell>
          <cell r="E36">
            <v>2787</v>
          </cell>
          <cell r="F36">
            <v>2366</v>
          </cell>
          <cell r="G36">
            <v>569.36</v>
          </cell>
          <cell r="H36">
            <v>153</v>
          </cell>
          <cell r="I36">
            <v>5.26</v>
          </cell>
          <cell r="J36">
            <v>284.68</v>
          </cell>
          <cell r="K36">
            <v>1560</v>
          </cell>
        </row>
        <row r="37">
          <cell r="B37" t="str">
            <v>曹建华</v>
          </cell>
          <cell r="C37" t="str">
            <v>博物馆</v>
          </cell>
          <cell r="D37">
            <v>2070</v>
          </cell>
          <cell r="E37">
            <v>2681</v>
          </cell>
          <cell r="F37">
            <v>2366</v>
          </cell>
          <cell r="G37">
            <v>560.88</v>
          </cell>
          <cell r="H37">
            <v>151</v>
          </cell>
          <cell r="I37">
            <v>12.21</v>
          </cell>
          <cell r="J37">
            <v>280.44</v>
          </cell>
          <cell r="K37">
            <v>1487</v>
          </cell>
        </row>
        <row r="38">
          <cell r="B38" t="str">
            <v>王龙</v>
          </cell>
          <cell r="C38" t="str">
            <v>博物馆</v>
          </cell>
          <cell r="D38">
            <v>2390</v>
          </cell>
          <cell r="E38">
            <v>2787</v>
          </cell>
          <cell r="F38">
            <v>2523</v>
          </cell>
          <cell r="G38">
            <v>607.52</v>
          </cell>
          <cell r="H38">
            <v>158</v>
          </cell>
          <cell r="I38">
            <v>5.4</v>
          </cell>
          <cell r="J38">
            <v>303.76</v>
          </cell>
          <cell r="K38">
            <v>1817</v>
          </cell>
        </row>
        <row r="39">
          <cell r="B39" t="str">
            <v>张连珠</v>
          </cell>
          <cell r="C39" t="str">
            <v>博物馆</v>
          </cell>
          <cell r="D39">
            <v>2070</v>
          </cell>
          <cell r="E39">
            <v>2681</v>
          </cell>
          <cell r="F39">
            <v>2366</v>
          </cell>
          <cell r="G39">
            <v>560.88</v>
          </cell>
          <cell r="H39">
            <v>151</v>
          </cell>
          <cell r="I39">
            <v>5.43</v>
          </cell>
          <cell r="J39">
            <v>280.44</v>
          </cell>
          <cell r="K39">
            <v>1547</v>
          </cell>
        </row>
        <row r="40">
          <cell r="B40" t="str">
            <v>范润芳</v>
          </cell>
          <cell r="C40" t="str">
            <v>财务处</v>
          </cell>
          <cell r="D40">
            <v>2210</v>
          </cell>
          <cell r="E40">
            <v>1171</v>
          </cell>
          <cell r="F40">
            <v>2352</v>
          </cell>
          <cell r="G40">
            <v>452.88</v>
          </cell>
          <cell r="H40">
            <v>124</v>
          </cell>
          <cell r="I40">
            <v>4.29</v>
          </cell>
          <cell r="J40">
            <v>226.44</v>
          </cell>
          <cell r="K40">
            <v>1380</v>
          </cell>
        </row>
        <row r="41">
          <cell r="B41" t="str">
            <v>晏斐</v>
          </cell>
          <cell r="C41" t="str">
            <v>财务处</v>
          </cell>
          <cell r="D41">
            <v>1820</v>
          </cell>
          <cell r="E41">
            <v>1027</v>
          </cell>
          <cell r="F41">
            <v>2229</v>
          </cell>
          <cell r="G41">
            <v>384.08</v>
          </cell>
          <cell r="H41">
            <v>110</v>
          </cell>
          <cell r="I41">
            <v>5.09</v>
          </cell>
          <cell r="J41">
            <v>192.04</v>
          </cell>
          <cell r="K41">
            <v>1186</v>
          </cell>
        </row>
        <row r="42">
          <cell r="B42" t="str">
            <v>马龙泉</v>
          </cell>
          <cell r="C42" t="str">
            <v>财务处</v>
          </cell>
          <cell r="D42">
            <v>2210</v>
          </cell>
          <cell r="E42">
            <v>1027</v>
          </cell>
          <cell r="F42">
            <v>2352</v>
          </cell>
          <cell r="G42">
            <v>441.36</v>
          </cell>
          <cell r="H42">
            <v>121</v>
          </cell>
          <cell r="I42">
            <v>5.09</v>
          </cell>
          <cell r="J42">
            <v>220.68</v>
          </cell>
          <cell r="K42">
            <v>1363</v>
          </cell>
        </row>
        <row r="43">
          <cell r="B43" t="str">
            <v>苏鹏</v>
          </cell>
          <cell r="C43" t="str">
            <v>财务处</v>
          </cell>
          <cell r="D43">
            <v>1820</v>
          </cell>
          <cell r="E43">
            <v>955</v>
          </cell>
          <cell r="F43">
            <v>2229</v>
          </cell>
          <cell r="G43">
            <v>384.08</v>
          </cell>
          <cell r="H43">
            <v>110</v>
          </cell>
          <cell r="I43">
            <v>5.09</v>
          </cell>
          <cell r="J43">
            <v>192.04</v>
          </cell>
          <cell r="K43">
            <v>1177</v>
          </cell>
        </row>
        <row r="44">
          <cell r="B44" t="str">
            <v>唐琴</v>
          </cell>
          <cell r="C44" t="str">
            <v>财务处</v>
          </cell>
          <cell r="D44">
            <v>1820</v>
          </cell>
          <cell r="E44">
            <v>955</v>
          </cell>
          <cell r="F44">
            <v>2229</v>
          </cell>
          <cell r="G44">
            <v>395.12</v>
          </cell>
          <cell r="H44">
            <v>111</v>
          </cell>
          <cell r="I44">
            <v>5.09</v>
          </cell>
          <cell r="J44">
            <v>197.56</v>
          </cell>
          <cell r="K44">
            <v>1177</v>
          </cell>
        </row>
        <row r="45">
          <cell r="B45" t="str">
            <v>相华伟</v>
          </cell>
          <cell r="C45" t="str">
            <v>财务处</v>
          </cell>
          <cell r="D45">
            <v>2210</v>
          </cell>
          <cell r="E45">
            <v>955</v>
          </cell>
          <cell r="F45">
            <v>2352</v>
          </cell>
          <cell r="G45">
            <v>436.16</v>
          </cell>
          <cell r="H45">
            <v>119</v>
          </cell>
          <cell r="I45">
            <v>5.09</v>
          </cell>
          <cell r="J45">
            <v>218.08</v>
          </cell>
          <cell r="K45">
            <v>1354</v>
          </cell>
        </row>
        <row r="46">
          <cell r="B46" t="str">
            <v>赵宪平</v>
          </cell>
          <cell r="C46" t="str">
            <v>财务处</v>
          </cell>
          <cell r="D46">
            <v>1820</v>
          </cell>
          <cell r="E46">
            <v>955</v>
          </cell>
          <cell r="F46">
            <v>2229</v>
          </cell>
          <cell r="G46">
            <v>378.88</v>
          </cell>
          <cell r="H46">
            <v>109</v>
          </cell>
          <cell r="I46">
            <v>5.09</v>
          </cell>
          <cell r="J46">
            <v>189.44</v>
          </cell>
          <cell r="K46">
            <v>1117</v>
          </cell>
        </row>
        <row r="47">
          <cell r="B47" t="str">
            <v>张淑娟</v>
          </cell>
          <cell r="C47" t="str">
            <v>财务处</v>
          </cell>
          <cell r="D47">
            <v>1820</v>
          </cell>
          <cell r="E47">
            <v>955</v>
          </cell>
          <cell r="F47">
            <v>2229</v>
          </cell>
          <cell r="G47">
            <v>364.88</v>
          </cell>
          <cell r="H47">
            <v>108</v>
          </cell>
          <cell r="I47">
            <v>6.3</v>
          </cell>
          <cell r="J47">
            <v>182.44</v>
          </cell>
          <cell r="K47">
            <v>1177</v>
          </cell>
        </row>
        <row r="48">
          <cell r="B48" t="str">
            <v>袁静娴</v>
          </cell>
          <cell r="C48" t="str">
            <v>财务处</v>
          </cell>
          <cell r="D48">
            <v>1820</v>
          </cell>
          <cell r="E48">
            <v>955</v>
          </cell>
          <cell r="F48">
            <v>2229</v>
          </cell>
          <cell r="G48">
            <v>364.88</v>
          </cell>
          <cell r="H48">
            <v>108</v>
          </cell>
          <cell r="I48">
            <v>6.3</v>
          </cell>
          <cell r="J48">
            <v>182.44</v>
          </cell>
          <cell r="K48">
            <v>1077</v>
          </cell>
        </row>
        <row r="49">
          <cell r="B49" t="str">
            <v>张清颜</v>
          </cell>
          <cell r="C49" t="str">
            <v>财务处</v>
          </cell>
          <cell r="D49">
            <v>1450</v>
          </cell>
          <cell r="E49">
            <v>1514</v>
          </cell>
          <cell r="F49">
            <v>1779</v>
          </cell>
          <cell r="G49">
            <v>374.24</v>
          </cell>
          <cell r="H49">
            <v>117</v>
          </cell>
          <cell r="I49">
            <v>7.2</v>
          </cell>
          <cell r="J49">
            <v>187.12</v>
          </cell>
          <cell r="K49">
            <v>920</v>
          </cell>
        </row>
        <row r="50">
          <cell r="B50" t="str">
            <v>王世锋</v>
          </cell>
          <cell r="C50" t="str">
            <v>财务处</v>
          </cell>
          <cell r="D50">
            <v>1820</v>
          </cell>
          <cell r="E50">
            <v>1763</v>
          </cell>
          <cell r="F50">
            <v>2229</v>
          </cell>
          <cell r="G50">
            <v>457.92</v>
          </cell>
          <cell r="H50">
            <v>127</v>
          </cell>
          <cell r="I50">
            <v>7.63</v>
          </cell>
          <cell r="J50">
            <v>228.96</v>
          </cell>
          <cell r="K50">
            <v>1274</v>
          </cell>
        </row>
        <row r="51">
          <cell r="B51" t="str">
            <v>于丽娟</v>
          </cell>
          <cell r="C51" t="str">
            <v>财务处</v>
          </cell>
          <cell r="D51">
            <v>2420</v>
          </cell>
          <cell r="E51">
            <v>2054</v>
          </cell>
          <cell r="F51">
            <v>2417</v>
          </cell>
          <cell r="G51">
            <v>521.52</v>
          </cell>
          <cell r="H51">
            <v>141</v>
          </cell>
          <cell r="I51">
            <v>8.3800000000000008</v>
          </cell>
          <cell r="J51">
            <v>260.76</v>
          </cell>
          <cell r="K51">
            <v>1540</v>
          </cell>
        </row>
        <row r="52">
          <cell r="B52" t="str">
            <v>李毅</v>
          </cell>
          <cell r="C52" t="str">
            <v>财务处</v>
          </cell>
          <cell r="D52">
            <v>1820</v>
          </cell>
          <cell r="E52">
            <v>1763</v>
          </cell>
          <cell r="F52">
            <v>2229</v>
          </cell>
          <cell r="G52">
            <v>442.48</v>
          </cell>
          <cell r="H52">
            <v>127</v>
          </cell>
          <cell r="I52">
            <v>7.92</v>
          </cell>
          <cell r="J52">
            <v>221.24</v>
          </cell>
          <cell r="K52">
            <v>1174</v>
          </cell>
        </row>
        <row r="53">
          <cell r="B53" t="str">
            <v>余小兰</v>
          </cell>
          <cell r="C53" t="str">
            <v>财务处</v>
          </cell>
          <cell r="D53">
            <v>1820</v>
          </cell>
          <cell r="E53">
            <v>1587</v>
          </cell>
          <cell r="F53">
            <v>2229</v>
          </cell>
          <cell r="G53">
            <v>443.84</v>
          </cell>
          <cell r="H53">
            <v>123</v>
          </cell>
          <cell r="I53">
            <v>7.44</v>
          </cell>
          <cell r="J53">
            <v>221.92</v>
          </cell>
          <cell r="K53">
            <v>1253</v>
          </cell>
        </row>
        <row r="54">
          <cell r="B54" t="str">
            <v>党媛</v>
          </cell>
          <cell r="C54" t="str">
            <v>财务处</v>
          </cell>
          <cell r="D54">
            <v>1820</v>
          </cell>
          <cell r="E54">
            <v>1027</v>
          </cell>
          <cell r="F54">
            <v>2229</v>
          </cell>
          <cell r="G54">
            <v>371.52</v>
          </cell>
          <cell r="H54">
            <v>110</v>
          </cell>
          <cell r="I54">
            <v>7.02</v>
          </cell>
          <cell r="J54">
            <v>185.76</v>
          </cell>
          <cell r="K54">
            <v>1186</v>
          </cell>
        </row>
        <row r="55">
          <cell r="B55" t="str">
            <v>许兆泉</v>
          </cell>
          <cell r="C55" t="str">
            <v>财务处</v>
          </cell>
          <cell r="D55">
            <v>1820</v>
          </cell>
          <cell r="E55">
            <v>1027</v>
          </cell>
          <cell r="F55">
            <v>2229</v>
          </cell>
          <cell r="G55">
            <v>400.32</v>
          </cell>
          <cell r="H55">
            <v>112</v>
          </cell>
          <cell r="I55">
            <v>6.83</v>
          </cell>
          <cell r="J55">
            <v>200.16</v>
          </cell>
          <cell r="K55">
            <v>1186</v>
          </cell>
        </row>
        <row r="56">
          <cell r="B56" t="str">
            <v>王伟宁</v>
          </cell>
          <cell r="C56" t="str">
            <v>财务处</v>
          </cell>
          <cell r="D56">
            <v>1490</v>
          </cell>
          <cell r="E56">
            <v>1587</v>
          </cell>
          <cell r="F56">
            <v>1930</v>
          </cell>
          <cell r="G56">
            <v>393.52</v>
          </cell>
          <cell r="H56">
            <v>118</v>
          </cell>
          <cell r="I56">
            <v>7.2</v>
          </cell>
          <cell r="J56">
            <v>196.76</v>
          </cell>
          <cell r="K56">
            <v>991</v>
          </cell>
        </row>
        <row r="57">
          <cell r="B57" t="str">
            <v>李一博</v>
          </cell>
          <cell r="C57" t="str">
            <v>财务处</v>
          </cell>
          <cell r="D57">
            <v>1820</v>
          </cell>
          <cell r="E57">
            <v>955</v>
          </cell>
          <cell r="F57">
            <v>2229</v>
          </cell>
          <cell r="G57">
            <v>395.12</v>
          </cell>
          <cell r="H57">
            <v>111</v>
          </cell>
          <cell r="I57">
            <v>6.7</v>
          </cell>
          <cell r="J57">
            <v>197.56</v>
          </cell>
          <cell r="K57">
            <v>1177</v>
          </cell>
        </row>
        <row r="58">
          <cell r="B58" t="str">
            <v>程秋梅</v>
          </cell>
          <cell r="C58" t="str">
            <v>财务处</v>
          </cell>
          <cell r="D58">
            <v>1820</v>
          </cell>
          <cell r="E58">
            <v>1099</v>
          </cell>
          <cell r="F58">
            <v>2229</v>
          </cell>
          <cell r="G58">
            <v>375.84</v>
          </cell>
          <cell r="H58">
            <v>110</v>
          </cell>
          <cell r="I58">
            <v>8.2200000000000006</v>
          </cell>
          <cell r="J58">
            <v>187.92</v>
          </cell>
          <cell r="K58">
            <v>1135</v>
          </cell>
        </row>
        <row r="59">
          <cell r="B59" t="str">
            <v>许瑾</v>
          </cell>
          <cell r="C59" t="str">
            <v>财务处</v>
          </cell>
          <cell r="D59">
            <v>1630</v>
          </cell>
          <cell r="E59">
            <v>1027</v>
          </cell>
          <cell r="F59">
            <v>2059</v>
          </cell>
          <cell r="G59">
            <v>370.08</v>
          </cell>
          <cell r="H59">
            <v>109</v>
          </cell>
          <cell r="I59">
            <v>11.51</v>
          </cell>
          <cell r="J59">
            <v>185.04</v>
          </cell>
          <cell r="K59">
            <v>1043</v>
          </cell>
        </row>
        <row r="60">
          <cell r="B60" t="str">
            <v>周艳艳</v>
          </cell>
          <cell r="C60" t="str">
            <v>财务处</v>
          </cell>
          <cell r="D60">
            <v>1600</v>
          </cell>
          <cell r="E60">
            <v>1027</v>
          </cell>
          <cell r="F60">
            <v>2071</v>
          </cell>
          <cell r="G60">
            <v>370.08</v>
          </cell>
          <cell r="H60">
            <v>109</v>
          </cell>
          <cell r="I60">
            <v>12.81</v>
          </cell>
          <cell r="J60">
            <v>185.04</v>
          </cell>
          <cell r="K60">
            <v>1041</v>
          </cell>
        </row>
        <row r="61">
          <cell r="B61" t="str">
            <v>张泽草</v>
          </cell>
          <cell r="C61" t="str">
            <v>财务处</v>
          </cell>
          <cell r="D61">
            <v>1630</v>
          </cell>
          <cell r="E61">
            <v>767</v>
          </cell>
          <cell r="F61">
            <v>2059</v>
          </cell>
          <cell r="G61">
            <v>330.32</v>
          </cell>
          <cell r="H61">
            <v>102</v>
          </cell>
          <cell r="I61">
            <v>12.52</v>
          </cell>
          <cell r="J61">
            <v>165.16</v>
          </cell>
          <cell r="K61">
            <v>972</v>
          </cell>
        </row>
        <row r="62">
          <cell r="B62" t="str">
            <v>陈婷</v>
          </cell>
          <cell r="C62" t="str">
            <v>财务处</v>
          </cell>
          <cell r="D62">
            <v>1600</v>
          </cell>
          <cell r="E62">
            <v>709</v>
          </cell>
          <cell r="F62">
            <v>2071</v>
          </cell>
          <cell r="G62">
            <v>346.24</v>
          </cell>
          <cell r="H62">
            <v>103</v>
          </cell>
          <cell r="I62">
            <v>14.14</v>
          </cell>
          <cell r="J62">
            <v>173.12</v>
          </cell>
          <cell r="K62">
            <v>1003</v>
          </cell>
        </row>
        <row r="63">
          <cell r="B63" t="str">
            <v>张晶</v>
          </cell>
          <cell r="C63" t="str">
            <v>财务处</v>
          </cell>
          <cell r="D63">
            <v>1490</v>
          </cell>
          <cell r="E63">
            <v>709</v>
          </cell>
          <cell r="F63">
            <v>1930</v>
          </cell>
          <cell r="G63">
            <v>326.16000000000003</v>
          </cell>
          <cell r="H63">
            <v>101</v>
          </cell>
          <cell r="I63">
            <v>14.14</v>
          </cell>
          <cell r="J63">
            <v>163.08000000000001</v>
          </cell>
          <cell r="K63">
            <v>886</v>
          </cell>
        </row>
        <row r="64">
          <cell r="B64" t="str">
            <v>张海燕</v>
          </cell>
          <cell r="C64" t="str">
            <v>财务处</v>
          </cell>
          <cell r="D64">
            <v>1600</v>
          </cell>
          <cell r="E64">
            <v>709</v>
          </cell>
          <cell r="F64">
            <v>2071</v>
          </cell>
          <cell r="G64">
            <v>346.24</v>
          </cell>
          <cell r="H64">
            <v>103</v>
          </cell>
          <cell r="I64">
            <v>14.14</v>
          </cell>
          <cell r="J64">
            <v>173.12</v>
          </cell>
          <cell r="K64">
            <v>1003</v>
          </cell>
        </row>
        <row r="65">
          <cell r="B65" t="str">
            <v>赵茜</v>
          </cell>
          <cell r="C65" t="str">
            <v>财务处</v>
          </cell>
          <cell r="D65">
            <v>1490</v>
          </cell>
          <cell r="E65">
            <v>657</v>
          </cell>
          <cell r="F65">
            <v>1930</v>
          </cell>
          <cell r="G65">
            <v>322</v>
          </cell>
          <cell r="H65">
            <v>100</v>
          </cell>
          <cell r="I65">
            <v>14.36</v>
          </cell>
          <cell r="J65">
            <v>161</v>
          </cell>
          <cell r="K65">
            <v>880</v>
          </cell>
        </row>
        <row r="66">
          <cell r="B66" t="str">
            <v>康明玉</v>
          </cell>
          <cell r="C66" t="str">
            <v>财务处</v>
          </cell>
          <cell r="D66">
            <v>1600</v>
          </cell>
          <cell r="E66">
            <v>657</v>
          </cell>
          <cell r="F66">
            <v>2071</v>
          </cell>
          <cell r="G66">
            <v>322</v>
          </cell>
          <cell r="H66">
            <v>100</v>
          </cell>
          <cell r="I66">
            <v>14.36</v>
          </cell>
          <cell r="J66">
            <v>161</v>
          </cell>
          <cell r="K66">
            <v>996</v>
          </cell>
        </row>
        <row r="67">
          <cell r="B67" t="str">
            <v>李婧</v>
          </cell>
          <cell r="C67" t="str">
            <v>财务处</v>
          </cell>
          <cell r="D67">
            <v>1490</v>
          </cell>
          <cell r="E67">
            <v>605</v>
          </cell>
          <cell r="F67">
            <v>1930</v>
          </cell>
          <cell r="G67">
            <v>318.32</v>
          </cell>
          <cell r="H67">
            <v>99</v>
          </cell>
          <cell r="I67">
            <v>17.23</v>
          </cell>
          <cell r="J67">
            <v>159.16</v>
          </cell>
          <cell r="K67">
            <v>874</v>
          </cell>
        </row>
        <row r="68">
          <cell r="B68" t="str">
            <v>吕娜</v>
          </cell>
          <cell r="C68" t="str">
            <v>财务处</v>
          </cell>
          <cell r="D68">
            <v>1490</v>
          </cell>
          <cell r="E68">
            <v>657</v>
          </cell>
          <cell r="F68">
            <v>1930</v>
          </cell>
          <cell r="G68">
            <v>314.64</v>
          </cell>
          <cell r="H68">
            <v>69</v>
          </cell>
          <cell r="I68">
            <v>20.38</v>
          </cell>
          <cell r="J68">
            <v>157.32</v>
          </cell>
          <cell r="K68">
            <v>868</v>
          </cell>
        </row>
        <row r="69">
          <cell r="B69" t="str">
            <v>司宁博</v>
          </cell>
          <cell r="C69" t="str">
            <v>财务处</v>
          </cell>
          <cell r="D69">
            <v>1490</v>
          </cell>
          <cell r="E69">
            <v>513</v>
          </cell>
          <cell r="F69">
            <v>1930</v>
          </cell>
          <cell r="G69">
            <v>314.64</v>
          </cell>
          <cell r="H69">
            <v>69</v>
          </cell>
          <cell r="I69">
            <v>21.37</v>
          </cell>
          <cell r="J69">
            <v>157.32</v>
          </cell>
          <cell r="K69">
            <v>863</v>
          </cell>
        </row>
        <row r="70">
          <cell r="B70" t="str">
            <v>杨仲林</v>
          </cell>
          <cell r="C70" t="str">
            <v>财务处</v>
          </cell>
          <cell r="D70">
            <v>1950</v>
          </cell>
          <cell r="E70">
            <v>2575</v>
          </cell>
          <cell r="F70">
            <v>2200</v>
          </cell>
          <cell r="G70">
            <v>529.52</v>
          </cell>
          <cell r="H70">
            <v>145</v>
          </cell>
          <cell r="I70">
            <v>5.25</v>
          </cell>
          <cell r="J70">
            <v>264.76</v>
          </cell>
          <cell r="K70">
            <v>1324</v>
          </cell>
        </row>
        <row r="71">
          <cell r="B71" t="str">
            <v>彭景宜</v>
          </cell>
          <cell r="C71" t="str">
            <v>财务处</v>
          </cell>
          <cell r="D71">
            <v>2070</v>
          </cell>
          <cell r="E71">
            <v>2469</v>
          </cell>
          <cell r="F71">
            <v>2366</v>
          </cell>
          <cell r="G71">
            <v>543.91999999999996</v>
          </cell>
          <cell r="H71">
            <v>146</v>
          </cell>
          <cell r="I71">
            <v>5.32</v>
          </cell>
          <cell r="J71">
            <v>271.95999999999998</v>
          </cell>
          <cell r="K71">
            <v>1521</v>
          </cell>
        </row>
        <row r="72">
          <cell r="B72" t="str">
            <v>李天琴</v>
          </cell>
          <cell r="C72" t="str">
            <v>财务处</v>
          </cell>
          <cell r="D72">
            <v>2070</v>
          </cell>
          <cell r="E72">
            <v>1860</v>
          </cell>
          <cell r="F72">
            <v>2366</v>
          </cell>
          <cell r="G72">
            <v>496.32</v>
          </cell>
          <cell r="H72">
            <v>136</v>
          </cell>
          <cell r="I72">
            <v>5.24</v>
          </cell>
          <cell r="J72">
            <v>248.16</v>
          </cell>
          <cell r="K72">
            <v>1328</v>
          </cell>
        </row>
        <row r="73">
          <cell r="B73" t="str">
            <v>岳大庆</v>
          </cell>
          <cell r="C73" t="str">
            <v>财务处</v>
          </cell>
          <cell r="D73">
            <v>1950</v>
          </cell>
          <cell r="E73">
            <v>2787</v>
          </cell>
          <cell r="F73">
            <v>2200</v>
          </cell>
          <cell r="G73">
            <v>546.48</v>
          </cell>
          <cell r="H73">
            <v>149</v>
          </cell>
          <cell r="I73">
            <v>5.25</v>
          </cell>
          <cell r="J73">
            <v>273.24</v>
          </cell>
          <cell r="K73">
            <v>1349</v>
          </cell>
        </row>
        <row r="74">
          <cell r="B74" t="str">
            <v>毕文虹</v>
          </cell>
          <cell r="C74" t="str">
            <v>财务处</v>
          </cell>
          <cell r="D74">
            <v>1720</v>
          </cell>
          <cell r="E74">
            <v>1384</v>
          </cell>
          <cell r="F74">
            <v>2082</v>
          </cell>
          <cell r="G74">
            <v>409.68</v>
          </cell>
          <cell r="H74">
            <v>118</v>
          </cell>
          <cell r="I74">
            <v>4.53</v>
          </cell>
          <cell r="J74">
            <v>204.84</v>
          </cell>
          <cell r="K74">
            <v>1019</v>
          </cell>
        </row>
        <row r="75">
          <cell r="B75" t="str">
            <v>冯立慧</v>
          </cell>
          <cell r="C75" t="str">
            <v>财务处</v>
          </cell>
          <cell r="D75">
            <v>2070</v>
          </cell>
          <cell r="E75">
            <v>1587</v>
          </cell>
          <cell r="F75">
            <v>2366</v>
          </cell>
          <cell r="G75">
            <v>473.04</v>
          </cell>
          <cell r="H75">
            <v>131</v>
          </cell>
          <cell r="I75">
            <v>4.93</v>
          </cell>
          <cell r="J75">
            <v>236.52</v>
          </cell>
          <cell r="K75">
            <v>1355</v>
          </cell>
        </row>
        <row r="76">
          <cell r="B76" t="str">
            <v>苏淼</v>
          </cell>
          <cell r="C76" t="str">
            <v>财务处</v>
          </cell>
          <cell r="D76">
            <v>1600</v>
          </cell>
          <cell r="E76">
            <v>1763</v>
          </cell>
          <cell r="F76">
            <v>2071</v>
          </cell>
          <cell r="G76">
            <v>427.68</v>
          </cell>
          <cell r="H76">
            <v>123</v>
          </cell>
          <cell r="I76">
            <v>4.93</v>
          </cell>
          <cell r="J76">
            <v>213.84</v>
          </cell>
          <cell r="K76">
            <v>1129</v>
          </cell>
        </row>
        <row r="77">
          <cell r="B77" t="str">
            <v>刘加云</v>
          </cell>
          <cell r="C77" t="str">
            <v>财务处</v>
          </cell>
          <cell r="D77">
            <v>1950</v>
          </cell>
          <cell r="E77">
            <v>1675</v>
          </cell>
          <cell r="F77">
            <v>2200</v>
          </cell>
          <cell r="G77">
            <v>458.96</v>
          </cell>
          <cell r="H77">
            <v>127</v>
          </cell>
          <cell r="I77">
            <v>4.7699999999999996</v>
          </cell>
          <cell r="J77">
            <v>229.48</v>
          </cell>
          <cell r="K77">
            <v>1216</v>
          </cell>
        </row>
        <row r="78">
          <cell r="B78" t="str">
            <v>董菲</v>
          </cell>
          <cell r="C78" t="str">
            <v>财务处</v>
          </cell>
          <cell r="D78">
            <v>1710</v>
          </cell>
          <cell r="E78">
            <v>1675</v>
          </cell>
          <cell r="F78">
            <v>2136</v>
          </cell>
          <cell r="G78">
            <v>434.64</v>
          </cell>
          <cell r="H78">
            <v>123</v>
          </cell>
          <cell r="I78">
            <v>4.7699999999999996</v>
          </cell>
          <cell r="J78">
            <v>217.32</v>
          </cell>
          <cell r="K78">
            <v>1239</v>
          </cell>
        </row>
        <row r="79">
          <cell r="B79" t="str">
            <v>郭明宙</v>
          </cell>
          <cell r="C79" t="str">
            <v>草地农业科技学院</v>
          </cell>
          <cell r="D79">
            <v>2390</v>
          </cell>
          <cell r="E79">
            <v>1587</v>
          </cell>
          <cell r="F79">
            <v>2523</v>
          </cell>
          <cell r="G79">
            <v>474.8</v>
          </cell>
          <cell r="H79">
            <v>129</v>
          </cell>
          <cell r="I79">
            <v>4.59</v>
          </cell>
          <cell r="J79">
            <v>237.4</v>
          </cell>
          <cell r="K79">
            <v>1583</v>
          </cell>
        </row>
        <row r="80">
          <cell r="B80" t="str">
            <v>谭玲玲</v>
          </cell>
          <cell r="C80" t="str">
            <v>草地农业科技学院</v>
          </cell>
          <cell r="D80">
            <v>2070</v>
          </cell>
          <cell r="E80">
            <v>1499</v>
          </cell>
          <cell r="F80">
            <v>2366</v>
          </cell>
          <cell r="G80">
            <v>467.76</v>
          </cell>
          <cell r="H80">
            <v>127</v>
          </cell>
          <cell r="I80">
            <v>4.59</v>
          </cell>
          <cell r="J80">
            <v>233.88</v>
          </cell>
          <cell r="K80">
            <v>1405</v>
          </cell>
        </row>
        <row r="81">
          <cell r="B81" t="str">
            <v>任继周</v>
          </cell>
          <cell r="C81" t="str">
            <v>草地农业科技学院</v>
          </cell>
          <cell r="D81">
            <v>4850</v>
          </cell>
          <cell r="E81">
            <v>7765</v>
          </cell>
          <cell r="F81">
            <v>3804</v>
          </cell>
          <cell r="G81">
            <v>1275.92</v>
          </cell>
          <cell r="H81">
            <v>0</v>
          </cell>
          <cell r="I81">
            <v>13.47</v>
          </cell>
          <cell r="J81">
            <v>637.96</v>
          </cell>
          <cell r="K81">
            <v>2010</v>
          </cell>
        </row>
        <row r="82">
          <cell r="B82" t="str">
            <v>南志标</v>
          </cell>
          <cell r="C82" t="str">
            <v>草地农业科技学院</v>
          </cell>
          <cell r="D82">
            <v>4850</v>
          </cell>
          <cell r="E82">
            <v>4507</v>
          </cell>
          <cell r="F82">
            <v>3804</v>
          </cell>
          <cell r="G82">
            <v>1032.4000000000001</v>
          </cell>
          <cell r="H82">
            <v>0</v>
          </cell>
          <cell r="I82">
            <v>9.02</v>
          </cell>
          <cell r="J82">
            <v>516.20000000000005</v>
          </cell>
          <cell r="K82">
            <v>2010</v>
          </cell>
        </row>
        <row r="83">
          <cell r="B83" t="str">
            <v>高新华</v>
          </cell>
          <cell r="C83" t="str">
            <v>草地农业科技学院</v>
          </cell>
          <cell r="D83">
            <v>1820</v>
          </cell>
          <cell r="E83">
            <v>2575</v>
          </cell>
          <cell r="F83">
            <v>2229</v>
          </cell>
          <cell r="G83">
            <v>521.44000000000005</v>
          </cell>
          <cell r="H83">
            <v>143</v>
          </cell>
          <cell r="I83">
            <v>5.78</v>
          </cell>
          <cell r="J83">
            <v>260.72000000000003</v>
          </cell>
          <cell r="K83">
            <v>1292</v>
          </cell>
        </row>
        <row r="84">
          <cell r="B84" t="str">
            <v>余玲</v>
          </cell>
          <cell r="C84" t="str">
            <v>草地农业科技学院</v>
          </cell>
          <cell r="D84">
            <v>2670</v>
          </cell>
          <cell r="E84">
            <v>2681</v>
          </cell>
          <cell r="F84">
            <v>2462</v>
          </cell>
          <cell r="G84">
            <v>616.55999999999995</v>
          </cell>
          <cell r="H84">
            <v>160</v>
          </cell>
          <cell r="I84">
            <v>5.78</v>
          </cell>
          <cell r="J84">
            <v>308.27999999999997</v>
          </cell>
          <cell r="K84">
            <v>1680</v>
          </cell>
        </row>
        <row r="85">
          <cell r="B85" t="str">
            <v>王彦荣</v>
          </cell>
          <cell r="C85" t="str">
            <v>草地农业科技学院</v>
          </cell>
          <cell r="D85">
            <v>3850</v>
          </cell>
          <cell r="E85">
            <v>3867</v>
          </cell>
          <cell r="F85">
            <v>3068</v>
          </cell>
          <cell r="G85">
            <v>852.56</v>
          </cell>
          <cell r="H85">
            <v>207</v>
          </cell>
          <cell r="I85">
            <v>8.31</v>
          </cell>
          <cell r="J85">
            <v>426.28</v>
          </cell>
          <cell r="K85">
            <v>2010</v>
          </cell>
        </row>
        <row r="86">
          <cell r="B86" t="str">
            <v>张卫国</v>
          </cell>
          <cell r="C86" t="str">
            <v>草地农业科技学院</v>
          </cell>
          <cell r="D86">
            <v>2900</v>
          </cell>
          <cell r="E86">
            <v>3483</v>
          </cell>
          <cell r="F86">
            <v>2738</v>
          </cell>
          <cell r="G86">
            <v>720.4</v>
          </cell>
          <cell r="H86">
            <v>182</v>
          </cell>
          <cell r="I86">
            <v>7.48</v>
          </cell>
          <cell r="J86">
            <v>360.2</v>
          </cell>
          <cell r="K86">
            <v>1994</v>
          </cell>
        </row>
        <row r="87">
          <cell r="B87" t="str">
            <v>沈禹颖</v>
          </cell>
          <cell r="C87" t="str">
            <v>草地农业科技学院</v>
          </cell>
          <cell r="D87">
            <v>3850</v>
          </cell>
          <cell r="E87">
            <v>2903</v>
          </cell>
          <cell r="F87">
            <v>3068</v>
          </cell>
          <cell r="G87">
            <v>734.64</v>
          </cell>
          <cell r="H87">
            <v>182</v>
          </cell>
          <cell r="I87">
            <v>7.17</v>
          </cell>
          <cell r="J87">
            <v>367.32</v>
          </cell>
          <cell r="K87">
            <v>2010</v>
          </cell>
        </row>
        <row r="88">
          <cell r="B88" t="str">
            <v>王锁民</v>
          </cell>
          <cell r="C88" t="str">
            <v>草地农业科技学院</v>
          </cell>
          <cell r="D88">
            <v>3850</v>
          </cell>
          <cell r="E88">
            <v>3135</v>
          </cell>
          <cell r="F88">
            <v>3068</v>
          </cell>
          <cell r="G88">
            <v>794.96</v>
          </cell>
          <cell r="H88">
            <v>192</v>
          </cell>
          <cell r="I88">
            <v>7.17</v>
          </cell>
          <cell r="J88">
            <v>397.48</v>
          </cell>
          <cell r="K88">
            <v>2010</v>
          </cell>
        </row>
        <row r="89">
          <cell r="B89" t="str">
            <v>刘照辉</v>
          </cell>
          <cell r="C89" t="str">
            <v>草地农业科技学院</v>
          </cell>
          <cell r="D89">
            <v>2420</v>
          </cell>
          <cell r="E89">
            <v>2903</v>
          </cell>
          <cell r="F89">
            <v>2417</v>
          </cell>
          <cell r="G89">
            <v>609.91999999999996</v>
          </cell>
          <cell r="H89">
            <v>161</v>
          </cell>
          <cell r="I89">
            <v>7.37</v>
          </cell>
          <cell r="J89">
            <v>304.95999999999998</v>
          </cell>
          <cell r="K89">
            <v>1642</v>
          </cell>
        </row>
        <row r="90">
          <cell r="B90" t="str">
            <v>江小雷</v>
          </cell>
          <cell r="C90" t="str">
            <v>草地农业科技学院</v>
          </cell>
          <cell r="D90">
            <v>2670</v>
          </cell>
          <cell r="E90">
            <v>3251</v>
          </cell>
          <cell r="F90">
            <v>2462</v>
          </cell>
          <cell r="G90">
            <v>661.36</v>
          </cell>
          <cell r="H90">
            <v>172</v>
          </cell>
          <cell r="I90">
            <v>6.56</v>
          </cell>
          <cell r="J90">
            <v>330.68</v>
          </cell>
          <cell r="K90">
            <v>1799</v>
          </cell>
        </row>
        <row r="91">
          <cell r="B91" t="str">
            <v>毛玉林</v>
          </cell>
          <cell r="C91" t="str">
            <v>草地农业科技学院</v>
          </cell>
          <cell r="D91">
            <v>1408</v>
          </cell>
          <cell r="E91">
            <v>1146.4000000000001</v>
          </cell>
          <cell r="F91">
            <v>0</v>
          </cell>
          <cell r="G91">
            <v>413.31</v>
          </cell>
          <cell r="H91">
            <v>65</v>
          </cell>
          <cell r="I91">
            <v>6.87</v>
          </cell>
          <cell r="J91">
            <v>206.66</v>
          </cell>
          <cell r="K91">
            <v>402</v>
          </cell>
        </row>
        <row r="92">
          <cell r="B92" t="str">
            <v>梁天刚</v>
          </cell>
          <cell r="C92" t="str">
            <v>草地农业科技学院</v>
          </cell>
          <cell r="D92">
            <v>3480</v>
          </cell>
          <cell r="E92">
            <v>2469</v>
          </cell>
          <cell r="F92">
            <v>2916</v>
          </cell>
          <cell r="G92">
            <v>700.72</v>
          </cell>
          <cell r="H92">
            <v>173</v>
          </cell>
          <cell r="I92">
            <v>6.86</v>
          </cell>
          <cell r="J92">
            <v>350.36</v>
          </cell>
          <cell r="K92">
            <v>2010</v>
          </cell>
        </row>
        <row r="93">
          <cell r="B93" t="str">
            <v>曹永中</v>
          </cell>
          <cell r="C93" t="str">
            <v>草地农业科技学院</v>
          </cell>
          <cell r="D93">
            <v>1950</v>
          </cell>
          <cell r="E93">
            <v>3019</v>
          </cell>
          <cell r="F93">
            <v>2200</v>
          </cell>
          <cell r="G93">
            <v>564.24</v>
          </cell>
          <cell r="H93">
            <v>153</v>
          </cell>
          <cell r="I93">
            <v>6.18</v>
          </cell>
          <cell r="J93">
            <v>282.12</v>
          </cell>
          <cell r="K93">
            <v>1337</v>
          </cell>
        </row>
        <row r="94">
          <cell r="B94" t="str">
            <v>李立恒</v>
          </cell>
          <cell r="C94" t="str">
            <v>草地农业科技学院</v>
          </cell>
          <cell r="D94">
            <v>2210</v>
          </cell>
          <cell r="E94">
            <v>2363</v>
          </cell>
          <cell r="F94">
            <v>2352</v>
          </cell>
          <cell r="G94">
            <v>545.52</v>
          </cell>
          <cell r="H94">
            <v>147</v>
          </cell>
          <cell r="I94">
            <v>5.9</v>
          </cell>
          <cell r="J94">
            <v>272.76</v>
          </cell>
          <cell r="K94">
            <v>1524</v>
          </cell>
        </row>
        <row r="95">
          <cell r="B95" t="str">
            <v>吴彩霞</v>
          </cell>
          <cell r="C95" t="str">
            <v>草地农业科技学院</v>
          </cell>
          <cell r="D95">
            <v>2210</v>
          </cell>
          <cell r="E95">
            <v>2151</v>
          </cell>
          <cell r="F95">
            <v>2352</v>
          </cell>
          <cell r="G95">
            <v>529.28</v>
          </cell>
          <cell r="H95">
            <v>143</v>
          </cell>
          <cell r="I95">
            <v>5.9</v>
          </cell>
          <cell r="J95">
            <v>264.64</v>
          </cell>
          <cell r="K95">
            <v>1498</v>
          </cell>
        </row>
        <row r="96">
          <cell r="B96" t="str">
            <v>巩建锋</v>
          </cell>
          <cell r="C96" t="str">
            <v>草地农业科技学院</v>
          </cell>
          <cell r="D96">
            <v>1950</v>
          </cell>
          <cell r="E96">
            <v>2363</v>
          </cell>
          <cell r="F96">
            <v>2200</v>
          </cell>
          <cell r="G96">
            <v>512.55999999999995</v>
          </cell>
          <cell r="H96">
            <v>140</v>
          </cell>
          <cell r="I96">
            <v>5.71</v>
          </cell>
          <cell r="J96">
            <v>256.27999999999997</v>
          </cell>
          <cell r="K96">
            <v>1298</v>
          </cell>
        </row>
        <row r="97">
          <cell r="B97" t="str">
            <v>曾彦军</v>
          </cell>
          <cell r="C97" t="str">
            <v>草地农业科技学院</v>
          </cell>
          <cell r="D97">
            <v>2420</v>
          </cell>
          <cell r="E97">
            <v>2257</v>
          </cell>
          <cell r="F97">
            <v>2417</v>
          </cell>
          <cell r="G97">
            <v>537.04</v>
          </cell>
          <cell r="H97">
            <v>145</v>
          </cell>
          <cell r="I97">
            <v>5.71</v>
          </cell>
          <cell r="J97">
            <v>268.52</v>
          </cell>
          <cell r="K97">
            <v>1614</v>
          </cell>
        </row>
        <row r="98">
          <cell r="B98" t="str">
            <v>李峻成</v>
          </cell>
          <cell r="C98" t="str">
            <v>草地农业科技学院</v>
          </cell>
          <cell r="D98">
            <v>2210</v>
          </cell>
          <cell r="E98">
            <v>2363</v>
          </cell>
          <cell r="F98">
            <v>2352</v>
          </cell>
          <cell r="G98">
            <v>545.52</v>
          </cell>
          <cell r="H98">
            <v>147</v>
          </cell>
          <cell r="I98">
            <v>5.95</v>
          </cell>
          <cell r="J98">
            <v>272.76</v>
          </cell>
          <cell r="K98">
            <v>1524</v>
          </cell>
        </row>
        <row r="99">
          <cell r="B99" t="str">
            <v>李春杰</v>
          </cell>
          <cell r="C99" t="str">
            <v>草地农业科技学院</v>
          </cell>
          <cell r="D99">
            <v>3850</v>
          </cell>
          <cell r="E99">
            <v>2469</v>
          </cell>
          <cell r="F99">
            <v>3068</v>
          </cell>
          <cell r="G99">
            <v>700.72</v>
          </cell>
          <cell r="H99">
            <v>173</v>
          </cell>
          <cell r="I99">
            <v>6.86</v>
          </cell>
          <cell r="J99">
            <v>350.36</v>
          </cell>
          <cell r="K99">
            <v>2010</v>
          </cell>
        </row>
        <row r="100">
          <cell r="B100" t="str">
            <v>武得礼</v>
          </cell>
          <cell r="C100" t="str">
            <v>草地农业科技学院</v>
          </cell>
          <cell r="D100">
            <v>2420</v>
          </cell>
          <cell r="E100">
            <v>3019</v>
          </cell>
          <cell r="F100">
            <v>2417</v>
          </cell>
          <cell r="G100">
            <v>619.20000000000005</v>
          </cell>
          <cell r="H100">
            <v>163</v>
          </cell>
          <cell r="I100">
            <v>7.14</v>
          </cell>
          <cell r="J100">
            <v>309.60000000000002</v>
          </cell>
          <cell r="K100">
            <v>1656</v>
          </cell>
        </row>
        <row r="101">
          <cell r="B101" t="str">
            <v>侯扶江</v>
          </cell>
          <cell r="C101" t="str">
            <v>草地农业科技学院</v>
          </cell>
          <cell r="D101">
            <v>3850</v>
          </cell>
          <cell r="E101">
            <v>2151</v>
          </cell>
          <cell r="F101">
            <v>3068</v>
          </cell>
          <cell r="G101">
            <v>717.76</v>
          </cell>
          <cell r="H101">
            <v>173</v>
          </cell>
          <cell r="I101">
            <v>6.18</v>
          </cell>
          <cell r="J101">
            <v>358.88</v>
          </cell>
          <cell r="K101">
            <v>2010</v>
          </cell>
        </row>
        <row r="102">
          <cell r="B102" t="str">
            <v>朱万合</v>
          </cell>
          <cell r="C102" t="str">
            <v>草地农业科技学院</v>
          </cell>
          <cell r="D102">
            <v>1710</v>
          </cell>
          <cell r="E102">
            <v>1763</v>
          </cell>
          <cell r="F102">
            <v>2136</v>
          </cell>
          <cell r="G102">
            <v>441.68</v>
          </cell>
          <cell r="H102">
            <v>125</v>
          </cell>
          <cell r="I102">
            <v>5.52</v>
          </cell>
          <cell r="J102">
            <v>220.84</v>
          </cell>
          <cell r="K102">
            <v>1170</v>
          </cell>
        </row>
        <row r="103">
          <cell r="B103" t="str">
            <v>肖金玉</v>
          </cell>
          <cell r="C103" t="str">
            <v>草地农业科技学院</v>
          </cell>
          <cell r="D103">
            <v>1950</v>
          </cell>
          <cell r="E103">
            <v>1587</v>
          </cell>
          <cell r="F103">
            <v>2200</v>
          </cell>
          <cell r="G103">
            <v>451.92</v>
          </cell>
          <cell r="H103">
            <v>125</v>
          </cell>
          <cell r="I103">
            <v>5.3</v>
          </cell>
          <cell r="J103">
            <v>225.96</v>
          </cell>
          <cell r="K103">
            <v>1335</v>
          </cell>
        </row>
        <row r="104">
          <cell r="B104" t="str">
            <v>郭正刚</v>
          </cell>
          <cell r="C104" t="str">
            <v>草地农业科技学院</v>
          </cell>
          <cell r="D104">
            <v>2900</v>
          </cell>
          <cell r="E104">
            <v>1860</v>
          </cell>
          <cell r="F104">
            <v>2738</v>
          </cell>
          <cell r="G104">
            <v>592.08000000000004</v>
          </cell>
          <cell r="H104">
            <v>150</v>
          </cell>
          <cell r="I104">
            <v>5.3</v>
          </cell>
          <cell r="J104">
            <v>296.04000000000002</v>
          </cell>
          <cell r="K104">
            <v>1799</v>
          </cell>
        </row>
        <row r="105">
          <cell r="B105" t="str">
            <v>陆妮</v>
          </cell>
          <cell r="C105" t="str">
            <v>草地农业科技学院</v>
          </cell>
          <cell r="D105">
            <v>1710</v>
          </cell>
          <cell r="E105">
            <v>825</v>
          </cell>
          <cell r="F105">
            <v>2136</v>
          </cell>
          <cell r="G105">
            <v>369.04</v>
          </cell>
          <cell r="H105">
            <v>107</v>
          </cell>
          <cell r="I105">
            <v>4.18</v>
          </cell>
          <cell r="J105">
            <v>184.52</v>
          </cell>
          <cell r="K105">
            <v>1057</v>
          </cell>
        </row>
        <row r="106">
          <cell r="B106" t="str">
            <v>王玉青</v>
          </cell>
          <cell r="C106" t="str">
            <v>草地农业科技学院</v>
          </cell>
          <cell r="D106">
            <v>1510</v>
          </cell>
          <cell r="E106">
            <v>825</v>
          </cell>
          <cell r="F106">
            <v>1938</v>
          </cell>
          <cell r="G106">
            <v>337.2</v>
          </cell>
          <cell r="H106">
            <v>103</v>
          </cell>
          <cell r="I106">
            <v>4.18</v>
          </cell>
          <cell r="J106">
            <v>168.6</v>
          </cell>
          <cell r="K106">
            <v>923</v>
          </cell>
        </row>
        <row r="107">
          <cell r="B107" t="str">
            <v>张小虎</v>
          </cell>
          <cell r="C107" t="str">
            <v>草地农业科技学院</v>
          </cell>
          <cell r="D107">
            <v>1950</v>
          </cell>
          <cell r="E107">
            <v>2151</v>
          </cell>
          <cell r="F107">
            <v>2200</v>
          </cell>
          <cell r="G107">
            <v>496.32</v>
          </cell>
          <cell r="H107">
            <v>136</v>
          </cell>
          <cell r="I107">
            <v>9.52</v>
          </cell>
          <cell r="J107">
            <v>248.16</v>
          </cell>
          <cell r="K107">
            <v>1403</v>
          </cell>
        </row>
        <row r="108">
          <cell r="B108" t="str">
            <v>刘兴元</v>
          </cell>
          <cell r="C108" t="str">
            <v>草地农业科技学院</v>
          </cell>
          <cell r="D108">
            <v>2210</v>
          </cell>
          <cell r="E108">
            <v>2151</v>
          </cell>
          <cell r="F108">
            <v>2352</v>
          </cell>
          <cell r="G108">
            <v>529.28</v>
          </cell>
          <cell r="H108">
            <v>143</v>
          </cell>
          <cell r="I108">
            <v>5.52</v>
          </cell>
          <cell r="J108">
            <v>264.64</v>
          </cell>
          <cell r="K108">
            <v>1498</v>
          </cell>
        </row>
        <row r="109">
          <cell r="B109" t="str">
            <v>卫东</v>
          </cell>
          <cell r="C109" t="str">
            <v>草地农业科技学院</v>
          </cell>
          <cell r="D109">
            <v>1710</v>
          </cell>
          <cell r="E109">
            <v>2151</v>
          </cell>
          <cell r="F109">
            <v>2136</v>
          </cell>
          <cell r="G109">
            <v>472</v>
          </cell>
          <cell r="H109">
            <v>132</v>
          </cell>
          <cell r="I109">
            <v>5.52</v>
          </cell>
          <cell r="J109">
            <v>236</v>
          </cell>
          <cell r="K109">
            <v>1216</v>
          </cell>
        </row>
        <row r="110">
          <cell r="B110" t="str">
            <v>于应文</v>
          </cell>
          <cell r="C110" t="str">
            <v>草地农业科技学院</v>
          </cell>
          <cell r="D110">
            <v>2670</v>
          </cell>
          <cell r="E110">
            <v>1675</v>
          </cell>
          <cell r="F110">
            <v>2462</v>
          </cell>
          <cell r="G110">
            <v>537.52</v>
          </cell>
          <cell r="H110">
            <v>141</v>
          </cell>
          <cell r="I110">
            <v>5.53</v>
          </cell>
          <cell r="J110">
            <v>268.76</v>
          </cell>
          <cell r="K110">
            <v>1610</v>
          </cell>
        </row>
        <row r="111">
          <cell r="B111" t="str">
            <v>高淑兰</v>
          </cell>
          <cell r="C111" t="str">
            <v>草地农业科技学院</v>
          </cell>
          <cell r="D111">
            <v>1950</v>
          </cell>
          <cell r="E111">
            <v>2054</v>
          </cell>
          <cell r="F111">
            <v>2200</v>
          </cell>
          <cell r="G111">
            <v>488.56</v>
          </cell>
          <cell r="H111">
            <v>134</v>
          </cell>
          <cell r="I111">
            <v>5.32</v>
          </cell>
          <cell r="J111">
            <v>244.28</v>
          </cell>
          <cell r="K111">
            <v>1261</v>
          </cell>
        </row>
        <row r="112">
          <cell r="B112" t="str">
            <v>朱祥清</v>
          </cell>
          <cell r="C112" t="str">
            <v>草地农业科技学院</v>
          </cell>
          <cell r="D112">
            <v>1950</v>
          </cell>
          <cell r="E112">
            <v>2054</v>
          </cell>
          <cell r="F112">
            <v>2200</v>
          </cell>
          <cell r="G112">
            <v>488.56</v>
          </cell>
          <cell r="H112">
            <v>134</v>
          </cell>
          <cell r="I112">
            <v>5.71</v>
          </cell>
          <cell r="J112">
            <v>244.28</v>
          </cell>
          <cell r="K112">
            <v>1261</v>
          </cell>
        </row>
        <row r="113">
          <cell r="B113" t="str">
            <v>徐震</v>
          </cell>
          <cell r="C113" t="str">
            <v>草地农业科技学院</v>
          </cell>
          <cell r="D113">
            <v>1710</v>
          </cell>
          <cell r="E113">
            <v>1331</v>
          </cell>
          <cell r="F113">
            <v>2136</v>
          </cell>
          <cell r="G113">
            <v>407.76</v>
          </cell>
          <cell r="H113">
            <v>116</v>
          </cell>
          <cell r="I113">
            <v>4.91</v>
          </cell>
          <cell r="J113">
            <v>203.88</v>
          </cell>
          <cell r="K113">
            <v>1118</v>
          </cell>
        </row>
        <row r="114">
          <cell r="B114" t="str">
            <v>张建全</v>
          </cell>
          <cell r="C114" t="str">
            <v>草地农业科技学院</v>
          </cell>
          <cell r="D114">
            <v>1710</v>
          </cell>
          <cell r="E114">
            <v>1331</v>
          </cell>
          <cell r="F114">
            <v>2136</v>
          </cell>
          <cell r="G114">
            <v>407.76</v>
          </cell>
          <cell r="H114">
            <v>116</v>
          </cell>
          <cell r="I114">
            <v>4.93</v>
          </cell>
          <cell r="J114">
            <v>203.88</v>
          </cell>
          <cell r="K114">
            <v>1258</v>
          </cell>
        </row>
        <row r="115">
          <cell r="B115" t="str">
            <v>常生华</v>
          </cell>
          <cell r="C115" t="str">
            <v>草地农业科技学院</v>
          </cell>
          <cell r="D115">
            <v>2210</v>
          </cell>
          <cell r="E115">
            <v>1027</v>
          </cell>
          <cell r="F115">
            <v>2352</v>
          </cell>
          <cell r="G115">
            <v>384.08</v>
          </cell>
          <cell r="H115">
            <v>110</v>
          </cell>
          <cell r="I115">
            <v>4.28</v>
          </cell>
          <cell r="J115">
            <v>192.04</v>
          </cell>
          <cell r="K115">
            <v>1363</v>
          </cell>
        </row>
        <row r="116">
          <cell r="B116" t="str">
            <v>柴琦</v>
          </cell>
          <cell r="C116" t="str">
            <v>草地农业科技学院</v>
          </cell>
          <cell r="D116">
            <v>2670</v>
          </cell>
          <cell r="E116">
            <v>1860</v>
          </cell>
          <cell r="F116">
            <v>2462</v>
          </cell>
          <cell r="G116">
            <v>528</v>
          </cell>
          <cell r="H116">
            <v>140</v>
          </cell>
          <cell r="I116">
            <v>15.48</v>
          </cell>
          <cell r="J116">
            <v>264</v>
          </cell>
          <cell r="K116">
            <v>1632</v>
          </cell>
        </row>
        <row r="117">
          <cell r="B117" t="str">
            <v>傅华</v>
          </cell>
          <cell r="C117" t="str">
            <v>草地农业科技学院</v>
          </cell>
          <cell r="D117">
            <v>3850</v>
          </cell>
          <cell r="E117">
            <v>4251</v>
          </cell>
          <cell r="F117">
            <v>3068</v>
          </cell>
          <cell r="G117">
            <v>883.28</v>
          </cell>
          <cell r="H117">
            <v>214</v>
          </cell>
          <cell r="I117">
            <v>7.49</v>
          </cell>
          <cell r="J117">
            <v>441.64</v>
          </cell>
          <cell r="K117">
            <v>2010</v>
          </cell>
        </row>
        <row r="118">
          <cell r="B118" t="str">
            <v>郭玉孝</v>
          </cell>
          <cell r="C118" t="str">
            <v>草地农业科技学院</v>
          </cell>
          <cell r="D118">
            <v>1720</v>
          </cell>
          <cell r="E118">
            <v>1449</v>
          </cell>
          <cell r="F118">
            <v>2082</v>
          </cell>
          <cell r="G118">
            <v>414.88</v>
          </cell>
          <cell r="H118">
            <v>119</v>
          </cell>
          <cell r="I118">
            <v>4.9000000000000004</v>
          </cell>
          <cell r="J118">
            <v>207.44</v>
          </cell>
          <cell r="K118">
            <v>1027</v>
          </cell>
        </row>
        <row r="119">
          <cell r="B119" t="str">
            <v>卫广</v>
          </cell>
          <cell r="C119" t="str">
            <v>草地农业科技学院</v>
          </cell>
          <cell r="D119">
            <v>1550</v>
          </cell>
          <cell r="E119">
            <v>937</v>
          </cell>
          <cell r="F119">
            <v>1898</v>
          </cell>
          <cell r="G119">
            <v>346.24</v>
          </cell>
          <cell r="H119">
            <v>106</v>
          </cell>
          <cell r="I119">
            <v>5.1100000000000003</v>
          </cell>
          <cell r="J119">
            <v>173.12</v>
          </cell>
          <cell r="K119">
            <v>876</v>
          </cell>
        </row>
        <row r="120">
          <cell r="B120" t="str">
            <v>郭健</v>
          </cell>
          <cell r="C120" t="str">
            <v>草地农业科技学院</v>
          </cell>
          <cell r="D120">
            <v>1720</v>
          </cell>
          <cell r="E120">
            <v>1059</v>
          </cell>
          <cell r="F120">
            <v>2082</v>
          </cell>
          <cell r="G120">
            <v>383.68</v>
          </cell>
          <cell r="H120">
            <v>112</v>
          </cell>
          <cell r="I120">
            <v>4.6100000000000003</v>
          </cell>
          <cell r="J120">
            <v>191.84</v>
          </cell>
          <cell r="K120">
            <v>980</v>
          </cell>
        </row>
        <row r="121">
          <cell r="B121" t="str">
            <v>段廷玉</v>
          </cell>
          <cell r="C121" t="str">
            <v>草地农业科技学院</v>
          </cell>
          <cell r="D121">
            <v>2420</v>
          </cell>
          <cell r="E121">
            <v>1331</v>
          </cell>
          <cell r="F121">
            <v>2417</v>
          </cell>
          <cell r="G121">
            <v>465.04</v>
          </cell>
          <cell r="H121">
            <v>127</v>
          </cell>
          <cell r="I121">
            <v>4.93</v>
          </cell>
          <cell r="J121">
            <v>232.52</v>
          </cell>
          <cell r="K121">
            <v>1503</v>
          </cell>
        </row>
        <row r="122">
          <cell r="B122" t="str">
            <v>张金林</v>
          </cell>
          <cell r="C122" t="str">
            <v>草地农业科技学院</v>
          </cell>
          <cell r="D122">
            <v>2900</v>
          </cell>
          <cell r="E122">
            <v>1675</v>
          </cell>
          <cell r="F122">
            <v>2738</v>
          </cell>
          <cell r="G122">
            <v>578</v>
          </cell>
          <cell r="H122">
            <v>147</v>
          </cell>
          <cell r="I122">
            <v>5.43</v>
          </cell>
          <cell r="J122">
            <v>289</v>
          </cell>
          <cell r="K122">
            <v>1827</v>
          </cell>
        </row>
        <row r="123">
          <cell r="B123" t="str">
            <v>张吉宇</v>
          </cell>
          <cell r="C123" t="str">
            <v>草地农业科技学院</v>
          </cell>
          <cell r="D123">
            <v>2420</v>
          </cell>
          <cell r="E123">
            <v>1251</v>
          </cell>
          <cell r="F123">
            <v>2417</v>
          </cell>
          <cell r="G123">
            <v>480.64</v>
          </cell>
          <cell r="H123">
            <v>129</v>
          </cell>
          <cell r="I123">
            <v>5.43</v>
          </cell>
          <cell r="J123">
            <v>240.32</v>
          </cell>
          <cell r="K123">
            <v>1493</v>
          </cell>
        </row>
        <row r="124">
          <cell r="B124" t="str">
            <v>张晓艳</v>
          </cell>
          <cell r="C124" t="str">
            <v>草地农业科技学院</v>
          </cell>
          <cell r="D124">
            <v>1710</v>
          </cell>
          <cell r="E124">
            <v>1251</v>
          </cell>
          <cell r="F124">
            <v>2136</v>
          </cell>
          <cell r="G124">
            <v>401.36</v>
          </cell>
          <cell r="H124">
            <v>115</v>
          </cell>
          <cell r="I124">
            <v>5.43</v>
          </cell>
          <cell r="J124">
            <v>200.68</v>
          </cell>
          <cell r="K124">
            <v>1109</v>
          </cell>
        </row>
        <row r="125">
          <cell r="B125" t="str">
            <v>林慧龙</v>
          </cell>
          <cell r="C125" t="str">
            <v>草地农业科技学院</v>
          </cell>
          <cell r="D125">
            <v>2900</v>
          </cell>
          <cell r="E125">
            <v>2575</v>
          </cell>
          <cell r="F125">
            <v>2738</v>
          </cell>
          <cell r="G125">
            <v>648.55999999999995</v>
          </cell>
          <cell r="H125">
            <v>164</v>
          </cell>
          <cell r="I125">
            <v>8.25</v>
          </cell>
          <cell r="J125">
            <v>324.27999999999997</v>
          </cell>
          <cell r="K125">
            <v>1885</v>
          </cell>
        </row>
        <row r="126">
          <cell r="B126" t="str">
            <v>贺泰颖</v>
          </cell>
          <cell r="C126" t="str">
            <v>草地农业科技学院</v>
          </cell>
          <cell r="D126">
            <v>1820</v>
          </cell>
          <cell r="E126">
            <v>1027</v>
          </cell>
          <cell r="F126">
            <v>2229</v>
          </cell>
          <cell r="G126">
            <v>400.32</v>
          </cell>
          <cell r="H126">
            <v>112</v>
          </cell>
          <cell r="I126">
            <v>6.3</v>
          </cell>
          <cell r="J126">
            <v>200.16</v>
          </cell>
          <cell r="K126">
            <v>1186</v>
          </cell>
        </row>
        <row r="127">
          <cell r="B127" t="str">
            <v>文海燕</v>
          </cell>
          <cell r="C127" t="str">
            <v>草地农业科技学院</v>
          </cell>
          <cell r="D127">
            <v>1710</v>
          </cell>
          <cell r="E127">
            <v>1251</v>
          </cell>
          <cell r="F127">
            <v>2136</v>
          </cell>
          <cell r="G127">
            <v>401.36</v>
          </cell>
          <cell r="H127">
            <v>115</v>
          </cell>
          <cell r="I127">
            <v>6.64</v>
          </cell>
          <cell r="J127">
            <v>200.68</v>
          </cell>
          <cell r="K127">
            <v>1249</v>
          </cell>
        </row>
        <row r="128">
          <cell r="B128" t="str">
            <v>王先之</v>
          </cell>
          <cell r="C128" t="str">
            <v>草地农业科技学院</v>
          </cell>
          <cell r="D128">
            <v>1710</v>
          </cell>
          <cell r="E128">
            <v>1251</v>
          </cell>
          <cell r="F128">
            <v>2136</v>
          </cell>
          <cell r="G128">
            <v>401.36</v>
          </cell>
          <cell r="H128">
            <v>115</v>
          </cell>
          <cell r="I128">
            <v>6.64</v>
          </cell>
          <cell r="J128">
            <v>200.68</v>
          </cell>
          <cell r="K128">
            <v>1249</v>
          </cell>
        </row>
        <row r="129">
          <cell r="B129" t="str">
            <v>蔡红霞</v>
          </cell>
          <cell r="C129" t="str">
            <v>草地农业科技学院</v>
          </cell>
          <cell r="D129">
            <v>1710</v>
          </cell>
          <cell r="E129">
            <v>1251</v>
          </cell>
          <cell r="F129">
            <v>2136</v>
          </cell>
          <cell r="G129">
            <v>387.36</v>
          </cell>
          <cell r="H129">
            <v>113</v>
          </cell>
          <cell r="I129">
            <v>7.35</v>
          </cell>
          <cell r="J129">
            <v>193.68</v>
          </cell>
          <cell r="K129">
            <v>1109</v>
          </cell>
        </row>
        <row r="130">
          <cell r="B130" t="str">
            <v>李文龙</v>
          </cell>
          <cell r="C130" t="str">
            <v>草地农业科技学院</v>
          </cell>
          <cell r="D130">
            <v>2900</v>
          </cell>
          <cell r="E130">
            <v>1860</v>
          </cell>
          <cell r="F130">
            <v>2738</v>
          </cell>
          <cell r="G130">
            <v>592.08000000000004</v>
          </cell>
          <cell r="H130">
            <v>150</v>
          </cell>
          <cell r="I130">
            <v>8.82</v>
          </cell>
          <cell r="J130">
            <v>296.04000000000002</v>
          </cell>
          <cell r="K130">
            <v>1799</v>
          </cell>
        </row>
        <row r="131">
          <cell r="B131" t="str">
            <v>范成勇</v>
          </cell>
          <cell r="C131" t="str">
            <v>草地农业科技学院</v>
          </cell>
          <cell r="D131">
            <v>2070</v>
          </cell>
          <cell r="E131">
            <v>955</v>
          </cell>
          <cell r="F131">
            <v>2366</v>
          </cell>
          <cell r="G131">
            <v>426.08</v>
          </cell>
          <cell r="H131">
            <v>117</v>
          </cell>
          <cell r="I131">
            <v>6.7</v>
          </cell>
          <cell r="J131">
            <v>213.04</v>
          </cell>
          <cell r="K131">
            <v>1339</v>
          </cell>
        </row>
        <row r="132">
          <cell r="B132" t="str">
            <v>杨惠敏</v>
          </cell>
          <cell r="C132" t="str">
            <v>草地农业科技学院</v>
          </cell>
          <cell r="D132">
            <v>2900</v>
          </cell>
          <cell r="E132">
            <v>1860</v>
          </cell>
          <cell r="F132">
            <v>2738</v>
          </cell>
          <cell r="G132">
            <v>592.08000000000004</v>
          </cell>
          <cell r="H132">
            <v>150</v>
          </cell>
          <cell r="I132">
            <v>8.82</v>
          </cell>
          <cell r="J132">
            <v>296.04000000000002</v>
          </cell>
          <cell r="K132">
            <v>1799</v>
          </cell>
        </row>
        <row r="133">
          <cell r="B133" t="str">
            <v>张丽静</v>
          </cell>
          <cell r="C133" t="str">
            <v>草地农业科技学院</v>
          </cell>
          <cell r="D133">
            <v>2420</v>
          </cell>
          <cell r="E133">
            <v>1411</v>
          </cell>
          <cell r="F133">
            <v>2417</v>
          </cell>
          <cell r="G133">
            <v>493.44</v>
          </cell>
          <cell r="H133">
            <v>132</v>
          </cell>
          <cell r="I133">
            <v>8.14</v>
          </cell>
          <cell r="J133">
            <v>246.72</v>
          </cell>
          <cell r="K133">
            <v>1513</v>
          </cell>
        </row>
        <row r="134">
          <cell r="B134" t="str">
            <v>裴世芳</v>
          </cell>
          <cell r="C134" t="str">
            <v>草地农业科技学院</v>
          </cell>
          <cell r="D134">
            <v>2210</v>
          </cell>
          <cell r="E134">
            <v>1411</v>
          </cell>
          <cell r="F134">
            <v>2352</v>
          </cell>
          <cell r="G134">
            <v>471.44</v>
          </cell>
          <cell r="H134">
            <v>129</v>
          </cell>
          <cell r="I134">
            <v>8.8800000000000008</v>
          </cell>
          <cell r="J134">
            <v>235.72</v>
          </cell>
          <cell r="K134">
            <v>1410</v>
          </cell>
        </row>
        <row r="135">
          <cell r="B135" t="str">
            <v>李彦忠</v>
          </cell>
          <cell r="C135" t="str">
            <v>草地农业科技学院</v>
          </cell>
          <cell r="D135">
            <v>2900</v>
          </cell>
          <cell r="E135">
            <v>1957</v>
          </cell>
          <cell r="F135">
            <v>2738</v>
          </cell>
          <cell r="G135">
            <v>599.84</v>
          </cell>
          <cell r="H135">
            <v>152</v>
          </cell>
          <cell r="I135">
            <v>8.8800000000000008</v>
          </cell>
          <cell r="J135">
            <v>299.92</v>
          </cell>
          <cell r="K135">
            <v>1811</v>
          </cell>
        </row>
        <row r="136">
          <cell r="B136" t="str">
            <v>黄晓东</v>
          </cell>
          <cell r="C136" t="str">
            <v>草地农业科技学院</v>
          </cell>
          <cell r="D136">
            <v>2210</v>
          </cell>
          <cell r="E136">
            <v>1251</v>
          </cell>
          <cell r="F136">
            <v>2352</v>
          </cell>
          <cell r="G136">
            <v>458.64</v>
          </cell>
          <cell r="H136">
            <v>125</v>
          </cell>
          <cell r="I136">
            <v>7.88</v>
          </cell>
          <cell r="J136">
            <v>229.32</v>
          </cell>
          <cell r="K136">
            <v>1440</v>
          </cell>
        </row>
        <row r="137">
          <cell r="B137" t="str">
            <v>赵传燕</v>
          </cell>
          <cell r="C137" t="str">
            <v>草地农业科技学院</v>
          </cell>
          <cell r="D137">
            <v>3480</v>
          </cell>
          <cell r="E137">
            <v>2575</v>
          </cell>
          <cell r="F137">
            <v>2916</v>
          </cell>
          <cell r="G137">
            <v>709.2</v>
          </cell>
          <cell r="H137">
            <v>175</v>
          </cell>
          <cell r="I137">
            <v>17.22</v>
          </cell>
          <cell r="J137">
            <v>354.6</v>
          </cell>
          <cell r="K137">
            <v>2010</v>
          </cell>
        </row>
        <row r="138">
          <cell r="B138" t="str">
            <v>胡小文</v>
          </cell>
          <cell r="C138" t="str">
            <v>草地农业科技学院</v>
          </cell>
          <cell r="D138">
            <v>2900</v>
          </cell>
          <cell r="E138">
            <v>1499</v>
          </cell>
          <cell r="F138">
            <v>2738</v>
          </cell>
          <cell r="G138">
            <v>563.91999999999996</v>
          </cell>
          <cell r="H138">
            <v>143</v>
          </cell>
          <cell r="I138">
            <v>10.55</v>
          </cell>
          <cell r="J138">
            <v>281.95999999999998</v>
          </cell>
          <cell r="K138">
            <v>1756</v>
          </cell>
        </row>
        <row r="139">
          <cell r="B139" t="str">
            <v>牛得草</v>
          </cell>
          <cell r="C139" t="str">
            <v>草地农业科技学院</v>
          </cell>
          <cell r="D139">
            <v>2420</v>
          </cell>
          <cell r="E139">
            <v>1099</v>
          </cell>
          <cell r="F139">
            <v>2417</v>
          </cell>
          <cell r="G139">
            <v>469.12</v>
          </cell>
          <cell r="H139">
            <v>126</v>
          </cell>
          <cell r="I139">
            <v>9.2799999999999994</v>
          </cell>
          <cell r="J139">
            <v>234.56</v>
          </cell>
          <cell r="K139">
            <v>1475</v>
          </cell>
        </row>
        <row r="140">
          <cell r="B140" t="str">
            <v>未丽</v>
          </cell>
          <cell r="C140" t="str">
            <v>草地农业科技学院</v>
          </cell>
          <cell r="D140">
            <v>1600</v>
          </cell>
          <cell r="E140">
            <v>1027</v>
          </cell>
          <cell r="F140">
            <v>2071</v>
          </cell>
          <cell r="G140">
            <v>370.08</v>
          </cell>
          <cell r="H140">
            <v>109</v>
          </cell>
          <cell r="I140">
            <v>9.6199999999999992</v>
          </cell>
          <cell r="J140">
            <v>185.04</v>
          </cell>
          <cell r="K140">
            <v>1041</v>
          </cell>
        </row>
        <row r="141">
          <cell r="B141" t="str">
            <v>刘金荣</v>
          </cell>
          <cell r="C141" t="str">
            <v>草地农业科技学院</v>
          </cell>
          <cell r="D141">
            <v>2900</v>
          </cell>
          <cell r="E141">
            <v>2151</v>
          </cell>
          <cell r="F141">
            <v>2738</v>
          </cell>
          <cell r="G141">
            <v>615.36</v>
          </cell>
          <cell r="H141">
            <v>156</v>
          </cell>
          <cell r="I141">
            <v>15</v>
          </cell>
          <cell r="J141">
            <v>307.68</v>
          </cell>
          <cell r="K141">
            <v>1834</v>
          </cell>
        </row>
        <row r="142">
          <cell r="B142" t="str">
            <v>胥刚</v>
          </cell>
          <cell r="C142" t="str">
            <v>草地农业科技学院</v>
          </cell>
          <cell r="D142">
            <v>1600</v>
          </cell>
          <cell r="E142">
            <v>955</v>
          </cell>
          <cell r="F142">
            <v>2071</v>
          </cell>
          <cell r="G142">
            <v>364.88</v>
          </cell>
          <cell r="H142">
            <v>108</v>
          </cell>
          <cell r="I142">
            <v>10.82</v>
          </cell>
          <cell r="J142">
            <v>182.44</v>
          </cell>
          <cell r="K142">
            <v>1032</v>
          </cell>
        </row>
        <row r="143">
          <cell r="B143" t="str">
            <v>岳利军</v>
          </cell>
          <cell r="C143" t="str">
            <v>草地农业科技学院</v>
          </cell>
          <cell r="D143">
            <v>1600</v>
          </cell>
          <cell r="E143">
            <v>955</v>
          </cell>
          <cell r="F143">
            <v>2071</v>
          </cell>
          <cell r="G143">
            <v>364.88</v>
          </cell>
          <cell r="H143">
            <v>108</v>
          </cell>
          <cell r="I143">
            <v>10.82</v>
          </cell>
          <cell r="J143">
            <v>182.44</v>
          </cell>
          <cell r="K143">
            <v>1032</v>
          </cell>
        </row>
        <row r="144">
          <cell r="B144" t="str">
            <v>包爱科</v>
          </cell>
          <cell r="C144" t="str">
            <v>草地农业科技学院</v>
          </cell>
          <cell r="D144">
            <v>2670</v>
          </cell>
          <cell r="E144">
            <v>1251</v>
          </cell>
          <cell r="F144">
            <v>2462</v>
          </cell>
          <cell r="G144">
            <v>480.64</v>
          </cell>
          <cell r="H144">
            <v>129</v>
          </cell>
          <cell r="I144">
            <v>11.75</v>
          </cell>
          <cell r="J144">
            <v>240.32</v>
          </cell>
          <cell r="K144">
            <v>1559</v>
          </cell>
        </row>
        <row r="145">
          <cell r="B145" t="str">
            <v>王虎成</v>
          </cell>
          <cell r="C145" t="str">
            <v>草地农业科技学院</v>
          </cell>
          <cell r="D145">
            <v>2420</v>
          </cell>
          <cell r="E145">
            <v>1171</v>
          </cell>
          <cell r="F145">
            <v>2417</v>
          </cell>
          <cell r="G145">
            <v>474.88</v>
          </cell>
          <cell r="H145">
            <v>127</v>
          </cell>
          <cell r="I145">
            <v>11.75</v>
          </cell>
          <cell r="J145">
            <v>237.44</v>
          </cell>
          <cell r="K145">
            <v>1484</v>
          </cell>
        </row>
        <row r="146">
          <cell r="B146" t="str">
            <v>武艳培</v>
          </cell>
          <cell r="C146" t="str">
            <v>草地农业科技学院</v>
          </cell>
          <cell r="D146">
            <v>1950</v>
          </cell>
          <cell r="E146">
            <v>1171</v>
          </cell>
          <cell r="F146">
            <v>2200</v>
          </cell>
          <cell r="G146">
            <v>419.92</v>
          </cell>
          <cell r="H146">
            <v>117</v>
          </cell>
          <cell r="I146">
            <v>11.75</v>
          </cell>
          <cell r="J146">
            <v>209.96</v>
          </cell>
          <cell r="K146">
            <v>1285</v>
          </cell>
        </row>
        <row r="147">
          <cell r="B147" t="str">
            <v>郭丁</v>
          </cell>
          <cell r="C147" t="str">
            <v>草地农业科技学院</v>
          </cell>
          <cell r="D147">
            <v>1710</v>
          </cell>
          <cell r="E147">
            <v>890</v>
          </cell>
          <cell r="F147">
            <v>2136</v>
          </cell>
          <cell r="G147">
            <v>359.68</v>
          </cell>
          <cell r="H147">
            <v>106</v>
          </cell>
          <cell r="I147">
            <v>10.48</v>
          </cell>
          <cell r="J147">
            <v>179.84</v>
          </cell>
          <cell r="K147">
            <v>1205</v>
          </cell>
        </row>
        <row r="148">
          <cell r="B148" t="str">
            <v>刘志鹏</v>
          </cell>
          <cell r="C148" t="str">
            <v>草地农业科技学院</v>
          </cell>
          <cell r="D148">
            <v>2900</v>
          </cell>
          <cell r="E148">
            <v>1499</v>
          </cell>
          <cell r="F148">
            <v>2738</v>
          </cell>
          <cell r="G148">
            <v>563.91999999999996</v>
          </cell>
          <cell r="H148">
            <v>143</v>
          </cell>
          <cell r="I148">
            <v>13.81</v>
          </cell>
          <cell r="J148">
            <v>281.95999999999998</v>
          </cell>
          <cell r="K148">
            <v>1756</v>
          </cell>
        </row>
        <row r="149">
          <cell r="B149" t="str">
            <v>李旭东</v>
          </cell>
          <cell r="C149" t="str">
            <v>草地农业科技学院</v>
          </cell>
          <cell r="D149">
            <v>2210</v>
          </cell>
          <cell r="E149">
            <v>1027</v>
          </cell>
          <cell r="F149">
            <v>2352</v>
          </cell>
          <cell r="G149">
            <v>441.36</v>
          </cell>
          <cell r="H149">
            <v>121</v>
          </cell>
          <cell r="I149">
            <v>12.25</v>
          </cell>
          <cell r="J149">
            <v>220.68</v>
          </cell>
          <cell r="K149">
            <v>1414</v>
          </cell>
        </row>
        <row r="150">
          <cell r="B150" t="str">
            <v>张兴旭</v>
          </cell>
          <cell r="C150" t="str">
            <v>草地农业科技学院</v>
          </cell>
          <cell r="D150">
            <v>2210</v>
          </cell>
          <cell r="E150">
            <v>955</v>
          </cell>
          <cell r="F150">
            <v>2352</v>
          </cell>
          <cell r="G150">
            <v>436.16</v>
          </cell>
          <cell r="H150">
            <v>120</v>
          </cell>
          <cell r="I150">
            <v>12.25</v>
          </cell>
          <cell r="J150">
            <v>218.08</v>
          </cell>
          <cell r="K150">
            <v>1405</v>
          </cell>
        </row>
        <row r="151">
          <cell r="B151" t="str">
            <v>王召锋</v>
          </cell>
          <cell r="C151" t="str">
            <v>草地农业科技学院</v>
          </cell>
          <cell r="D151">
            <v>1950</v>
          </cell>
          <cell r="E151">
            <v>1027</v>
          </cell>
          <cell r="F151">
            <v>2200</v>
          </cell>
          <cell r="G151">
            <v>408.4</v>
          </cell>
          <cell r="H151">
            <v>114</v>
          </cell>
          <cell r="I151">
            <v>12.25</v>
          </cell>
          <cell r="J151">
            <v>204.2</v>
          </cell>
          <cell r="K151">
            <v>1268</v>
          </cell>
        </row>
        <row r="152">
          <cell r="B152" t="str">
            <v>陈先江</v>
          </cell>
          <cell r="C152" t="str">
            <v>草地农业科技学院</v>
          </cell>
          <cell r="D152">
            <v>2210</v>
          </cell>
          <cell r="E152">
            <v>1027</v>
          </cell>
          <cell r="F152">
            <v>2352</v>
          </cell>
          <cell r="G152">
            <v>370.08</v>
          </cell>
          <cell r="H152">
            <v>109</v>
          </cell>
          <cell r="I152">
            <v>12.25</v>
          </cell>
          <cell r="J152">
            <v>185.04</v>
          </cell>
          <cell r="K152">
            <v>1414</v>
          </cell>
        </row>
        <row r="153">
          <cell r="B153" t="str">
            <v>袁明龙</v>
          </cell>
          <cell r="C153" t="str">
            <v>草地农业科技学院</v>
          </cell>
          <cell r="D153">
            <v>2210</v>
          </cell>
          <cell r="E153">
            <v>1027</v>
          </cell>
          <cell r="F153">
            <v>2352</v>
          </cell>
          <cell r="G153">
            <v>441.36</v>
          </cell>
          <cell r="H153">
            <v>121</v>
          </cell>
          <cell r="I153">
            <v>12.25</v>
          </cell>
          <cell r="J153">
            <v>220.68</v>
          </cell>
          <cell r="K153">
            <v>1414</v>
          </cell>
        </row>
        <row r="154">
          <cell r="B154" t="str">
            <v>王静</v>
          </cell>
          <cell r="C154" t="str">
            <v>草地农业科技学院</v>
          </cell>
          <cell r="D154">
            <v>2210</v>
          </cell>
          <cell r="E154">
            <v>1171</v>
          </cell>
          <cell r="F154">
            <v>2352</v>
          </cell>
          <cell r="G154">
            <v>452.88</v>
          </cell>
          <cell r="H154">
            <v>124</v>
          </cell>
          <cell r="I154">
            <v>14.31</v>
          </cell>
          <cell r="J154">
            <v>226.44</v>
          </cell>
          <cell r="K154">
            <v>1431</v>
          </cell>
        </row>
        <row r="155">
          <cell r="B155" t="str">
            <v>马清</v>
          </cell>
          <cell r="C155" t="str">
            <v>草地农业科技学院</v>
          </cell>
          <cell r="D155">
            <v>1950</v>
          </cell>
          <cell r="E155">
            <v>825</v>
          </cell>
          <cell r="F155">
            <v>2200</v>
          </cell>
          <cell r="G155">
            <v>355.04</v>
          </cell>
          <cell r="H155">
            <v>105</v>
          </cell>
          <cell r="I155">
            <v>12.18</v>
          </cell>
          <cell r="J155">
            <v>177.52</v>
          </cell>
          <cell r="K155">
            <v>1244</v>
          </cell>
        </row>
        <row r="156">
          <cell r="B156" t="str">
            <v>俞斌华</v>
          </cell>
          <cell r="C156" t="str">
            <v>草地农业科技学院</v>
          </cell>
          <cell r="D156">
            <v>1710</v>
          </cell>
          <cell r="E156">
            <v>955</v>
          </cell>
          <cell r="F156">
            <v>2136</v>
          </cell>
          <cell r="G156">
            <v>378.88</v>
          </cell>
          <cell r="H156">
            <v>109</v>
          </cell>
          <cell r="I156">
            <v>13.5</v>
          </cell>
          <cell r="J156">
            <v>189.44</v>
          </cell>
          <cell r="K156">
            <v>1213</v>
          </cell>
        </row>
        <row r="157">
          <cell r="B157" t="str">
            <v>刘亚洁</v>
          </cell>
          <cell r="C157" t="str">
            <v>草地农业科技学院</v>
          </cell>
          <cell r="D157">
            <v>1950</v>
          </cell>
          <cell r="E157">
            <v>955</v>
          </cell>
          <cell r="F157">
            <v>2200</v>
          </cell>
          <cell r="G157">
            <v>378.88</v>
          </cell>
          <cell r="H157">
            <v>109</v>
          </cell>
          <cell r="I157">
            <v>13.5</v>
          </cell>
          <cell r="J157">
            <v>189.44</v>
          </cell>
          <cell r="K157">
            <v>1130</v>
          </cell>
        </row>
        <row r="158">
          <cell r="B158" t="str">
            <v>刘文献</v>
          </cell>
          <cell r="C158" t="str">
            <v>草地农业科技学院</v>
          </cell>
          <cell r="D158">
            <v>2420</v>
          </cell>
          <cell r="E158">
            <v>1171</v>
          </cell>
          <cell r="F158">
            <v>2417</v>
          </cell>
          <cell r="G158">
            <v>452.88</v>
          </cell>
          <cell r="H158">
            <v>124</v>
          </cell>
          <cell r="I158">
            <v>15.7</v>
          </cell>
          <cell r="J158">
            <v>226.44</v>
          </cell>
          <cell r="K158">
            <v>1484</v>
          </cell>
        </row>
        <row r="159">
          <cell r="B159" t="str">
            <v>冯琦胜</v>
          </cell>
          <cell r="C159" t="str">
            <v>草地农业科技学院</v>
          </cell>
          <cell r="D159">
            <v>1950</v>
          </cell>
          <cell r="E159">
            <v>955</v>
          </cell>
          <cell r="F159">
            <v>2200</v>
          </cell>
          <cell r="G159">
            <v>403.2</v>
          </cell>
          <cell r="H159">
            <v>113</v>
          </cell>
          <cell r="I159">
            <v>15</v>
          </cell>
          <cell r="J159">
            <v>201.6</v>
          </cell>
          <cell r="K159">
            <v>1130</v>
          </cell>
        </row>
        <row r="160">
          <cell r="B160" t="str">
            <v>唐增</v>
          </cell>
          <cell r="C160" t="str">
            <v>草地农业科技学院</v>
          </cell>
          <cell r="D160">
            <v>2420</v>
          </cell>
          <cell r="E160">
            <v>1099</v>
          </cell>
          <cell r="F160">
            <v>2417</v>
          </cell>
          <cell r="G160">
            <v>469.12</v>
          </cell>
          <cell r="H160">
            <v>126</v>
          </cell>
          <cell r="I160">
            <v>17.079999999999998</v>
          </cell>
          <cell r="J160">
            <v>234.56</v>
          </cell>
          <cell r="K160">
            <v>1475</v>
          </cell>
        </row>
        <row r="161">
          <cell r="B161" t="str">
            <v>程云湘</v>
          </cell>
          <cell r="C161" t="str">
            <v>草地农业科技学院</v>
          </cell>
          <cell r="D161">
            <v>2210</v>
          </cell>
          <cell r="E161">
            <v>1027</v>
          </cell>
          <cell r="F161">
            <v>2352</v>
          </cell>
          <cell r="G161">
            <v>441.36</v>
          </cell>
          <cell r="H161">
            <v>121</v>
          </cell>
          <cell r="I161">
            <v>17.079999999999998</v>
          </cell>
          <cell r="J161">
            <v>220.68</v>
          </cell>
          <cell r="K161">
            <v>1414</v>
          </cell>
        </row>
        <row r="162">
          <cell r="B162" t="str">
            <v>谢文刚</v>
          </cell>
          <cell r="C162" t="str">
            <v>草地农业科技学院</v>
          </cell>
          <cell r="D162">
            <v>2420</v>
          </cell>
          <cell r="E162">
            <v>1027</v>
          </cell>
          <cell r="F162">
            <v>2417</v>
          </cell>
          <cell r="G162">
            <v>441.36</v>
          </cell>
          <cell r="H162">
            <v>121</v>
          </cell>
          <cell r="I162">
            <v>17.079999999999998</v>
          </cell>
          <cell r="J162">
            <v>220.68</v>
          </cell>
          <cell r="K162">
            <v>1467</v>
          </cell>
        </row>
        <row r="163">
          <cell r="B163" t="str">
            <v>古丽君</v>
          </cell>
          <cell r="C163" t="str">
            <v>草地农业科技学院</v>
          </cell>
          <cell r="D163">
            <v>1950</v>
          </cell>
          <cell r="E163">
            <v>890</v>
          </cell>
          <cell r="F163">
            <v>2200</v>
          </cell>
          <cell r="G163">
            <v>359.68</v>
          </cell>
          <cell r="H163">
            <v>106</v>
          </cell>
          <cell r="I163">
            <v>15.17</v>
          </cell>
          <cell r="J163">
            <v>179.84</v>
          </cell>
          <cell r="K163">
            <v>1122</v>
          </cell>
        </row>
        <row r="164">
          <cell r="B164" t="str">
            <v>李发弟</v>
          </cell>
          <cell r="C164" t="str">
            <v>草地农业科技学院</v>
          </cell>
          <cell r="D164">
            <v>3480</v>
          </cell>
          <cell r="E164">
            <v>1763</v>
          </cell>
          <cell r="F164">
            <v>2916</v>
          </cell>
          <cell r="G164">
            <v>645.67999999999995</v>
          </cell>
          <cell r="H164">
            <v>86</v>
          </cell>
          <cell r="I164">
            <v>22.6</v>
          </cell>
          <cell r="J164">
            <v>322.83999999999997</v>
          </cell>
          <cell r="K164">
            <v>1929</v>
          </cell>
        </row>
        <row r="165">
          <cell r="B165" t="str">
            <v>翁秀秀</v>
          </cell>
          <cell r="C165" t="str">
            <v>草地农业科技学院</v>
          </cell>
          <cell r="D165">
            <v>1710</v>
          </cell>
          <cell r="E165">
            <v>890</v>
          </cell>
          <cell r="F165">
            <v>2136</v>
          </cell>
          <cell r="G165">
            <v>373.68</v>
          </cell>
          <cell r="H165">
            <v>108</v>
          </cell>
          <cell r="I165">
            <v>15.17</v>
          </cell>
          <cell r="J165">
            <v>186.84</v>
          </cell>
          <cell r="K165">
            <v>1065</v>
          </cell>
        </row>
        <row r="166">
          <cell r="B166" t="str">
            <v>苟小军</v>
          </cell>
          <cell r="C166" t="str">
            <v>草地农业科技学院</v>
          </cell>
          <cell r="D166">
            <v>1600</v>
          </cell>
          <cell r="E166">
            <v>709</v>
          </cell>
          <cell r="F166">
            <v>2071</v>
          </cell>
          <cell r="G166">
            <v>350.4</v>
          </cell>
          <cell r="H166">
            <v>101</v>
          </cell>
          <cell r="I166">
            <v>14.14</v>
          </cell>
          <cell r="J166">
            <v>175.2</v>
          </cell>
          <cell r="K166">
            <v>966</v>
          </cell>
        </row>
        <row r="167">
          <cell r="B167" t="str">
            <v>杨倩</v>
          </cell>
          <cell r="C167" t="str">
            <v>草地农业科技学院</v>
          </cell>
          <cell r="D167">
            <v>1600</v>
          </cell>
          <cell r="E167">
            <v>890</v>
          </cell>
          <cell r="F167">
            <v>2071</v>
          </cell>
          <cell r="G167">
            <v>359.68</v>
          </cell>
          <cell r="H167">
            <v>106</v>
          </cell>
          <cell r="I167">
            <v>15.17</v>
          </cell>
          <cell r="J167">
            <v>179.84</v>
          </cell>
          <cell r="K167">
            <v>1024</v>
          </cell>
        </row>
        <row r="168">
          <cell r="B168" t="str">
            <v>田沛</v>
          </cell>
          <cell r="C168" t="str">
            <v>草地农业科技学院</v>
          </cell>
          <cell r="D168">
            <v>2210</v>
          </cell>
          <cell r="E168">
            <v>1027</v>
          </cell>
          <cell r="F168">
            <v>2352</v>
          </cell>
          <cell r="G168">
            <v>441.36</v>
          </cell>
          <cell r="H168">
            <v>121</v>
          </cell>
          <cell r="I168">
            <v>17.28</v>
          </cell>
          <cell r="J168">
            <v>220.68</v>
          </cell>
          <cell r="K168">
            <v>1414</v>
          </cell>
        </row>
        <row r="169">
          <cell r="B169" t="str">
            <v>刘权</v>
          </cell>
          <cell r="C169" t="str">
            <v>草地农业科技学院</v>
          </cell>
          <cell r="D169">
            <v>2210</v>
          </cell>
          <cell r="E169">
            <v>1099</v>
          </cell>
          <cell r="F169">
            <v>2352</v>
          </cell>
          <cell r="G169">
            <v>447.12</v>
          </cell>
          <cell r="H169">
            <v>123</v>
          </cell>
          <cell r="I169">
            <v>17.95</v>
          </cell>
          <cell r="J169">
            <v>223.56</v>
          </cell>
          <cell r="K169">
            <v>1422</v>
          </cell>
        </row>
        <row r="170">
          <cell r="B170" t="str">
            <v>吴淑娟</v>
          </cell>
          <cell r="C170" t="str">
            <v>草地农业科技学院</v>
          </cell>
          <cell r="D170">
            <v>1600</v>
          </cell>
          <cell r="E170">
            <v>825</v>
          </cell>
          <cell r="F170">
            <v>2071</v>
          </cell>
          <cell r="G170">
            <v>355.04</v>
          </cell>
          <cell r="H170">
            <v>105</v>
          </cell>
          <cell r="I170">
            <v>15.39</v>
          </cell>
          <cell r="J170">
            <v>177.52</v>
          </cell>
          <cell r="K170">
            <v>1016</v>
          </cell>
        </row>
        <row r="171">
          <cell r="B171" t="str">
            <v>张瑾</v>
          </cell>
          <cell r="C171" t="str">
            <v>草地农业科技学院</v>
          </cell>
          <cell r="D171">
            <v>1600</v>
          </cell>
          <cell r="E171">
            <v>825</v>
          </cell>
          <cell r="F171">
            <v>2071</v>
          </cell>
          <cell r="G171">
            <v>355.04</v>
          </cell>
          <cell r="H171">
            <v>105</v>
          </cell>
          <cell r="I171">
            <v>15.39</v>
          </cell>
          <cell r="J171">
            <v>177.52</v>
          </cell>
          <cell r="K171">
            <v>1016</v>
          </cell>
        </row>
        <row r="172">
          <cell r="B172" t="str">
            <v>韩云华</v>
          </cell>
          <cell r="C172" t="str">
            <v>草地农业科技学院</v>
          </cell>
          <cell r="D172">
            <v>1600</v>
          </cell>
          <cell r="E172">
            <v>825</v>
          </cell>
          <cell r="F172">
            <v>2071</v>
          </cell>
          <cell r="G172">
            <v>355.04</v>
          </cell>
          <cell r="H172">
            <v>105</v>
          </cell>
          <cell r="I172">
            <v>15.39</v>
          </cell>
          <cell r="J172">
            <v>177.52</v>
          </cell>
          <cell r="K172">
            <v>1166</v>
          </cell>
        </row>
        <row r="173">
          <cell r="B173" t="str">
            <v>乐祥鹏</v>
          </cell>
          <cell r="C173" t="str">
            <v>草地农业科技学院</v>
          </cell>
          <cell r="D173">
            <v>2210</v>
          </cell>
          <cell r="E173">
            <v>955</v>
          </cell>
          <cell r="F173">
            <v>2352</v>
          </cell>
          <cell r="G173">
            <v>436.16</v>
          </cell>
          <cell r="H173">
            <v>120</v>
          </cell>
          <cell r="I173">
            <v>17.5</v>
          </cell>
          <cell r="J173">
            <v>218.08</v>
          </cell>
          <cell r="K173">
            <v>1405</v>
          </cell>
        </row>
        <row r="174">
          <cell r="B174" t="str">
            <v>李飞</v>
          </cell>
          <cell r="C174" t="str">
            <v>草地农业科技学院</v>
          </cell>
          <cell r="D174">
            <v>2210</v>
          </cell>
          <cell r="E174">
            <v>955</v>
          </cell>
          <cell r="F174">
            <v>2352</v>
          </cell>
          <cell r="G174">
            <v>436.16</v>
          </cell>
          <cell r="H174">
            <v>120</v>
          </cell>
          <cell r="I174">
            <v>17.5</v>
          </cell>
          <cell r="J174">
            <v>218.08</v>
          </cell>
          <cell r="K174">
            <v>1405</v>
          </cell>
        </row>
        <row r="175">
          <cell r="B175" t="str">
            <v>王丽佳</v>
          </cell>
          <cell r="C175" t="str">
            <v>草地农业科技学院</v>
          </cell>
          <cell r="D175">
            <v>1710</v>
          </cell>
          <cell r="E175">
            <v>825</v>
          </cell>
          <cell r="F175">
            <v>2136</v>
          </cell>
          <cell r="G175">
            <v>355.04</v>
          </cell>
          <cell r="H175">
            <v>105</v>
          </cell>
          <cell r="I175">
            <v>15.39</v>
          </cell>
          <cell r="J175">
            <v>177.52</v>
          </cell>
          <cell r="K175">
            <v>1197</v>
          </cell>
        </row>
        <row r="176">
          <cell r="B176" t="str">
            <v>李悦</v>
          </cell>
          <cell r="C176" t="str">
            <v>草地农业科技学院</v>
          </cell>
          <cell r="D176">
            <v>1600</v>
          </cell>
          <cell r="E176">
            <v>767</v>
          </cell>
          <cell r="F176">
            <v>2071</v>
          </cell>
          <cell r="G176">
            <v>350.4</v>
          </cell>
          <cell r="H176">
            <v>104</v>
          </cell>
          <cell r="I176">
            <v>19.329999999999998</v>
          </cell>
          <cell r="J176">
            <v>175.2</v>
          </cell>
          <cell r="K176">
            <v>1159</v>
          </cell>
        </row>
        <row r="177">
          <cell r="B177" t="str">
            <v>高雪</v>
          </cell>
          <cell r="C177" t="str">
            <v>草地农业科技学院</v>
          </cell>
          <cell r="D177">
            <v>1490</v>
          </cell>
          <cell r="E177">
            <v>436</v>
          </cell>
          <cell r="F177">
            <v>1930</v>
          </cell>
          <cell r="G177">
            <v>305.60000000000002</v>
          </cell>
          <cell r="H177">
            <v>96</v>
          </cell>
          <cell r="I177">
            <v>19.54</v>
          </cell>
          <cell r="J177">
            <v>152.80000000000001</v>
          </cell>
          <cell r="K177">
            <v>853</v>
          </cell>
        </row>
        <row r="178">
          <cell r="B178" t="str">
            <v>彭泽晨</v>
          </cell>
          <cell r="C178" t="str">
            <v>草地农业科技学院</v>
          </cell>
          <cell r="D178">
            <v>1600</v>
          </cell>
          <cell r="E178">
            <v>767</v>
          </cell>
          <cell r="F178">
            <v>2071</v>
          </cell>
          <cell r="G178">
            <v>350.4</v>
          </cell>
          <cell r="H178">
            <v>104</v>
          </cell>
          <cell r="I178">
            <v>19.329999999999998</v>
          </cell>
          <cell r="J178">
            <v>175.2</v>
          </cell>
          <cell r="K178">
            <v>1159</v>
          </cell>
        </row>
        <row r="179">
          <cell r="B179" t="str">
            <v>李万宏</v>
          </cell>
          <cell r="C179" t="str">
            <v>草地农业科技学院</v>
          </cell>
          <cell r="D179">
            <v>1600</v>
          </cell>
          <cell r="E179">
            <v>767</v>
          </cell>
          <cell r="F179">
            <v>2071</v>
          </cell>
          <cell r="G179">
            <v>350.4</v>
          </cell>
          <cell r="H179">
            <v>104</v>
          </cell>
          <cell r="I179">
            <v>19.329999999999998</v>
          </cell>
          <cell r="J179">
            <v>175.2</v>
          </cell>
          <cell r="K179">
            <v>1159</v>
          </cell>
        </row>
        <row r="180">
          <cell r="B180" t="str">
            <v>尹红菊</v>
          </cell>
          <cell r="C180" t="str">
            <v>草地农业科技学院</v>
          </cell>
          <cell r="D180">
            <v>1600</v>
          </cell>
          <cell r="E180">
            <v>767</v>
          </cell>
          <cell r="F180">
            <v>2071</v>
          </cell>
          <cell r="G180">
            <v>350.4</v>
          </cell>
          <cell r="H180">
            <v>104</v>
          </cell>
          <cell r="I180">
            <v>22.69</v>
          </cell>
          <cell r="J180">
            <v>175.2</v>
          </cell>
          <cell r="K180">
            <v>1159</v>
          </cell>
        </row>
        <row r="181">
          <cell r="B181" t="str">
            <v>沈紫微</v>
          </cell>
          <cell r="C181" t="str">
            <v>草地农业科技学院</v>
          </cell>
          <cell r="D181">
            <v>1600</v>
          </cell>
          <cell r="E181">
            <v>767</v>
          </cell>
          <cell r="F181">
            <v>2071</v>
          </cell>
          <cell r="G181">
            <v>350.4</v>
          </cell>
          <cell r="H181">
            <v>104</v>
          </cell>
          <cell r="I181">
            <v>22.69</v>
          </cell>
          <cell r="J181">
            <v>175.2</v>
          </cell>
          <cell r="K181">
            <v>1009</v>
          </cell>
        </row>
        <row r="182">
          <cell r="B182" t="str">
            <v>王自奎</v>
          </cell>
          <cell r="C182" t="str">
            <v>草地农业科技学院</v>
          </cell>
          <cell r="D182">
            <v>2210</v>
          </cell>
          <cell r="E182">
            <v>890</v>
          </cell>
          <cell r="F182">
            <v>2352</v>
          </cell>
          <cell r="G182">
            <v>430.96</v>
          </cell>
          <cell r="H182">
            <v>119</v>
          </cell>
          <cell r="I182">
            <v>26.84</v>
          </cell>
          <cell r="J182">
            <v>215.48</v>
          </cell>
          <cell r="K182">
            <v>1397</v>
          </cell>
        </row>
        <row r="183">
          <cell r="B183" t="str">
            <v>苟燕妮</v>
          </cell>
          <cell r="C183" t="str">
            <v>草地农业科技学院</v>
          </cell>
          <cell r="D183">
            <v>1600</v>
          </cell>
          <cell r="E183">
            <v>709</v>
          </cell>
          <cell r="F183">
            <v>2071</v>
          </cell>
          <cell r="G183">
            <v>346.24</v>
          </cell>
          <cell r="H183">
            <v>74</v>
          </cell>
          <cell r="I183">
            <v>22.96</v>
          </cell>
          <cell r="J183">
            <v>173.12</v>
          </cell>
          <cell r="K183">
            <v>996</v>
          </cell>
        </row>
        <row r="184">
          <cell r="B184" t="str">
            <v>张程</v>
          </cell>
          <cell r="C184" t="str">
            <v>草地农业科技学院</v>
          </cell>
          <cell r="D184">
            <v>1490</v>
          </cell>
          <cell r="E184">
            <v>559</v>
          </cell>
          <cell r="F184">
            <v>1930</v>
          </cell>
          <cell r="G184">
            <v>314.64</v>
          </cell>
          <cell r="H184">
            <v>69</v>
          </cell>
          <cell r="I184">
            <v>20.38</v>
          </cell>
          <cell r="J184">
            <v>157.32</v>
          </cell>
          <cell r="K184">
            <v>863</v>
          </cell>
        </row>
        <row r="185">
          <cell r="B185" t="str">
            <v>夏正清</v>
          </cell>
          <cell r="C185" t="str">
            <v>草地农业科技学院</v>
          </cell>
          <cell r="D185">
            <v>1490</v>
          </cell>
          <cell r="E185">
            <v>400</v>
          </cell>
          <cell r="F185">
            <v>1930</v>
          </cell>
          <cell r="G185">
            <v>303.12</v>
          </cell>
          <cell r="H185">
            <v>66</v>
          </cell>
          <cell r="I185">
            <v>19.760000000000002</v>
          </cell>
          <cell r="J185">
            <v>151.56</v>
          </cell>
          <cell r="K185">
            <v>845</v>
          </cell>
        </row>
        <row r="186">
          <cell r="B186" t="str">
            <v>张岩</v>
          </cell>
          <cell r="C186" t="str">
            <v>草地农业科技学院</v>
          </cell>
          <cell r="D186">
            <v>1600</v>
          </cell>
          <cell r="E186">
            <v>657</v>
          </cell>
          <cell r="F186">
            <v>2071</v>
          </cell>
          <cell r="G186">
            <v>346.24</v>
          </cell>
          <cell r="H186">
            <v>74</v>
          </cell>
          <cell r="I186">
            <v>23.6</v>
          </cell>
          <cell r="J186">
            <v>173.12</v>
          </cell>
          <cell r="K186">
            <v>996</v>
          </cell>
        </row>
        <row r="187">
          <cell r="B187" t="str">
            <v>杨宪龙</v>
          </cell>
          <cell r="C187" t="str">
            <v>草地农业科技学院</v>
          </cell>
          <cell r="D187">
            <v>1600</v>
          </cell>
          <cell r="E187">
            <v>657</v>
          </cell>
          <cell r="F187">
            <v>2071</v>
          </cell>
          <cell r="G187">
            <v>346.24</v>
          </cell>
          <cell r="H187">
            <v>74</v>
          </cell>
          <cell r="I187">
            <v>23.6</v>
          </cell>
          <cell r="J187">
            <v>173.12</v>
          </cell>
          <cell r="K187">
            <v>1146</v>
          </cell>
        </row>
        <row r="188">
          <cell r="B188" t="str">
            <v>方香玲</v>
          </cell>
          <cell r="C188" t="str">
            <v>草地农业科技学院</v>
          </cell>
          <cell r="D188">
            <v>2900</v>
          </cell>
          <cell r="E188">
            <v>1411</v>
          </cell>
          <cell r="F188">
            <v>2738</v>
          </cell>
          <cell r="G188">
            <v>563.91999999999996</v>
          </cell>
          <cell r="H188">
            <v>114</v>
          </cell>
          <cell r="I188">
            <v>37.729999999999997</v>
          </cell>
          <cell r="J188">
            <v>281.95999999999998</v>
          </cell>
          <cell r="K188">
            <v>1745</v>
          </cell>
        </row>
        <row r="189">
          <cell r="B189" t="str">
            <v>赵祺</v>
          </cell>
          <cell r="C189" t="str">
            <v>草地农业科技学院</v>
          </cell>
          <cell r="D189">
            <v>1600</v>
          </cell>
          <cell r="E189">
            <v>767</v>
          </cell>
          <cell r="F189">
            <v>2071</v>
          </cell>
          <cell r="G189">
            <v>355.04</v>
          </cell>
          <cell r="H189">
            <v>76</v>
          </cell>
          <cell r="I189">
            <v>24.15</v>
          </cell>
          <cell r="J189">
            <v>177.52</v>
          </cell>
          <cell r="K189">
            <v>1159</v>
          </cell>
        </row>
        <row r="190">
          <cell r="B190" t="str">
            <v>宋秋艳</v>
          </cell>
          <cell r="C190" t="str">
            <v>草地农业科技学院</v>
          </cell>
          <cell r="D190">
            <v>2210</v>
          </cell>
          <cell r="E190">
            <v>825</v>
          </cell>
          <cell r="F190">
            <v>2352</v>
          </cell>
          <cell r="G190">
            <v>430.96</v>
          </cell>
          <cell r="H190">
            <v>89</v>
          </cell>
          <cell r="I190">
            <v>29.14</v>
          </cell>
          <cell r="J190">
            <v>215.48</v>
          </cell>
          <cell r="K190">
            <v>1389</v>
          </cell>
        </row>
        <row r="191">
          <cell r="B191" t="str">
            <v>黄文丽</v>
          </cell>
          <cell r="C191" t="str">
            <v>草地农业科技学院</v>
          </cell>
          <cell r="D191">
            <v>1490</v>
          </cell>
          <cell r="E191">
            <v>513</v>
          </cell>
          <cell r="F191">
            <v>1930</v>
          </cell>
          <cell r="G191">
            <v>314.64</v>
          </cell>
          <cell r="H191">
            <v>69</v>
          </cell>
          <cell r="I191">
            <v>21.37</v>
          </cell>
          <cell r="J191">
            <v>157.32</v>
          </cell>
          <cell r="K191">
            <v>863</v>
          </cell>
        </row>
        <row r="192">
          <cell r="B192" t="str">
            <v>徐浩杰</v>
          </cell>
          <cell r="C192" t="str">
            <v>草地农业科技学院</v>
          </cell>
          <cell r="D192">
            <v>1600</v>
          </cell>
          <cell r="E192">
            <v>657</v>
          </cell>
          <cell r="F192">
            <v>2071</v>
          </cell>
          <cell r="G192">
            <v>346.24</v>
          </cell>
          <cell r="H192">
            <v>74</v>
          </cell>
          <cell r="I192">
            <v>23.6</v>
          </cell>
          <cell r="J192">
            <v>173.12</v>
          </cell>
          <cell r="K192">
            <v>1146</v>
          </cell>
        </row>
        <row r="193">
          <cell r="B193" t="str">
            <v>李伟斌</v>
          </cell>
          <cell r="C193" t="str">
            <v>草地农业科技学院</v>
          </cell>
          <cell r="D193">
            <v>2210</v>
          </cell>
          <cell r="E193">
            <v>767</v>
          </cell>
          <cell r="F193">
            <v>2352</v>
          </cell>
          <cell r="G193">
            <v>426.32</v>
          </cell>
          <cell r="H193">
            <v>88</v>
          </cell>
          <cell r="I193">
            <v>28.85</v>
          </cell>
          <cell r="J193">
            <v>213.16</v>
          </cell>
          <cell r="K193">
            <v>1382</v>
          </cell>
        </row>
        <row r="194">
          <cell r="B194" t="str">
            <v>张岩</v>
          </cell>
          <cell r="C194" t="str">
            <v>草地农业科技学院</v>
          </cell>
          <cell r="D194">
            <v>1600</v>
          </cell>
          <cell r="E194">
            <v>657</v>
          </cell>
          <cell r="F194">
            <v>2071</v>
          </cell>
          <cell r="G194">
            <v>346.24</v>
          </cell>
          <cell r="H194">
            <v>74</v>
          </cell>
          <cell r="I194">
            <v>23.6</v>
          </cell>
          <cell r="J194">
            <v>173.12</v>
          </cell>
          <cell r="K194">
            <v>1146</v>
          </cell>
        </row>
        <row r="195">
          <cell r="B195" t="str">
            <v>马宝宏</v>
          </cell>
          <cell r="C195" t="str">
            <v>草地农业科技学院</v>
          </cell>
          <cell r="D195">
            <v>1720</v>
          </cell>
          <cell r="E195">
            <v>1384</v>
          </cell>
          <cell r="F195">
            <v>2082</v>
          </cell>
          <cell r="G195">
            <v>363.84</v>
          </cell>
          <cell r="H195">
            <v>114</v>
          </cell>
          <cell r="I195">
            <v>4.62</v>
          </cell>
          <cell r="J195">
            <v>181.92</v>
          </cell>
          <cell r="K195">
            <v>930</v>
          </cell>
        </row>
        <row r="196">
          <cell r="B196" t="str">
            <v>李小风</v>
          </cell>
          <cell r="C196" t="str">
            <v>草地农业科技学院</v>
          </cell>
          <cell r="D196">
            <v>1720</v>
          </cell>
          <cell r="E196">
            <v>1189</v>
          </cell>
          <cell r="F196">
            <v>2082</v>
          </cell>
          <cell r="G196">
            <v>348.24</v>
          </cell>
          <cell r="H196">
            <v>110</v>
          </cell>
          <cell r="I196">
            <v>4.62</v>
          </cell>
          <cell r="J196">
            <v>174.12</v>
          </cell>
          <cell r="K196">
            <v>907</v>
          </cell>
        </row>
        <row r="197">
          <cell r="B197" t="str">
            <v>雷晓云</v>
          </cell>
          <cell r="C197" t="str">
            <v>草地农业科技学院</v>
          </cell>
          <cell r="D197">
            <v>2390</v>
          </cell>
          <cell r="E197">
            <v>2787</v>
          </cell>
          <cell r="F197">
            <v>2523</v>
          </cell>
          <cell r="G197">
            <v>607.52</v>
          </cell>
          <cell r="H197">
            <v>158</v>
          </cell>
          <cell r="I197">
            <v>5.54</v>
          </cell>
          <cell r="J197">
            <v>303.76</v>
          </cell>
          <cell r="K197">
            <v>1817</v>
          </cell>
        </row>
        <row r="198">
          <cell r="B198" t="str">
            <v>张宏发</v>
          </cell>
          <cell r="C198" t="str">
            <v>草地农业科技学院</v>
          </cell>
          <cell r="D198">
            <v>1820</v>
          </cell>
          <cell r="E198">
            <v>2257</v>
          </cell>
          <cell r="F198">
            <v>2229</v>
          </cell>
          <cell r="G198">
            <v>496</v>
          </cell>
          <cell r="H198">
            <v>136</v>
          </cell>
          <cell r="I198">
            <v>5.41</v>
          </cell>
          <cell r="J198">
            <v>248</v>
          </cell>
          <cell r="K198">
            <v>1233</v>
          </cell>
        </row>
        <row r="199">
          <cell r="B199" t="str">
            <v>李丽华</v>
          </cell>
          <cell r="C199" t="str">
            <v>草地农业科技学院</v>
          </cell>
          <cell r="D199">
            <v>2210</v>
          </cell>
          <cell r="E199">
            <v>1499</v>
          </cell>
          <cell r="F199">
            <v>2352</v>
          </cell>
          <cell r="G199">
            <v>477.84</v>
          </cell>
          <cell r="H199">
            <v>130</v>
          </cell>
          <cell r="I199">
            <v>4.5599999999999996</v>
          </cell>
          <cell r="J199">
            <v>238.92</v>
          </cell>
          <cell r="K199">
            <v>1470</v>
          </cell>
        </row>
        <row r="200">
          <cell r="B200" t="str">
            <v>陆为国</v>
          </cell>
          <cell r="C200" t="str">
            <v>出版社</v>
          </cell>
          <cell r="D200">
            <v>2070</v>
          </cell>
          <cell r="E200">
            <v>2151</v>
          </cell>
          <cell r="F200">
            <v>2366</v>
          </cell>
          <cell r="G200">
            <v>551.28</v>
          </cell>
          <cell r="H200">
            <v>146</v>
          </cell>
          <cell r="I200">
            <v>5.4</v>
          </cell>
          <cell r="J200">
            <v>275.64</v>
          </cell>
          <cell r="K200">
            <v>1483</v>
          </cell>
        </row>
        <row r="201">
          <cell r="B201" t="str">
            <v>李永春</v>
          </cell>
          <cell r="C201" t="str">
            <v>出版社</v>
          </cell>
          <cell r="D201">
            <v>2390</v>
          </cell>
          <cell r="E201">
            <v>2151</v>
          </cell>
          <cell r="F201">
            <v>2523</v>
          </cell>
          <cell r="G201">
            <v>557.36</v>
          </cell>
          <cell r="H201">
            <v>145</v>
          </cell>
          <cell r="I201">
            <v>5.1100000000000003</v>
          </cell>
          <cell r="J201">
            <v>278.68</v>
          </cell>
          <cell r="K201">
            <v>1740</v>
          </cell>
        </row>
        <row r="202">
          <cell r="B202" t="str">
            <v>梁生辉</v>
          </cell>
          <cell r="C202" t="str">
            <v>出版社</v>
          </cell>
          <cell r="D202">
            <v>2210</v>
          </cell>
          <cell r="E202">
            <v>2257</v>
          </cell>
          <cell r="F202">
            <v>2352</v>
          </cell>
          <cell r="G202">
            <v>537.04</v>
          </cell>
          <cell r="H202">
            <v>145</v>
          </cell>
          <cell r="I202">
            <v>7.02</v>
          </cell>
          <cell r="J202">
            <v>268.52</v>
          </cell>
          <cell r="K202">
            <v>1213</v>
          </cell>
        </row>
        <row r="203">
          <cell r="B203" t="str">
            <v>敬兆林</v>
          </cell>
          <cell r="C203" t="str">
            <v>出版社</v>
          </cell>
          <cell r="D203">
            <v>1600</v>
          </cell>
          <cell r="E203">
            <v>2681</v>
          </cell>
          <cell r="F203">
            <v>2071</v>
          </cell>
          <cell r="G203">
            <v>499.68</v>
          </cell>
          <cell r="H203">
            <v>142</v>
          </cell>
          <cell r="I203">
            <v>7.24</v>
          </cell>
          <cell r="J203">
            <v>249.84</v>
          </cell>
          <cell r="K203">
            <v>900</v>
          </cell>
        </row>
        <row r="204">
          <cell r="B204" t="str">
            <v>葛峰</v>
          </cell>
          <cell r="C204" t="str">
            <v>出版社</v>
          </cell>
          <cell r="D204">
            <v>1710</v>
          </cell>
          <cell r="E204">
            <v>2787</v>
          </cell>
          <cell r="F204">
            <v>2136</v>
          </cell>
          <cell r="G204">
            <v>522.16</v>
          </cell>
          <cell r="H204">
            <v>145</v>
          </cell>
          <cell r="I204">
            <v>5.66</v>
          </cell>
          <cell r="J204">
            <v>261.08</v>
          </cell>
          <cell r="K204">
            <v>1473</v>
          </cell>
        </row>
        <row r="205">
          <cell r="B205" t="str">
            <v>郭安军</v>
          </cell>
          <cell r="C205" t="str">
            <v>出版社</v>
          </cell>
          <cell r="D205">
            <v>1720</v>
          </cell>
          <cell r="E205">
            <v>1449</v>
          </cell>
          <cell r="F205">
            <v>2082</v>
          </cell>
          <cell r="G205">
            <v>414.88</v>
          </cell>
          <cell r="H205">
            <v>120</v>
          </cell>
          <cell r="I205">
            <v>4.68</v>
          </cell>
          <cell r="J205">
            <v>207.44</v>
          </cell>
          <cell r="K205">
            <v>1019</v>
          </cell>
        </row>
        <row r="206">
          <cell r="B206" t="str">
            <v>张爱民</v>
          </cell>
          <cell r="C206" t="str">
            <v>出版社</v>
          </cell>
          <cell r="D206">
            <v>2210</v>
          </cell>
          <cell r="E206">
            <v>2681</v>
          </cell>
          <cell r="F206">
            <v>2352</v>
          </cell>
          <cell r="G206">
            <v>570.96</v>
          </cell>
          <cell r="H206">
            <v>154</v>
          </cell>
          <cell r="I206">
            <v>5.43</v>
          </cell>
          <cell r="J206">
            <v>285.48</v>
          </cell>
          <cell r="K206">
            <v>1552</v>
          </cell>
        </row>
        <row r="207">
          <cell r="B207" t="str">
            <v>王永强</v>
          </cell>
          <cell r="C207" t="str">
            <v>出版社</v>
          </cell>
          <cell r="D207">
            <v>2210</v>
          </cell>
          <cell r="E207">
            <v>2681</v>
          </cell>
          <cell r="F207">
            <v>2352</v>
          </cell>
          <cell r="G207">
            <v>570.96</v>
          </cell>
          <cell r="H207">
            <v>154</v>
          </cell>
          <cell r="I207">
            <v>5.43</v>
          </cell>
          <cell r="J207">
            <v>285.48</v>
          </cell>
          <cell r="K207">
            <v>1552</v>
          </cell>
        </row>
        <row r="208">
          <cell r="B208" t="str">
            <v>魏春玲</v>
          </cell>
          <cell r="C208" t="str">
            <v>出版社</v>
          </cell>
          <cell r="D208">
            <v>2670</v>
          </cell>
          <cell r="E208">
            <v>2681</v>
          </cell>
          <cell r="F208">
            <v>2462</v>
          </cell>
          <cell r="G208">
            <v>616.55999999999995</v>
          </cell>
          <cell r="H208">
            <v>161</v>
          </cell>
          <cell r="I208">
            <v>8</v>
          </cell>
          <cell r="J208">
            <v>308.27999999999997</v>
          </cell>
          <cell r="K208">
            <v>1631</v>
          </cell>
        </row>
        <row r="209">
          <cell r="B209" t="str">
            <v>雷鸿昌</v>
          </cell>
          <cell r="C209" t="str">
            <v>出版社</v>
          </cell>
          <cell r="D209">
            <v>2900</v>
          </cell>
          <cell r="E209">
            <v>2469</v>
          </cell>
          <cell r="F209">
            <v>2738</v>
          </cell>
          <cell r="G209">
            <v>640.08000000000004</v>
          </cell>
          <cell r="H209">
            <v>162</v>
          </cell>
          <cell r="I209">
            <v>6.24</v>
          </cell>
          <cell r="J209">
            <v>320.04000000000002</v>
          </cell>
          <cell r="K209">
            <v>1873</v>
          </cell>
        </row>
        <row r="210">
          <cell r="B210" t="str">
            <v>施援平</v>
          </cell>
          <cell r="C210" t="str">
            <v>出版社</v>
          </cell>
          <cell r="D210">
            <v>1820</v>
          </cell>
          <cell r="E210">
            <v>2575</v>
          </cell>
          <cell r="F210">
            <v>2229</v>
          </cell>
          <cell r="G210">
            <v>521.44000000000005</v>
          </cell>
          <cell r="H210">
            <v>143</v>
          </cell>
          <cell r="I210">
            <v>5.52</v>
          </cell>
          <cell r="J210">
            <v>260.72000000000003</v>
          </cell>
          <cell r="K210">
            <v>1472</v>
          </cell>
        </row>
        <row r="211">
          <cell r="B211" t="str">
            <v>徐建亚</v>
          </cell>
          <cell r="C211" t="str">
            <v>出版社</v>
          </cell>
          <cell r="D211">
            <v>1720</v>
          </cell>
          <cell r="E211">
            <v>1514</v>
          </cell>
          <cell r="F211">
            <v>2082</v>
          </cell>
          <cell r="G211">
            <v>420.08</v>
          </cell>
          <cell r="H211">
            <v>121</v>
          </cell>
          <cell r="I211">
            <v>4.67</v>
          </cell>
          <cell r="J211">
            <v>210.04</v>
          </cell>
          <cell r="K211">
            <v>1314</v>
          </cell>
        </row>
        <row r="212">
          <cell r="B212" t="str">
            <v>王庚辰</v>
          </cell>
          <cell r="C212" t="str">
            <v>出版社</v>
          </cell>
          <cell r="D212">
            <v>1600</v>
          </cell>
          <cell r="E212">
            <v>1957</v>
          </cell>
          <cell r="F212">
            <v>2071</v>
          </cell>
          <cell r="G212">
            <v>442.48</v>
          </cell>
          <cell r="H212">
            <v>127</v>
          </cell>
          <cell r="I212">
            <v>5.41</v>
          </cell>
          <cell r="J212">
            <v>221.24</v>
          </cell>
          <cell r="K212">
            <v>812</v>
          </cell>
        </row>
        <row r="213">
          <cell r="B213" t="str">
            <v>魏鸿彪</v>
          </cell>
          <cell r="C213" t="str">
            <v>出版社</v>
          </cell>
          <cell r="D213">
            <v>1710</v>
          </cell>
          <cell r="E213">
            <v>2575</v>
          </cell>
          <cell r="F213">
            <v>2136</v>
          </cell>
          <cell r="G213">
            <v>505.2</v>
          </cell>
          <cell r="H213">
            <v>141</v>
          </cell>
          <cell r="I213">
            <v>5.41</v>
          </cell>
          <cell r="J213">
            <v>252.6</v>
          </cell>
          <cell r="K213">
            <v>1447</v>
          </cell>
        </row>
        <row r="214">
          <cell r="B214" t="str">
            <v>张仁</v>
          </cell>
          <cell r="C214" t="str">
            <v>出版社</v>
          </cell>
          <cell r="D214">
            <v>1950</v>
          </cell>
          <cell r="E214">
            <v>2575</v>
          </cell>
          <cell r="F214">
            <v>2200</v>
          </cell>
          <cell r="G214">
            <v>529.52</v>
          </cell>
          <cell r="H214">
            <v>145</v>
          </cell>
          <cell r="I214">
            <v>5.41</v>
          </cell>
          <cell r="J214">
            <v>264.76</v>
          </cell>
          <cell r="K214">
            <v>1484</v>
          </cell>
        </row>
        <row r="215">
          <cell r="B215" t="str">
            <v>李永莲</v>
          </cell>
          <cell r="C215" t="str">
            <v>出版社</v>
          </cell>
          <cell r="D215">
            <v>2210</v>
          </cell>
          <cell r="E215">
            <v>2575</v>
          </cell>
          <cell r="F215">
            <v>2352</v>
          </cell>
          <cell r="G215">
            <v>562.48</v>
          </cell>
          <cell r="H215">
            <v>151</v>
          </cell>
          <cell r="I215">
            <v>5.41</v>
          </cell>
          <cell r="J215">
            <v>281.24</v>
          </cell>
          <cell r="K215">
            <v>1539</v>
          </cell>
        </row>
        <row r="216">
          <cell r="B216" t="str">
            <v>穆敏</v>
          </cell>
          <cell r="C216" t="str">
            <v>出版社</v>
          </cell>
          <cell r="D216">
            <v>1600</v>
          </cell>
          <cell r="E216">
            <v>2151</v>
          </cell>
          <cell r="F216">
            <v>2071</v>
          </cell>
          <cell r="G216">
            <v>458</v>
          </cell>
          <cell r="H216">
            <v>131</v>
          </cell>
          <cell r="I216">
            <v>5.0999999999999996</v>
          </cell>
          <cell r="J216">
            <v>229</v>
          </cell>
          <cell r="K216">
            <v>835</v>
          </cell>
        </row>
        <row r="217">
          <cell r="B217" t="str">
            <v>陈伟</v>
          </cell>
          <cell r="C217" t="str">
            <v>出版社</v>
          </cell>
          <cell r="D217">
            <v>1720</v>
          </cell>
          <cell r="E217">
            <v>1254</v>
          </cell>
          <cell r="F217">
            <v>2082</v>
          </cell>
          <cell r="G217">
            <v>399.28</v>
          </cell>
          <cell r="H217">
            <v>116</v>
          </cell>
          <cell r="I217">
            <v>4.4800000000000004</v>
          </cell>
          <cell r="J217">
            <v>199.64</v>
          </cell>
          <cell r="K217">
            <v>995</v>
          </cell>
        </row>
        <row r="218">
          <cell r="B218" t="str">
            <v>魏承斌</v>
          </cell>
          <cell r="C218" t="str">
            <v>出版社</v>
          </cell>
          <cell r="D218">
            <v>1720</v>
          </cell>
          <cell r="E218">
            <v>1254</v>
          </cell>
          <cell r="F218">
            <v>2082</v>
          </cell>
          <cell r="G218">
            <v>399.28</v>
          </cell>
          <cell r="H218">
            <v>116</v>
          </cell>
          <cell r="I218">
            <v>4.4800000000000004</v>
          </cell>
          <cell r="J218">
            <v>199.64</v>
          </cell>
          <cell r="K218">
            <v>1103</v>
          </cell>
        </row>
        <row r="219">
          <cell r="B219" t="str">
            <v>王惠</v>
          </cell>
          <cell r="C219" t="str">
            <v>出版社</v>
          </cell>
          <cell r="D219">
            <v>1450</v>
          </cell>
          <cell r="E219">
            <v>1124</v>
          </cell>
          <cell r="F219">
            <v>1779</v>
          </cell>
          <cell r="G219">
            <v>343.04</v>
          </cell>
          <cell r="H219">
            <v>109</v>
          </cell>
          <cell r="I219">
            <v>4.3899999999999997</v>
          </cell>
          <cell r="J219">
            <v>171.52</v>
          </cell>
          <cell r="K219">
            <v>653</v>
          </cell>
        </row>
        <row r="220">
          <cell r="B220" t="str">
            <v>刘春</v>
          </cell>
          <cell r="C220" t="str">
            <v>出版社</v>
          </cell>
          <cell r="D220">
            <v>1720</v>
          </cell>
          <cell r="E220">
            <v>1384</v>
          </cell>
          <cell r="F220">
            <v>2082</v>
          </cell>
          <cell r="G220">
            <v>409.68</v>
          </cell>
          <cell r="H220">
            <v>118</v>
          </cell>
          <cell r="I220">
            <v>4.4800000000000004</v>
          </cell>
          <cell r="J220">
            <v>204.84</v>
          </cell>
          <cell r="K220">
            <v>1011</v>
          </cell>
        </row>
        <row r="221">
          <cell r="B221" t="str">
            <v>张国梁</v>
          </cell>
          <cell r="C221" t="str">
            <v>出版社</v>
          </cell>
          <cell r="D221">
            <v>2210</v>
          </cell>
          <cell r="E221">
            <v>2469</v>
          </cell>
          <cell r="F221">
            <v>2352</v>
          </cell>
          <cell r="G221">
            <v>554</v>
          </cell>
          <cell r="H221">
            <v>149</v>
          </cell>
          <cell r="I221">
            <v>5.41</v>
          </cell>
          <cell r="J221">
            <v>277</v>
          </cell>
          <cell r="K221">
            <v>1526</v>
          </cell>
        </row>
        <row r="222">
          <cell r="B222" t="str">
            <v>陈红升</v>
          </cell>
          <cell r="C222" t="str">
            <v>出版社</v>
          </cell>
          <cell r="D222">
            <v>1710</v>
          </cell>
          <cell r="E222">
            <v>1860</v>
          </cell>
          <cell r="F222">
            <v>2136</v>
          </cell>
          <cell r="G222">
            <v>448.72</v>
          </cell>
          <cell r="H222">
            <v>127</v>
          </cell>
          <cell r="I222">
            <v>5.09</v>
          </cell>
          <cell r="J222">
            <v>224.36</v>
          </cell>
          <cell r="K222">
            <v>1361</v>
          </cell>
        </row>
        <row r="223">
          <cell r="B223" t="str">
            <v>李晖</v>
          </cell>
          <cell r="C223" t="str">
            <v>出版社</v>
          </cell>
          <cell r="D223">
            <v>1820</v>
          </cell>
          <cell r="E223">
            <v>1251</v>
          </cell>
          <cell r="F223">
            <v>2229</v>
          </cell>
          <cell r="G223">
            <v>413.6</v>
          </cell>
          <cell r="H223">
            <v>120</v>
          </cell>
          <cell r="I223">
            <v>4.5599999999999996</v>
          </cell>
          <cell r="J223">
            <v>206.8</v>
          </cell>
          <cell r="K223">
            <v>1312</v>
          </cell>
        </row>
        <row r="224">
          <cell r="B224" t="str">
            <v>锁晓梅</v>
          </cell>
          <cell r="C224" t="str">
            <v>出版社</v>
          </cell>
          <cell r="D224">
            <v>1710</v>
          </cell>
          <cell r="E224">
            <v>1860</v>
          </cell>
          <cell r="F224">
            <v>2136</v>
          </cell>
          <cell r="G224">
            <v>448.72</v>
          </cell>
          <cell r="H224">
            <v>127</v>
          </cell>
          <cell r="I224">
            <v>5.0999999999999996</v>
          </cell>
          <cell r="J224">
            <v>224.36</v>
          </cell>
          <cell r="K224">
            <v>1362</v>
          </cell>
        </row>
        <row r="225">
          <cell r="B225" t="str">
            <v>马树超</v>
          </cell>
          <cell r="C225" t="str">
            <v>萃英学院</v>
          </cell>
          <cell r="D225">
            <v>2070</v>
          </cell>
          <cell r="E225">
            <v>1499</v>
          </cell>
          <cell r="F225">
            <v>2366</v>
          </cell>
          <cell r="G225">
            <v>467.76</v>
          </cell>
          <cell r="H225">
            <v>127</v>
          </cell>
          <cell r="I225">
            <v>4.29</v>
          </cell>
          <cell r="J225">
            <v>233.88</v>
          </cell>
          <cell r="K225">
            <v>1405</v>
          </cell>
        </row>
        <row r="226">
          <cell r="B226" t="str">
            <v>方艳</v>
          </cell>
          <cell r="C226" t="str">
            <v>萃英学院</v>
          </cell>
          <cell r="D226">
            <v>1820</v>
          </cell>
          <cell r="E226">
            <v>955</v>
          </cell>
          <cell r="F226">
            <v>2229</v>
          </cell>
          <cell r="G226">
            <v>400.32</v>
          </cell>
          <cell r="H226">
            <v>108</v>
          </cell>
          <cell r="I226">
            <v>6.3</v>
          </cell>
          <cell r="J226">
            <v>200.16</v>
          </cell>
          <cell r="K226">
            <v>1034</v>
          </cell>
        </row>
        <row r="227">
          <cell r="B227" t="str">
            <v>傅丽萍</v>
          </cell>
          <cell r="C227" t="str">
            <v>萃英学院</v>
          </cell>
          <cell r="D227">
            <v>1820</v>
          </cell>
          <cell r="E227">
            <v>890</v>
          </cell>
          <cell r="F227">
            <v>2229</v>
          </cell>
          <cell r="G227">
            <v>389.92</v>
          </cell>
          <cell r="H227">
            <v>110</v>
          </cell>
          <cell r="I227">
            <v>7.1</v>
          </cell>
          <cell r="J227">
            <v>194.96</v>
          </cell>
          <cell r="K227">
            <v>1169</v>
          </cell>
        </row>
        <row r="228">
          <cell r="B228" t="str">
            <v>李昭君</v>
          </cell>
          <cell r="C228" t="str">
            <v>萃英学院</v>
          </cell>
          <cell r="D228">
            <v>1490</v>
          </cell>
          <cell r="E228">
            <v>400</v>
          </cell>
          <cell r="F228">
            <v>1930</v>
          </cell>
          <cell r="G228">
            <v>303.12</v>
          </cell>
          <cell r="H228">
            <v>66</v>
          </cell>
          <cell r="I228">
            <v>19.760000000000002</v>
          </cell>
          <cell r="J228">
            <v>151.56</v>
          </cell>
          <cell r="K228">
            <v>845</v>
          </cell>
        </row>
        <row r="229">
          <cell r="B229" t="str">
            <v>赵春晖</v>
          </cell>
          <cell r="C229" t="str">
            <v>萃英学院</v>
          </cell>
          <cell r="D229">
            <v>2070</v>
          </cell>
          <cell r="E229">
            <v>2054</v>
          </cell>
          <cell r="F229">
            <v>2366</v>
          </cell>
          <cell r="G229">
            <v>511.44</v>
          </cell>
          <cell r="H229">
            <v>138</v>
          </cell>
          <cell r="I229">
            <v>5.09</v>
          </cell>
          <cell r="J229">
            <v>255.72</v>
          </cell>
          <cell r="K229">
            <v>1471</v>
          </cell>
        </row>
        <row r="230">
          <cell r="B230" t="str">
            <v>黄海峰</v>
          </cell>
          <cell r="C230" t="str">
            <v>萃英学院</v>
          </cell>
          <cell r="D230">
            <v>2390</v>
          </cell>
          <cell r="E230">
            <v>1957</v>
          </cell>
          <cell r="F230">
            <v>2523</v>
          </cell>
          <cell r="G230">
            <v>541.84</v>
          </cell>
          <cell r="H230">
            <v>136</v>
          </cell>
          <cell r="I230">
            <v>4.91</v>
          </cell>
          <cell r="J230">
            <v>270.92</v>
          </cell>
          <cell r="K230">
            <v>1460</v>
          </cell>
        </row>
        <row r="231">
          <cell r="B231" t="str">
            <v>王伟国</v>
          </cell>
          <cell r="C231" t="str">
            <v>大气科学学院</v>
          </cell>
          <cell r="D231">
            <v>2390</v>
          </cell>
          <cell r="E231">
            <v>1411</v>
          </cell>
          <cell r="F231">
            <v>2523</v>
          </cell>
          <cell r="G231">
            <v>499.52</v>
          </cell>
          <cell r="H231">
            <v>126</v>
          </cell>
          <cell r="I231">
            <v>4.57</v>
          </cell>
          <cell r="J231">
            <v>249.76</v>
          </cell>
          <cell r="K231">
            <v>1394</v>
          </cell>
        </row>
        <row r="232">
          <cell r="B232" t="str">
            <v>司文选</v>
          </cell>
          <cell r="C232" t="str">
            <v>大气科学学院</v>
          </cell>
          <cell r="D232">
            <v>2070</v>
          </cell>
          <cell r="E232">
            <v>1411</v>
          </cell>
          <cell r="F232">
            <v>2366</v>
          </cell>
          <cell r="G232">
            <v>461.36</v>
          </cell>
          <cell r="H232">
            <v>126</v>
          </cell>
          <cell r="I232">
            <v>4.29</v>
          </cell>
          <cell r="J232">
            <v>230.68</v>
          </cell>
          <cell r="K232">
            <v>1394</v>
          </cell>
        </row>
        <row r="233">
          <cell r="B233" t="str">
            <v>黄建平</v>
          </cell>
          <cell r="C233" t="str">
            <v>大气科学学院</v>
          </cell>
          <cell r="D233">
            <v>3850</v>
          </cell>
          <cell r="E233">
            <v>3489</v>
          </cell>
          <cell r="F233">
            <v>3068</v>
          </cell>
          <cell r="G233">
            <v>785.68</v>
          </cell>
          <cell r="H233">
            <v>154</v>
          </cell>
          <cell r="I233">
            <v>8.7899999999999991</v>
          </cell>
          <cell r="J233">
            <v>392.84</v>
          </cell>
          <cell r="K233">
            <v>2010</v>
          </cell>
        </row>
        <row r="234">
          <cell r="B234" t="str">
            <v>张卫东</v>
          </cell>
          <cell r="C234" t="str">
            <v>大气科学学院</v>
          </cell>
          <cell r="D234">
            <v>2670</v>
          </cell>
          <cell r="E234">
            <v>2575</v>
          </cell>
          <cell r="F234">
            <v>2462</v>
          </cell>
          <cell r="G234">
            <v>608.08000000000004</v>
          </cell>
          <cell r="H234">
            <v>158</v>
          </cell>
          <cell r="I234">
            <v>7.04</v>
          </cell>
          <cell r="J234">
            <v>304.04000000000002</v>
          </cell>
          <cell r="K234">
            <v>1668</v>
          </cell>
        </row>
        <row r="235">
          <cell r="B235" t="str">
            <v>仝纪龙</v>
          </cell>
          <cell r="C235" t="str">
            <v>大气科学学院</v>
          </cell>
          <cell r="D235">
            <v>2210</v>
          </cell>
          <cell r="E235">
            <v>1251</v>
          </cell>
          <cell r="F235">
            <v>2352</v>
          </cell>
          <cell r="G235">
            <v>458.64</v>
          </cell>
          <cell r="H235">
            <v>125</v>
          </cell>
          <cell r="I235">
            <v>6.64</v>
          </cell>
          <cell r="J235">
            <v>229.32</v>
          </cell>
          <cell r="K235">
            <v>1440</v>
          </cell>
        </row>
        <row r="236">
          <cell r="B236" t="str">
            <v>李江萍</v>
          </cell>
          <cell r="C236" t="str">
            <v>大气科学学院</v>
          </cell>
          <cell r="D236">
            <v>2210</v>
          </cell>
          <cell r="E236">
            <v>1251</v>
          </cell>
          <cell r="F236">
            <v>2352</v>
          </cell>
          <cell r="G236">
            <v>458.64</v>
          </cell>
          <cell r="H236">
            <v>125</v>
          </cell>
          <cell r="I236">
            <v>6.64</v>
          </cell>
          <cell r="J236">
            <v>229.32</v>
          </cell>
          <cell r="K236">
            <v>1440</v>
          </cell>
        </row>
        <row r="237">
          <cell r="B237" t="str">
            <v>郭勇涛</v>
          </cell>
          <cell r="C237" t="str">
            <v>大气科学学院</v>
          </cell>
          <cell r="D237">
            <v>1710</v>
          </cell>
          <cell r="E237">
            <v>1331</v>
          </cell>
          <cell r="F237">
            <v>2136</v>
          </cell>
          <cell r="G237">
            <v>407.76</v>
          </cell>
          <cell r="H237">
            <v>116</v>
          </cell>
          <cell r="I237">
            <v>6.87</v>
          </cell>
          <cell r="J237">
            <v>203.88</v>
          </cell>
          <cell r="K237">
            <v>1258</v>
          </cell>
        </row>
        <row r="238">
          <cell r="B238" t="str">
            <v>张璐</v>
          </cell>
          <cell r="C238" t="str">
            <v>大气科学学院</v>
          </cell>
          <cell r="D238">
            <v>1600</v>
          </cell>
          <cell r="E238">
            <v>767</v>
          </cell>
          <cell r="F238">
            <v>2071</v>
          </cell>
          <cell r="G238">
            <v>355.04</v>
          </cell>
          <cell r="H238">
            <v>0</v>
          </cell>
          <cell r="I238">
            <v>6.82</v>
          </cell>
          <cell r="J238">
            <v>177.52</v>
          </cell>
          <cell r="K238">
            <v>1009</v>
          </cell>
        </row>
        <row r="239">
          <cell r="B239" t="str">
            <v>丑纪范</v>
          </cell>
          <cell r="C239" t="str">
            <v>大气科学学院</v>
          </cell>
          <cell r="D239">
            <v>4850</v>
          </cell>
          <cell r="E239">
            <v>7295</v>
          </cell>
          <cell r="F239">
            <v>3804</v>
          </cell>
          <cell r="G239">
            <v>1238.32</v>
          </cell>
          <cell r="H239">
            <v>0</v>
          </cell>
          <cell r="I239">
            <v>17.04</v>
          </cell>
          <cell r="J239">
            <v>619.16</v>
          </cell>
          <cell r="K239">
            <v>2010</v>
          </cell>
        </row>
        <row r="240">
          <cell r="B240" t="str">
            <v>邵爱梅</v>
          </cell>
          <cell r="C240" t="str">
            <v>大气科学学院</v>
          </cell>
          <cell r="D240">
            <v>2900</v>
          </cell>
          <cell r="E240">
            <v>1957</v>
          </cell>
          <cell r="F240">
            <v>2738</v>
          </cell>
          <cell r="G240">
            <v>599.84</v>
          </cell>
          <cell r="H240">
            <v>152</v>
          </cell>
          <cell r="I240">
            <v>8.82</v>
          </cell>
          <cell r="J240">
            <v>299.92</v>
          </cell>
          <cell r="K240">
            <v>1811</v>
          </cell>
        </row>
        <row r="241">
          <cell r="B241" t="str">
            <v>左洪超</v>
          </cell>
          <cell r="C241" t="str">
            <v>大气科学学院</v>
          </cell>
          <cell r="D241">
            <v>3480</v>
          </cell>
          <cell r="E241">
            <v>3019</v>
          </cell>
          <cell r="F241">
            <v>2916</v>
          </cell>
          <cell r="G241">
            <v>743.92</v>
          </cell>
          <cell r="H241">
            <v>184</v>
          </cell>
          <cell r="I241">
            <v>11.59</v>
          </cell>
          <cell r="J241">
            <v>371.96</v>
          </cell>
          <cell r="K241">
            <v>2010</v>
          </cell>
        </row>
        <row r="242">
          <cell r="B242" t="str">
            <v>王金艳</v>
          </cell>
          <cell r="C242" t="str">
            <v>大气科学学院</v>
          </cell>
          <cell r="D242">
            <v>2420</v>
          </cell>
          <cell r="E242">
            <v>1411</v>
          </cell>
          <cell r="F242">
            <v>2417</v>
          </cell>
          <cell r="G242">
            <v>493.44</v>
          </cell>
          <cell r="H242">
            <v>132</v>
          </cell>
          <cell r="I242">
            <v>8.14</v>
          </cell>
          <cell r="J242">
            <v>246.72</v>
          </cell>
          <cell r="K242">
            <v>1513</v>
          </cell>
        </row>
        <row r="243">
          <cell r="B243" t="str">
            <v>刘玉芝</v>
          </cell>
          <cell r="C243" t="str">
            <v>大气科学学院</v>
          </cell>
          <cell r="D243">
            <v>2900</v>
          </cell>
          <cell r="E243">
            <v>1499</v>
          </cell>
          <cell r="F243">
            <v>2738</v>
          </cell>
          <cell r="G243">
            <v>563.91999999999996</v>
          </cell>
          <cell r="H243">
            <v>143</v>
          </cell>
          <cell r="I243">
            <v>8.14</v>
          </cell>
          <cell r="J243">
            <v>281.95999999999998</v>
          </cell>
          <cell r="K243">
            <v>1756</v>
          </cell>
        </row>
        <row r="244">
          <cell r="B244" t="str">
            <v>陈艳</v>
          </cell>
          <cell r="C244" t="str">
            <v>大气科学学院</v>
          </cell>
          <cell r="D244">
            <v>1710</v>
          </cell>
          <cell r="E244">
            <v>1099</v>
          </cell>
          <cell r="F244">
            <v>2136</v>
          </cell>
          <cell r="G244">
            <v>389.84</v>
          </cell>
          <cell r="H244">
            <v>112</v>
          </cell>
          <cell r="I244">
            <v>8.2200000000000006</v>
          </cell>
          <cell r="J244">
            <v>194.92</v>
          </cell>
          <cell r="K244">
            <v>1090</v>
          </cell>
        </row>
        <row r="245">
          <cell r="B245" t="str">
            <v>杨宏</v>
          </cell>
          <cell r="C245" t="str">
            <v>大气科学学院</v>
          </cell>
          <cell r="D245">
            <v>1710</v>
          </cell>
          <cell r="E245">
            <v>1099</v>
          </cell>
          <cell r="F245">
            <v>2136</v>
          </cell>
          <cell r="G245">
            <v>389.84</v>
          </cell>
          <cell r="H245">
            <v>112</v>
          </cell>
          <cell r="I245">
            <v>8.2200000000000006</v>
          </cell>
          <cell r="J245">
            <v>194.92</v>
          </cell>
          <cell r="K245">
            <v>1090</v>
          </cell>
        </row>
        <row r="246">
          <cell r="B246" t="str">
            <v>张北斗</v>
          </cell>
          <cell r="C246" t="str">
            <v>大气科学学院</v>
          </cell>
          <cell r="D246">
            <v>2210</v>
          </cell>
          <cell r="E246">
            <v>1099</v>
          </cell>
          <cell r="F246">
            <v>2352</v>
          </cell>
          <cell r="G246">
            <v>447.12</v>
          </cell>
          <cell r="H246">
            <v>123</v>
          </cell>
          <cell r="I246">
            <v>8.2200000000000006</v>
          </cell>
          <cell r="J246">
            <v>223.56</v>
          </cell>
          <cell r="K246">
            <v>1372</v>
          </cell>
        </row>
        <row r="247">
          <cell r="B247" t="str">
            <v>马玉霞</v>
          </cell>
          <cell r="C247" t="str">
            <v>大气科学学院</v>
          </cell>
          <cell r="D247">
            <v>2420</v>
          </cell>
          <cell r="E247">
            <v>1499</v>
          </cell>
          <cell r="F247">
            <v>2417</v>
          </cell>
          <cell r="G247">
            <v>499.84</v>
          </cell>
          <cell r="H247">
            <v>134</v>
          </cell>
          <cell r="I247">
            <v>8.8800000000000008</v>
          </cell>
          <cell r="J247">
            <v>249.92</v>
          </cell>
          <cell r="K247">
            <v>1523</v>
          </cell>
        </row>
        <row r="248">
          <cell r="B248" t="str">
            <v>杨毅</v>
          </cell>
          <cell r="C248" t="str">
            <v>大气科学学院</v>
          </cell>
          <cell r="D248">
            <v>2900</v>
          </cell>
          <cell r="E248">
            <v>1499</v>
          </cell>
          <cell r="F248">
            <v>2738</v>
          </cell>
          <cell r="G248">
            <v>563.91999999999996</v>
          </cell>
          <cell r="H248">
            <v>143</v>
          </cell>
          <cell r="I248">
            <v>8.8800000000000008</v>
          </cell>
          <cell r="J248">
            <v>281.95999999999998</v>
          </cell>
          <cell r="K248">
            <v>1756</v>
          </cell>
        </row>
        <row r="249">
          <cell r="B249" t="str">
            <v>王鑫</v>
          </cell>
          <cell r="C249" t="str">
            <v>大气科学学院</v>
          </cell>
          <cell r="D249">
            <v>2900</v>
          </cell>
          <cell r="E249">
            <v>1499</v>
          </cell>
          <cell r="F249">
            <v>2738</v>
          </cell>
          <cell r="G249">
            <v>563.91999999999996</v>
          </cell>
          <cell r="H249">
            <v>143</v>
          </cell>
          <cell r="I249">
            <v>10.55</v>
          </cell>
          <cell r="J249">
            <v>281.95999999999998</v>
          </cell>
          <cell r="K249">
            <v>1806</v>
          </cell>
        </row>
        <row r="250">
          <cell r="B250" t="str">
            <v>葛觐铭</v>
          </cell>
          <cell r="C250" t="str">
            <v>大气科学学院</v>
          </cell>
          <cell r="D250">
            <v>2670</v>
          </cell>
          <cell r="E250">
            <v>1171</v>
          </cell>
          <cell r="F250">
            <v>2462</v>
          </cell>
          <cell r="G250">
            <v>474.88</v>
          </cell>
          <cell r="H250">
            <v>127</v>
          </cell>
          <cell r="I250">
            <v>9.2799999999999994</v>
          </cell>
          <cell r="J250">
            <v>237.44</v>
          </cell>
          <cell r="K250">
            <v>1549</v>
          </cell>
        </row>
        <row r="251">
          <cell r="B251" t="str">
            <v>苏婧</v>
          </cell>
          <cell r="C251" t="str">
            <v>大气科学学院</v>
          </cell>
          <cell r="D251">
            <v>2210</v>
          </cell>
          <cell r="E251">
            <v>1171</v>
          </cell>
          <cell r="F251">
            <v>2352</v>
          </cell>
          <cell r="G251">
            <v>452.88</v>
          </cell>
          <cell r="H251">
            <v>124</v>
          </cell>
          <cell r="I251">
            <v>9.2799999999999994</v>
          </cell>
          <cell r="J251">
            <v>226.44</v>
          </cell>
          <cell r="K251">
            <v>1431</v>
          </cell>
        </row>
        <row r="252">
          <cell r="B252" t="str">
            <v>史晋森</v>
          </cell>
          <cell r="C252" t="str">
            <v>大气科学学院</v>
          </cell>
          <cell r="D252">
            <v>1600</v>
          </cell>
          <cell r="E252">
            <v>1027</v>
          </cell>
          <cell r="F252">
            <v>2071</v>
          </cell>
          <cell r="G252">
            <v>370.08</v>
          </cell>
          <cell r="H252">
            <v>109</v>
          </cell>
          <cell r="I252">
            <v>9.6199999999999992</v>
          </cell>
          <cell r="J252">
            <v>185.04</v>
          </cell>
          <cell r="K252">
            <v>1041</v>
          </cell>
        </row>
        <row r="253">
          <cell r="B253" t="str">
            <v>闭建荣</v>
          </cell>
          <cell r="C253" t="str">
            <v>大气科学学院</v>
          </cell>
          <cell r="D253">
            <v>1600</v>
          </cell>
          <cell r="E253">
            <v>1027</v>
          </cell>
          <cell r="F253">
            <v>2071</v>
          </cell>
          <cell r="G253">
            <v>370.08</v>
          </cell>
          <cell r="H253">
            <v>109</v>
          </cell>
          <cell r="I253">
            <v>9.6199999999999992</v>
          </cell>
          <cell r="J253">
            <v>185.04</v>
          </cell>
          <cell r="K253">
            <v>1041</v>
          </cell>
        </row>
        <row r="254">
          <cell r="B254" t="str">
            <v>陈敏</v>
          </cell>
          <cell r="C254" t="str">
            <v>大气科学学院</v>
          </cell>
          <cell r="D254">
            <v>1950</v>
          </cell>
          <cell r="E254">
            <v>1251</v>
          </cell>
          <cell r="F254">
            <v>2200</v>
          </cell>
          <cell r="G254">
            <v>425.68</v>
          </cell>
          <cell r="H254">
            <v>119</v>
          </cell>
          <cell r="I254">
            <v>10.55</v>
          </cell>
          <cell r="J254">
            <v>212.84</v>
          </cell>
          <cell r="K254">
            <v>1295</v>
          </cell>
        </row>
        <row r="255">
          <cell r="B255" t="str">
            <v>马敏劲</v>
          </cell>
          <cell r="C255" t="str">
            <v>大气科学学院</v>
          </cell>
          <cell r="D255">
            <v>2210</v>
          </cell>
          <cell r="E255">
            <v>1099</v>
          </cell>
          <cell r="F255">
            <v>2352</v>
          </cell>
          <cell r="G255">
            <v>447.12</v>
          </cell>
          <cell r="H255">
            <v>123</v>
          </cell>
          <cell r="I255">
            <v>9.2799999999999994</v>
          </cell>
          <cell r="J255">
            <v>223.56</v>
          </cell>
          <cell r="K255">
            <v>1422</v>
          </cell>
        </row>
        <row r="256">
          <cell r="B256" t="str">
            <v>敏霞</v>
          </cell>
          <cell r="C256" t="str">
            <v>大气科学学院</v>
          </cell>
          <cell r="D256">
            <v>1820</v>
          </cell>
          <cell r="E256">
            <v>955</v>
          </cell>
          <cell r="F256">
            <v>2229</v>
          </cell>
          <cell r="G256">
            <v>395.12</v>
          </cell>
          <cell r="H256">
            <v>111</v>
          </cell>
          <cell r="I256">
            <v>10.82</v>
          </cell>
          <cell r="J256">
            <v>197.56</v>
          </cell>
          <cell r="K256">
            <v>1177</v>
          </cell>
        </row>
        <row r="257">
          <cell r="B257" t="str">
            <v>王天河</v>
          </cell>
          <cell r="C257" t="str">
            <v>大气科学学院</v>
          </cell>
          <cell r="D257">
            <v>2670</v>
          </cell>
          <cell r="E257">
            <v>1171</v>
          </cell>
          <cell r="F257">
            <v>2462</v>
          </cell>
          <cell r="G257">
            <v>498.48</v>
          </cell>
          <cell r="H257">
            <v>131</v>
          </cell>
          <cell r="I257">
            <v>11.75</v>
          </cell>
          <cell r="J257">
            <v>249.24</v>
          </cell>
          <cell r="K257">
            <v>1549</v>
          </cell>
        </row>
        <row r="258">
          <cell r="B258" t="str">
            <v>季明霞</v>
          </cell>
          <cell r="C258" t="str">
            <v>大气科学学院</v>
          </cell>
          <cell r="D258">
            <v>2210</v>
          </cell>
          <cell r="E258">
            <v>1171</v>
          </cell>
          <cell r="F258">
            <v>2352</v>
          </cell>
          <cell r="G258">
            <v>395.6</v>
          </cell>
          <cell r="H258">
            <v>113</v>
          </cell>
          <cell r="I258">
            <v>11.75</v>
          </cell>
          <cell r="J258">
            <v>197.8</v>
          </cell>
          <cell r="K258">
            <v>1431</v>
          </cell>
        </row>
        <row r="259">
          <cell r="B259" t="str">
            <v>管晓丹</v>
          </cell>
          <cell r="C259" t="str">
            <v>大气科学学院</v>
          </cell>
          <cell r="D259">
            <v>2900</v>
          </cell>
          <cell r="E259">
            <v>1411</v>
          </cell>
          <cell r="F259">
            <v>2738</v>
          </cell>
          <cell r="G259">
            <v>441.36</v>
          </cell>
          <cell r="H259">
            <v>121</v>
          </cell>
          <cell r="I259">
            <v>10.48</v>
          </cell>
          <cell r="J259">
            <v>220.68</v>
          </cell>
          <cell r="K259">
            <v>1745</v>
          </cell>
        </row>
        <row r="260">
          <cell r="B260" t="str">
            <v>黄忠伟</v>
          </cell>
          <cell r="C260" t="str">
            <v>大气科学学院</v>
          </cell>
          <cell r="D260">
            <v>2210</v>
          </cell>
          <cell r="E260">
            <v>1027</v>
          </cell>
          <cell r="F260">
            <v>2352</v>
          </cell>
          <cell r="G260">
            <v>408.4</v>
          </cell>
          <cell r="H260">
            <v>114</v>
          </cell>
          <cell r="I260">
            <v>10.48</v>
          </cell>
          <cell r="J260">
            <v>204.2</v>
          </cell>
          <cell r="K260">
            <v>1414</v>
          </cell>
        </row>
        <row r="261">
          <cell r="B261" t="str">
            <v>李积明</v>
          </cell>
          <cell r="C261" t="str">
            <v>大气科学学院</v>
          </cell>
          <cell r="D261">
            <v>2210</v>
          </cell>
          <cell r="E261">
            <v>1027</v>
          </cell>
          <cell r="F261">
            <v>2352</v>
          </cell>
          <cell r="G261">
            <v>441.36</v>
          </cell>
          <cell r="H261">
            <v>121</v>
          </cell>
          <cell r="I261">
            <v>10.48</v>
          </cell>
          <cell r="J261">
            <v>220.68</v>
          </cell>
          <cell r="K261">
            <v>1414</v>
          </cell>
        </row>
        <row r="262">
          <cell r="B262" t="str">
            <v>王鹏波</v>
          </cell>
          <cell r="C262" t="str">
            <v>大气科学学院</v>
          </cell>
          <cell r="D262">
            <v>1600</v>
          </cell>
          <cell r="E262">
            <v>955</v>
          </cell>
          <cell r="F262">
            <v>2071</v>
          </cell>
          <cell r="G262">
            <v>364.88</v>
          </cell>
          <cell r="H262">
            <v>108</v>
          </cell>
          <cell r="I262">
            <v>11.32</v>
          </cell>
          <cell r="J262">
            <v>182.44</v>
          </cell>
          <cell r="K262">
            <v>1032</v>
          </cell>
        </row>
        <row r="263">
          <cell r="B263" t="str">
            <v>李艳</v>
          </cell>
          <cell r="C263" t="str">
            <v>大气科学学院</v>
          </cell>
          <cell r="D263">
            <v>2210</v>
          </cell>
          <cell r="E263">
            <v>1099</v>
          </cell>
          <cell r="F263">
            <v>2352</v>
          </cell>
          <cell r="G263">
            <v>447.12</v>
          </cell>
          <cell r="H263">
            <v>123</v>
          </cell>
          <cell r="I263">
            <v>12.25</v>
          </cell>
          <cell r="J263">
            <v>223.56</v>
          </cell>
          <cell r="K263">
            <v>1422</v>
          </cell>
        </row>
        <row r="264">
          <cell r="B264" t="str">
            <v>曹贤洁</v>
          </cell>
          <cell r="C264" t="str">
            <v>大气科学学院</v>
          </cell>
          <cell r="D264">
            <v>2210</v>
          </cell>
          <cell r="E264">
            <v>1099</v>
          </cell>
          <cell r="F264">
            <v>2352</v>
          </cell>
          <cell r="G264">
            <v>447.12</v>
          </cell>
          <cell r="H264">
            <v>123</v>
          </cell>
          <cell r="I264">
            <v>12.25</v>
          </cell>
          <cell r="J264">
            <v>223.56</v>
          </cell>
          <cell r="K264">
            <v>1422</v>
          </cell>
        </row>
        <row r="265">
          <cell r="B265" t="str">
            <v>王国印</v>
          </cell>
          <cell r="C265" t="str">
            <v>大气科学学院</v>
          </cell>
          <cell r="D265">
            <v>1950</v>
          </cell>
          <cell r="E265">
            <v>955</v>
          </cell>
          <cell r="F265">
            <v>2200</v>
          </cell>
          <cell r="G265">
            <v>378.88</v>
          </cell>
          <cell r="H265">
            <v>109</v>
          </cell>
          <cell r="I265">
            <v>10.98</v>
          </cell>
          <cell r="J265">
            <v>189.44</v>
          </cell>
          <cell r="K265">
            <v>1260</v>
          </cell>
        </row>
        <row r="266">
          <cell r="B266" t="str">
            <v>陈斌</v>
          </cell>
          <cell r="C266" t="str">
            <v>大气科学学院</v>
          </cell>
          <cell r="D266">
            <v>2210</v>
          </cell>
          <cell r="E266">
            <v>1027</v>
          </cell>
          <cell r="F266">
            <v>2352</v>
          </cell>
          <cell r="G266">
            <v>408.4</v>
          </cell>
          <cell r="H266">
            <v>114</v>
          </cell>
          <cell r="I266">
            <v>10.98</v>
          </cell>
          <cell r="J266">
            <v>204.2</v>
          </cell>
          <cell r="K266">
            <v>1414</v>
          </cell>
        </row>
        <row r="267">
          <cell r="B267" t="str">
            <v>魏林波</v>
          </cell>
          <cell r="C267" t="str">
            <v>大气科学学院</v>
          </cell>
          <cell r="D267">
            <v>1950</v>
          </cell>
          <cell r="E267">
            <v>955</v>
          </cell>
          <cell r="F267">
            <v>2200</v>
          </cell>
          <cell r="G267">
            <v>378.88</v>
          </cell>
          <cell r="H267">
            <v>109</v>
          </cell>
          <cell r="I267">
            <v>10.98</v>
          </cell>
          <cell r="J267">
            <v>189.44</v>
          </cell>
          <cell r="K267">
            <v>1260</v>
          </cell>
        </row>
        <row r="268">
          <cell r="B268" t="str">
            <v>程一帆</v>
          </cell>
          <cell r="C268" t="str">
            <v>大气科学学院</v>
          </cell>
          <cell r="D268">
            <v>1950</v>
          </cell>
          <cell r="E268">
            <v>1027</v>
          </cell>
          <cell r="F268">
            <v>2200</v>
          </cell>
          <cell r="G268">
            <v>408.4</v>
          </cell>
          <cell r="H268">
            <v>114</v>
          </cell>
          <cell r="I268">
            <v>12.25</v>
          </cell>
          <cell r="J268">
            <v>204.2</v>
          </cell>
          <cell r="K268">
            <v>1138</v>
          </cell>
        </row>
        <row r="269">
          <cell r="B269" t="str">
            <v>陈思宇</v>
          </cell>
          <cell r="C269" t="str">
            <v>大气科学学院</v>
          </cell>
          <cell r="D269">
            <v>1600</v>
          </cell>
          <cell r="E269">
            <v>890</v>
          </cell>
          <cell r="F269">
            <v>2071</v>
          </cell>
          <cell r="G269">
            <v>359.68</v>
          </cell>
          <cell r="H269">
            <v>106</v>
          </cell>
          <cell r="I269">
            <v>11.36</v>
          </cell>
          <cell r="J269">
            <v>179.84</v>
          </cell>
          <cell r="K269">
            <v>1174</v>
          </cell>
        </row>
        <row r="270">
          <cell r="B270" t="str">
            <v>阎虹如</v>
          </cell>
          <cell r="C270" t="str">
            <v>大气科学学院</v>
          </cell>
          <cell r="D270">
            <v>1710</v>
          </cell>
          <cell r="E270">
            <v>890</v>
          </cell>
          <cell r="F270">
            <v>2136</v>
          </cell>
          <cell r="G270">
            <v>359.68</v>
          </cell>
          <cell r="H270">
            <v>106</v>
          </cell>
          <cell r="I270">
            <v>12.18</v>
          </cell>
          <cell r="J270">
            <v>179.84</v>
          </cell>
          <cell r="K270">
            <v>1205</v>
          </cell>
        </row>
        <row r="271">
          <cell r="B271" t="str">
            <v>李旭</v>
          </cell>
          <cell r="C271" t="str">
            <v>大气科学学院</v>
          </cell>
          <cell r="D271">
            <v>1950</v>
          </cell>
          <cell r="E271">
            <v>955</v>
          </cell>
          <cell r="F271">
            <v>2200</v>
          </cell>
          <cell r="G271">
            <v>403.2</v>
          </cell>
          <cell r="H271">
            <v>113</v>
          </cell>
          <cell r="I271">
            <v>13.5</v>
          </cell>
          <cell r="J271">
            <v>201.6</v>
          </cell>
          <cell r="K271">
            <v>1130</v>
          </cell>
        </row>
        <row r="272">
          <cell r="B272" t="str">
            <v>田红瑛</v>
          </cell>
          <cell r="C272" t="str">
            <v>大气科学学院</v>
          </cell>
          <cell r="D272">
            <v>1710</v>
          </cell>
          <cell r="E272">
            <v>890</v>
          </cell>
          <cell r="F272">
            <v>2136</v>
          </cell>
          <cell r="G272">
            <v>373.68</v>
          </cell>
          <cell r="H272">
            <v>108</v>
          </cell>
          <cell r="I272">
            <v>15.17</v>
          </cell>
          <cell r="J272">
            <v>186.84</v>
          </cell>
          <cell r="K272">
            <v>1205</v>
          </cell>
        </row>
        <row r="273">
          <cell r="B273" t="str">
            <v>曹天府</v>
          </cell>
          <cell r="C273" t="str">
            <v>大气科学学院</v>
          </cell>
          <cell r="D273">
            <v>1490</v>
          </cell>
          <cell r="E273">
            <v>709</v>
          </cell>
          <cell r="F273">
            <v>1930</v>
          </cell>
          <cell r="G273">
            <v>326.16000000000003</v>
          </cell>
          <cell r="H273">
            <v>101</v>
          </cell>
          <cell r="I273">
            <v>14.14</v>
          </cell>
          <cell r="J273">
            <v>163.08000000000001</v>
          </cell>
          <cell r="K273">
            <v>886</v>
          </cell>
        </row>
        <row r="274">
          <cell r="B274" t="str">
            <v>陈伯龙</v>
          </cell>
          <cell r="C274" t="str">
            <v>大气科学学院</v>
          </cell>
          <cell r="D274">
            <v>1600</v>
          </cell>
          <cell r="E274">
            <v>890</v>
          </cell>
          <cell r="F274">
            <v>2071</v>
          </cell>
          <cell r="G274">
            <v>359.68</v>
          </cell>
          <cell r="H274">
            <v>106</v>
          </cell>
          <cell r="I274">
            <v>15.17</v>
          </cell>
          <cell r="J274">
            <v>179.84</v>
          </cell>
          <cell r="K274">
            <v>1024</v>
          </cell>
        </row>
        <row r="275">
          <cell r="B275" t="str">
            <v>季飞</v>
          </cell>
          <cell r="C275" t="str">
            <v>大气科学学院</v>
          </cell>
          <cell r="D275">
            <v>1600</v>
          </cell>
          <cell r="E275">
            <v>825</v>
          </cell>
          <cell r="F275">
            <v>2071</v>
          </cell>
          <cell r="G275">
            <v>355.04</v>
          </cell>
          <cell r="H275">
            <v>105</v>
          </cell>
          <cell r="I275">
            <v>13.8</v>
          </cell>
          <cell r="J275">
            <v>177.52</v>
          </cell>
          <cell r="K275">
            <v>1166</v>
          </cell>
        </row>
        <row r="276">
          <cell r="B276" t="str">
            <v>雒佳丽</v>
          </cell>
          <cell r="C276" t="str">
            <v>大气科学学院</v>
          </cell>
          <cell r="D276">
            <v>1600</v>
          </cell>
          <cell r="E276">
            <v>825</v>
          </cell>
          <cell r="F276">
            <v>2071</v>
          </cell>
          <cell r="G276">
            <v>355.04</v>
          </cell>
          <cell r="H276">
            <v>105</v>
          </cell>
          <cell r="I276">
            <v>13.81</v>
          </cell>
          <cell r="J276">
            <v>177.52</v>
          </cell>
          <cell r="K276">
            <v>1166</v>
          </cell>
        </row>
        <row r="277">
          <cell r="B277" t="str">
            <v>周天</v>
          </cell>
          <cell r="C277" t="str">
            <v>大气科学学院</v>
          </cell>
          <cell r="D277">
            <v>1600</v>
          </cell>
          <cell r="E277">
            <v>825</v>
          </cell>
          <cell r="F277">
            <v>2071</v>
          </cell>
          <cell r="G277">
            <v>355.04</v>
          </cell>
          <cell r="H277">
            <v>105</v>
          </cell>
          <cell r="I277">
            <v>15.39</v>
          </cell>
          <cell r="J277">
            <v>177.52</v>
          </cell>
          <cell r="K277">
            <v>1166</v>
          </cell>
        </row>
        <row r="278">
          <cell r="B278" t="str">
            <v>史万峰</v>
          </cell>
          <cell r="C278" t="str">
            <v>大气科学学院</v>
          </cell>
          <cell r="D278">
            <v>1490</v>
          </cell>
          <cell r="E278">
            <v>472</v>
          </cell>
          <cell r="F278">
            <v>1930</v>
          </cell>
          <cell r="G278">
            <v>308.48</v>
          </cell>
          <cell r="H278">
            <v>97</v>
          </cell>
          <cell r="I278">
            <v>14.02</v>
          </cell>
          <cell r="J278">
            <v>154.24</v>
          </cell>
          <cell r="K278">
            <v>858</v>
          </cell>
        </row>
        <row r="279">
          <cell r="B279" t="str">
            <v>侯海坤</v>
          </cell>
          <cell r="C279" t="str">
            <v>大气科学学院</v>
          </cell>
          <cell r="D279">
            <v>1490</v>
          </cell>
          <cell r="E279">
            <v>657</v>
          </cell>
          <cell r="F279">
            <v>1930</v>
          </cell>
          <cell r="G279">
            <v>322</v>
          </cell>
          <cell r="H279">
            <v>100</v>
          </cell>
          <cell r="I279">
            <v>14.36</v>
          </cell>
          <cell r="J279">
            <v>161</v>
          </cell>
          <cell r="K279">
            <v>880</v>
          </cell>
        </row>
        <row r="280">
          <cell r="B280" t="str">
            <v>梁捷宁</v>
          </cell>
          <cell r="C280" t="str">
            <v>大气科学学院</v>
          </cell>
          <cell r="D280">
            <v>1600</v>
          </cell>
          <cell r="E280">
            <v>825</v>
          </cell>
          <cell r="F280">
            <v>2071</v>
          </cell>
          <cell r="G280">
            <v>355.04</v>
          </cell>
          <cell r="H280">
            <v>105</v>
          </cell>
          <cell r="I280">
            <v>15.39</v>
          </cell>
          <cell r="J280">
            <v>177.52</v>
          </cell>
          <cell r="K280">
            <v>1166</v>
          </cell>
        </row>
        <row r="281">
          <cell r="B281" t="str">
            <v>高洁</v>
          </cell>
          <cell r="C281" t="str">
            <v>大气科学学院</v>
          </cell>
          <cell r="D281">
            <v>1600</v>
          </cell>
          <cell r="E281">
            <v>657</v>
          </cell>
          <cell r="F281">
            <v>2071</v>
          </cell>
          <cell r="G281">
            <v>322</v>
          </cell>
          <cell r="H281">
            <v>100</v>
          </cell>
          <cell r="I281">
            <v>14.36</v>
          </cell>
          <cell r="J281">
            <v>161</v>
          </cell>
          <cell r="K281">
            <v>996</v>
          </cell>
        </row>
        <row r="282">
          <cell r="B282" t="str">
            <v>吴学珂</v>
          </cell>
          <cell r="C282" t="str">
            <v>大气科学学院</v>
          </cell>
          <cell r="D282">
            <v>1600</v>
          </cell>
          <cell r="E282">
            <v>825</v>
          </cell>
          <cell r="F282">
            <v>2071</v>
          </cell>
          <cell r="G282">
            <v>355.04</v>
          </cell>
          <cell r="H282">
            <v>105</v>
          </cell>
          <cell r="I282">
            <v>15.39</v>
          </cell>
          <cell r="J282">
            <v>177.52</v>
          </cell>
          <cell r="K282">
            <v>1166</v>
          </cell>
        </row>
        <row r="283">
          <cell r="B283" t="str">
            <v>尹杭</v>
          </cell>
          <cell r="C283" t="str">
            <v>大气科学学院</v>
          </cell>
          <cell r="D283">
            <v>1490</v>
          </cell>
          <cell r="E283">
            <v>436</v>
          </cell>
          <cell r="F283">
            <v>1930</v>
          </cell>
          <cell r="G283">
            <v>305.60000000000002</v>
          </cell>
          <cell r="H283">
            <v>96</v>
          </cell>
          <cell r="I283">
            <v>19.54</v>
          </cell>
          <cell r="J283">
            <v>152.80000000000001</v>
          </cell>
          <cell r="K283">
            <v>853</v>
          </cell>
        </row>
        <row r="284">
          <cell r="B284" t="str">
            <v>何永利</v>
          </cell>
          <cell r="C284" t="str">
            <v>大气科学学院</v>
          </cell>
          <cell r="D284">
            <v>1600</v>
          </cell>
          <cell r="E284">
            <v>709</v>
          </cell>
          <cell r="F284">
            <v>2071</v>
          </cell>
          <cell r="G284">
            <v>303.12</v>
          </cell>
          <cell r="H284">
            <v>95</v>
          </cell>
          <cell r="I284">
            <v>19.54</v>
          </cell>
          <cell r="J284">
            <v>151.56</v>
          </cell>
          <cell r="K284">
            <v>585</v>
          </cell>
        </row>
        <row r="285">
          <cell r="B285" t="str">
            <v>张健恺</v>
          </cell>
          <cell r="C285" t="str">
            <v>大气科学学院</v>
          </cell>
          <cell r="D285">
            <v>1600</v>
          </cell>
          <cell r="E285">
            <v>709</v>
          </cell>
          <cell r="F285">
            <v>2071</v>
          </cell>
          <cell r="G285">
            <v>346.24</v>
          </cell>
          <cell r="H285">
            <v>74</v>
          </cell>
          <cell r="I285">
            <v>22.96</v>
          </cell>
          <cell r="J285">
            <v>173.12</v>
          </cell>
          <cell r="K285">
            <v>1146</v>
          </cell>
        </row>
        <row r="286">
          <cell r="B286" t="str">
            <v>王玉侠</v>
          </cell>
          <cell r="C286" t="str">
            <v>大气科学学院</v>
          </cell>
          <cell r="D286">
            <v>1490</v>
          </cell>
          <cell r="E286">
            <v>559</v>
          </cell>
          <cell r="F286">
            <v>1930</v>
          </cell>
          <cell r="G286">
            <v>314.64</v>
          </cell>
          <cell r="H286">
            <v>69</v>
          </cell>
          <cell r="I286">
            <v>20.38</v>
          </cell>
          <cell r="J286">
            <v>157.32</v>
          </cell>
          <cell r="K286">
            <v>863</v>
          </cell>
        </row>
        <row r="287">
          <cell r="B287" t="str">
            <v>李裴蓓</v>
          </cell>
          <cell r="C287" t="str">
            <v>大气科学学院</v>
          </cell>
          <cell r="D287">
            <v>1490</v>
          </cell>
          <cell r="E287">
            <v>400</v>
          </cell>
          <cell r="F287">
            <v>1930</v>
          </cell>
          <cell r="G287">
            <v>303.12</v>
          </cell>
          <cell r="H287">
            <v>66</v>
          </cell>
          <cell r="I287">
            <v>19.760000000000002</v>
          </cell>
          <cell r="J287">
            <v>151.56</v>
          </cell>
          <cell r="K287">
            <v>845</v>
          </cell>
        </row>
        <row r="288">
          <cell r="B288" t="str">
            <v>张飞民</v>
          </cell>
          <cell r="C288" t="str">
            <v>大气科学学院</v>
          </cell>
          <cell r="D288">
            <v>1600</v>
          </cell>
          <cell r="E288">
            <v>657</v>
          </cell>
          <cell r="F288">
            <v>2071</v>
          </cell>
          <cell r="G288">
            <v>346.24</v>
          </cell>
          <cell r="H288">
            <v>74</v>
          </cell>
          <cell r="I288">
            <v>23.6</v>
          </cell>
          <cell r="J288">
            <v>173.12</v>
          </cell>
          <cell r="K288">
            <v>1146</v>
          </cell>
        </row>
        <row r="289">
          <cell r="B289" t="str">
            <v>沙新宇</v>
          </cell>
          <cell r="C289" t="str">
            <v>大气科学学院</v>
          </cell>
          <cell r="D289">
            <v>1490</v>
          </cell>
          <cell r="E289">
            <v>369</v>
          </cell>
          <cell r="F289">
            <v>1930</v>
          </cell>
          <cell r="G289">
            <v>303.12</v>
          </cell>
          <cell r="H289">
            <v>66</v>
          </cell>
          <cell r="I289">
            <v>20.63</v>
          </cell>
          <cell r="J289">
            <v>151.56</v>
          </cell>
          <cell r="K289">
            <v>845</v>
          </cell>
        </row>
        <row r="290">
          <cell r="B290" t="str">
            <v>王澄海</v>
          </cell>
          <cell r="C290" t="str">
            <v>大气科学学院</v>
          </cell>
          <cell r="D290">
            <v>3850</v>
          </cell>
          <cell r="E290">
            <v>3251</v>
          </cell>
          <cell r="F290">
            <v>3068</v>
          </cell>
          <cell r="G290">
            <v>762.48</v>
          </cell>
          <cell r="H290">
            <v>189</v>
          </cell>
          <cell r="I290">
            <v>4.79</v>
          </cell>
          <cell r="J290">
            <v>381.24</v>
          </cell>
          <cell r="K290">
            <v>2010</v>
          </cell>
        </row>
        <row r="291">
          <cell r="B291" t="str">
            <v>胡淑娟</v>
          </cell>
          <cell r="C291" t="str">
            <v>大气科学学院</v>
          </cell>
          <cell r="D291">
            <v>2900</v>
          </cell>
          <cell r="E291">
            <v>1499</v>
          </cell>
          <cell r="F291">
            <v>2738</v>
          </cell>
          <cell r="G291">
            <v>499.84</v>
          </cell>
          <cell r="H291">
            <v>134</v>
          </cell>
          <cell r="I291">
            <v>4.59</v>
          </cell>
          <cell r="J291">
            <v>249.92</v>
          </cell>
          <cell r="K291">
            <v>1756</v>
          </cell>
        </row>
        <row r="292">
          <cell r="B292" t="str">
            <v>王颖</v>
          </cell>
          <cell r="C292" t="str">
            <v>大气科学学院</v>
          </cell>
          <cell r="D292">
            <v>2420</v>
          </cell>
          <cell r="E292">
            <v>1587</v>
          </cell>
          <cell r="F292">
            <v>2417</v>
          </cell>
          <cell r="G292">
            <v>506.88</v>
          </cell>
          <cell r="H292">
            <v>135</v>
          </cell>
          <cell r="I292">
            <v>7.34</v>
          </cell>
          <cell r="J292">
            <v>253.44</v>
          </cell>
          <cell r="K292">
            <v>1534</v>
          </cell>
        </row>
        <row r="293">
          <cell r="B293" t="str">
            <v>袁铁</v>
          </cell>
          <cell r="C293" t="str">
            <v>大气科学学院</v>
          </cell>
          <cell r="D293">
            <v>2670</v>
          </cell>
          <cell r="E293">
            <v>1499</v>
          </cell>
          <cell r="F293">
            <v>2462</v>
          </cell>
          <cell r="G293">
            <v>499.84</v>
          </cell>
          <cell r="H293">
            <v>134</v>
          </cell>
          <cell r="I293">
            <v>4.59</v>
          </cell>
          <cell r="J293">
            <v>249.92</v>
          </cell>
          <cell r="K293">
            <v>1589</v>
          </cell>
        </row>
        <row r="294">
          <cell r="B294" t="str">
            <v>张镭</v>
          </cell>
          <cell r="C294" t="str">
            <v>大气科学学院</v>
          </cell>
          <cell r="D294">
            <v>3480</v>
          </cell>
          <cell r="E294">
            <v>3611</v>
          </cell>
          <cell r="F294">
            <v>2916</v>
          </cell>
          <cell r="G294">
            <v>790.32</v>
          </cell>
          <cell r="H294">
            <v>196</v>
          </cell>
          <cell r="I294">
            <v>6.42</v>
          </cell>
          <cell r="J294">
            <v>395.16</v>
          </cell>
          <cell r="K294">
            <v>2010</v>
          </cell>
        </row>
        <row r="295">
          <cell r="B295" t="str">
            <v>张武</v>
          </cell>
          <cell r="C295" t="str">
            <v>大气科学学院</v>
          </cell>
          <cell r="D295">
            <v>2900</v>
          </cell>
          <cell r="E295">
            <v>3019</v>
          </cell>
          <cell r="F295">
            <v>2738</v>
          </cell>
          <cell r="G295">
            <v>683.28</v>
          </cell>
          <cell r="H295">
            <v>173</v>
          </cell>
          <cell r="I295">
            <v>6.42</v>
          </cell>
          <cell r="J295">
            <v>341.64</v>
          </cell>
          <cell r="K295">
            <v>1939</v>
          </cell>
        </row>
        <row r="296">
          <cell r="B296" t="str">
            <v>奚晓霞</v>
          </cell>
          <cell r="C296" t="str">
            <v>大气科学学院</v>
          </cell>
          <cell r="D296">
            <v>2670</v>
          </cell>
          <cell r="E296">
            <v>3019</v>
          </cell>
          <cell r="F296">
            <v>2462</v>
          </cell>
          <cell r="G296">
            <v>642.79999999999995</v>
          </cell>
          <cell r="H296">
            <v>167</v>
          </cell>
          <cell r="I296">
            <v>6.18</v>
          </cell>
          <cell r="J296">
            <v>321.39999999999998</v>
          </cell>
          <cell r="K296">
            <v>1771</v>
          </cell>
        </row>
        <row r="297">
          <cell r="B297" t="str">
            <v>张文煜</v>
          </cell>
          <cell r="C297" t="str">
            <v>大气科学学院</v>
          </cell>
          <cell r="D297">
            <v>3480</v>
          </cell>
          <cell r="E297">
            <v>3019</v>
          </cell>
          <cell r="F297">
            <v>2916</v>
          </cell>
          <cell r="G297">
            <v>743.92</v>
          </cell>
          <cell r="H297">
            <v>184</v>
          </cell>
          <cell r="I297">
            <v>6.42</v>
          </cell>
          <cell r="J297">
            <v>371.96</v>
          </cell>
          <cell r="K297">
            <v>2010</v>
          </cell>
        </row>
        <row r="298">
          <cell r="B298" t="str">
            <v>李建红</v>
          </cell>
          <cell r="C298" t="str">
            <v>大气科学学院</v>
          </cell>
          <cell r="D298">
            <v>1720</v>
          </cell>
          <cell r="E298">
            <v>1384</v>
          </cell>
          <cell r="F298">
            <v>2082</v>
          </cell>
          <cell r="G298">
            <v>409.68</v>
          </cell>
          <cell r="H298">
            <v>118</v>
          </cell>
          <cell r="I298">
            <v>4.53</v>
          </cell>
          <cell r="J298">
            <v>204.84</v>
          </cell>
          <cell r="K298">
            <v>1019</v>
          </cell>
        </row>
        <row r="299">
          <cell r="B299" t="str">
            <v>张述文</v>
          </cell>
          <cell r="C299" t="str">
            <v>大气科学学院</v>
          </cell>
          <cell r="D299">
            <v>3480</v>
          </cell>
          <cell r="E299">
            <v>2469</v>
          </cell>
          <cell r="F299">
            <v>2916</v>
          </cell>
          <cell r="G299">
            <v>700.72</v>
          </cell>
          <cell r="H299">
            <v>173</v>
          </cell>
          <cell r="I299">
            <v>5.89</v>
          </cell>
          <cell r="J299">
            <v>350.36</v>
          </cell>
          <cell r="K299">
            <v>2010</v>
          </cell>
        </row>
        <row r="300">
          <cell r="B300" t="str">
            <v>潘峰</v>
          </cell>
          <cell r="C300" t="str">
            <v>大气科学学院</v>
          </cell>
          <cell r="D300">
            <v>2900</v>
          </cell>
          <cell r="E300">
            <v>2054</v>
          </cell>
          <cell r="F300">
            <v>2738</v>
          </cell>
          <cell r="G300">
            <v>607.6</v>
          </cell>
          <cell r="H300">
            <v>154</v>
          </cell>
          <cell r="I300">
            <v>5.4</v>
          </cell>
          <cell r="J300">
            <v>303.8</v>
          </cell>
          <cell r="K300">
            <v>1822</v>
          </cell>
        </row>
        <row r="301">
          <cell r="B301" t="str">
            <v>李哥青</v>
          </cell>
          <cell r="C301" t="str">
            <v>大气科学学院</v>
          </cell>
          <cell r="D301">
            <v>1950</v>
          </cell>
          <cell r="E301">
            <v>1957</v>
          </cell>
          <cell r="F301">
            <v>2200</v>
          </cell>
          <cell r="G301">
            <v>480.8</v>
          </cell>
          <cell r="H301">
            <v>132</v>
          </cell>
          <cell r="I301">
            <v>5.4</v>
          </cell>
          <cell r="J301">
            <v>240.4</v>
          </cell>
          <cell r="K301">
            <v>1379</v>
          </cell>
        </row>
        <row r="302">
          <cell r="B302" t="str">
            <v>田文寿</v>
          </cell>
          <cell r="C302" t="str">
            <v>大气科学学院</v>
          </cell>
          <cell r="D302">
            <v>3850</v>
          </cell>
          <cell r="E302">
            <v>2575</v>
          </cell>
          <cell r="F302">
            <v>3068</v>
          </cell>
          <cell r="G302">
            <v>750.96</v>
          </cell>
          <cell r="H302">
            <v>181</v>
          </cell>
          <cell r="I302">
            <v>8.1199999999999992</v>
          </cell>
          <cell r="J302">
            <v>375.48</v>
          </cell>
          <cell r="K302">
            <v>2010</v>
          </cell>
        </row>
        <row r="303">
          <cell r="B303" t="str">
            <v>尚可政</v>
          </cell>
          <cell r="C303" t="str">
            <v>大气科学学院</v>
          </cell>
          <cell r="D303">
            <v>2900</v>
          </cell>
          <cell r="E303">
            <v>3019</v>
          </cell>
          <cell r="F303">
            <v>2738</v>
          </cell>
          <cell r="G303">
            <v>642.79999999999995</v>
          </cell>
          <cell r="H303">
            <v>167</v>
          </cell>
          <cell r="I303">
            <v>6.43</v>
          </cell>
          <cell r="J303">
            <v>321.39999999999998</v>
          </cell>
          <cell r="K303">
            <v>1889</v>
          </cell>
        </row>
        <row r="304">
          <cell r="B304" t="str">
            <v>毛国梁</v>
          </cell>
          <cell r="C304" t="str">
            <v>大气科学学院</v>
          </cell>
          <cell r="D304">
            <v>2070</v>
          </cell>
          <cell r="E304">
            <v>1763</v>
          </cell>
          <cell r="F304">
            <v>2366</v>
          </cell>
          <cell r="G304">
            <v>488.88</v>
          </cell>
          <cell r="H304">
            <v>133</v>
          </cell>
          <cell r="I304">
            <v>4.7699999999999996</v>
          </cell>
          <cell r="J304">
            <v>244.44</v>
          </cell>
          <cell r="K304">
            <v>1436</v>
          </cell>
        </row>
        <row r="305">
          <cell r="B305" t="str">
            <v>陈强</v>
          </cell>
          <cell r="C305" t="str">
            <v>大气科学学院</v>
          </cell>
          <cell r="D305">
            <v>2900</v>
          </cell>
          <cell r="E305">
            <v>1860</v>
          </cell>
          <cell r="F305">
            <v>2738</v>
          </cell>
          <cell r="G305">
            <v>592.08000000000004</v>
          </cell>
          <cell r="H305">
            <v>150</v>
          </cell>
          <cell r="I305">
            <v>5.42</v>
          </cell>
          <cell r="J305">
            <v>296.04000000000002</v>
          </cell>
          <cell r="K305">
            <v>1799</v>
          </cell>
        </row>
        <row r="306">
          <cell r="B306" t="str">
            <v>黄倩</v>
          </cell>
          <cell r="C306" t="str">
            <v>大气科学学院</v>
          </cell>
          <cell r="D306">
            <v>2420</v>
          </cell>
          <cell r="E306">
            <v>1499</v>
          </cell>
          <cell r="F306">
            <v>2417</v>
          </cell>
          <cell r="G306">
            <v>499.84</v>
          </cell>
          <cell r="H306">
            <v>134</v>
          </cell>
          <cell r="I306">
            <v>6.82</v>
          </cell>
          <cell r="J306">
            <v>249.92</v>
          </cell>
          <cell r="K306">
            <v>1523</v>
          </cell>
        </row>
        <row r="307">
          <cell r="B307" t="str">
            <v>隆霄</v>
          </cell>
          <cell r="C307" t="str">
            <v>大气科学学院</v>
          </cell>
          <cell r="D307">
            <v>2210</v>
          </cell>
          <cell r="E307">
            <v>1587</v>
          </cell>
          <cell r="F307">
            <v>2352</v>
          </cell>
          <cell r="G307">
            <v>484.88</v>
          </cell>
          <cell r="H307">
            <v>132</v>
          </cell>
          <cell r="I307">
            <v>4.74</v>
          </cell>
          <cell r="J307">
            <v>242.44</v>
          </cell>
          <cell r="K307">
            <v>1481</v>
          </cell>
        </row>
        <row r="308">
          <cell r="B308" t="str">
            <v>吕艳丽</v>
          </cell>
          <cell r="C308" t="str">
            <v>大学科技园管理办公室</v>
          </cell>
          <cell r="D308">
            <v>1820</v>
          </cell>
          <cell r="E308">
            <v>955</v>
          </cell>
          <cell r="F308">
            <v>2229</v>
          </cell>
          <cell r="G308">
            <v>395.12</v>
          </cell>
          <cell r="H308">
            <v>111</v>
          </cell>
          <cell r="I308">
            <v>6.3</v>
          </cell>
          <cell r="J308">
            <v>197.56</v>
          </cell>
          <cell r="K308">
            <v>1177</v>
          </cell>
        </row>
        <row r="309">
          <cell r="B309" t="str">
            <v>牛景海</v>
          </cell>
          <cell r="C309" t="str">
            <v>大学科技园管理办公室</v>
          </cell>
          <cell r="D309">
            <v>2390</v>
          </cell>
          <cell r="E309">
            <v>3135</v>
          </cell>
          <cell r="F309">
            <v>2523</v>
          </cell>
          <cell r="G309">
            <v>634.55999999999995</v>
          </cell>
          <cell r="H309">
            <v>165</v>
          </cell>
          <cell r="I309">
            <v>5.87</v>
          </cell>
          <cell r="J309">
            <v>317.27999999999997</v>
          </cell>
          <cell r="K309">
            <v>1859</v>
          </cell>
        </row>
        <row r="310">
          <cell r="B310" t="str">
            <v>党纪舟</v>
          </cell>
          <cell r="C310" t="str">
            <v>大学科技园管理办公室</v>
          </cell>
          <cell r="D310">
            <v>2070</v>
          </cell>
          <cell r="E310">
            <v>2787</v>
          </cell>
          <cell r="F310">
            <v>2366</v>
          </cell>
          <cell r="G310">
            <v>569.36</v>
          </cell>
          <cell r="H310">
            <v>153</v>
          </cell>
          <cell r="I310">
            <v>5.54</v>
          </cell>
          <cell r="J310">
            <v>284.68</v>
          </cell>
          <cell r="K310">
            <v>1560</v>
          </cell>
        </row>
        <row r="311">
          <cell r="B311" t="str">
            <v>常蓬彬</v>
          </cell>
          <cell r="C311" t="str">
            <v>大学科技园管理办公室</v>
          </cell>
          <cell r="D311">
            <v>1600</v>
          </cell>
          <cell r="E311">
            <v>2681</v>
          </cell>
          <cell r="F311">
            <v>2071</v>
          </cell>
          <cell r="G311">
            <v>499.68</v>
          </cell>
          <cell r="H311">
            <v>142</v>
          </cell>
          <cell r="I311">
            <v>5.43</v>
          </cell>
          <cell r="J311">
            <v>249.84</v>
          </cell>
          <cell r="K311">
            <v>1240</v>
          </cell>
        </row>
        <row r="312">
          <cell r="B312" t="str">
            <v>聂烨</v>
          </cell>
          <cell r="C312" t="str">
            <v>大学科技园管理办公室</v>
          </cell>
          <cell r="D312">
            <v>2070</v>
          </cell>
          <cell r="E312">
            <v>2469</v>
          </cell>
          <cell r="F312">
            <v>2366</v>
          </cell>
          <cell r="G312">
            <v>543.91999999999996</v>
          </cell>
          <cell r="H312">
            <v>147</v>
          </cell>
          <cell r="I312">
            <v>5.4</v>
          </cell>
          <cell r="J312">
            <v>271.95999999999998</v>
          </cell>
          <cell r="K312">
            <v>1521</v>
          </cell>
        </row>
        <row r="313">
          <cell r="B313" t="str">
            <v>张云帆</v>
          </cell>
          <cell r="C313" t="str">
            <v>大学科技园管理办公室</v>
          </cell>
          <cell r="D313">
            <v>1820</v>
          </cell>
          <cell r="E313">
            <v>1860</v>
          </cell>
          <cell r="F313">
            <v>2229</v>
          </cell>
          <cell r="G313">
            <v>464.96</v>
          </cell>
          <cell r="H313">
            <v>129</v>
          </cell>
          <cell r="I313">
            <v>4.93</v>
          </cell>
          <cell r="J313">
            <v>232.48</v>
          </cell>
          <cell r="K313">
            <v>1286</v>
          </cell>
        </row>
        <row r="314">
          <cell r="B314" t="str">
            <v>李金标</v>
          </cell>
          <cell r="C314" t="str">
            <v>大学科技园管理办公室</v>
          </cell>
          <cell r="D314">
            <v>1820</v>
          </cell>
          <cell r="E314">
            <v>1587</v>
          </cell>
          <cell r="F314">
            <v>2229</v>
          </cell>
          <cell r="G314">
            <v>443.84</v>
          </cell>
          <cell r="H314">
            <v>123</v>
          </cell>
          <cell r="I314">
            <v>5.09</v>
          </cell>
          <cell r="J314">
            <v>221.92</v>
          </cell>
          <cell r="K314">
            <v>1253</v>
          </cell>
        </row>
        <row r="315">
          <cell r="B315" t="str">
            <v>薛玉洁</v>
          </cell>
          <cell r="C315" t="str">
            <v>档案馆</v>
          </cell>
          <cell r="D315">
            <v>1820</v>
          </cell>
          <cell r="E315">
            <v>955</v>
          </cell>
          <cell r="F315">
            <v>2229</v>
          </cell>
          <cell r="G315">
            <v>400.32</v>
          </cell>
          <cell r="H315">
            <v>108</v>
          </cell>
          <cell r="I315">
            <v>10.82</v>
          </cell>
          <cell r="J315">
            <v>200.16</v>
          </cell>
          <cell r="K315">
            <v>1034</v>
          </cell>
        </row>
        <row r="316">
          <cell r="B316" t="str">
            <v>陈艳</v>
          </cell>
          <cell r="C316" t="str">
            <v>档案馆</v>
          </cell>
          <cell r="D316">
            <v>1820</v>
          </cell>
          <cell r="E316">
            <v>1099</v>
          </cell>
          <cell r="F316">
            <v>2229</v>
          </cell>
          <cell r="G316">
            <v>406.08</v>
          </cell>
          <cell r="H316">
            <v>114</v>
          </cell>
          <cell r="I316">
            <v>5.09</v>
          </cell>
          <cell r="J316">
            <v>203.04</v>
          </cell>
          <cell r="K316">
            <v>1194</v>
          </cell>
        </row>
        <row r="317">
          <cell r="B317" t="str">
            <v>梁振林</v>
          </cell>
          <cell r="C317" t="str">
            <v>档案馆</v>
          </cell>
          <cell r="D317">
            <v>1820</v>
          </cell>
          <cell r="E317">
            <v>1099</v>
          </cell>
          <cell r="F317">
            <v>2229</v>
          </cell>
          <cell r="G317">
            <v>377.28</v>
          </cell>
          <cell r="H317">
            <v>111</v>
          </cell>
          <cell r="I317">
            <v>6.83</v>
          </cell>
          <cell r="J317">
            <v>188.64</v>
          </cell>
          <cell r="K317">
            <v>1094</v>
          </cell>
        </row>
        <row r="318">
          <cell r="B318" t="str">
            <v>李田妹</v>
          </cell>
          <cell r="C318" t="str">
            <v>档案馆</v>
          </cell>
          <cell r="D318">
            <v>2420</v>
          </cell>
          <cell r="E318">
            <v>2257</v>
          </cell>
          <cell r="F318">
            <v>2417</v>
          </cell>
          <cell r="G318">
            <v>559.04</v>
          </cell>
          <cell r="H318">
            <v>148</v>
          </cell>
          <cell r="I318">
            <v>9.11</v>
          </cell>
          <cell r="J318">
            <v>279.52</v>
          </cell>
          <cell r="K318">
            <v>1564</v>
          </cell>
        </row>
        <row r="319">
          <cell r="B319" t="str">
            <v>焦燕妮</v>
          </cell>
          <cell r="C319" t="str">
            <v>档案馆</v>
          </cell>
          <cell r="D319">
            <v>1630</v>
          </cell>
          <cell r="E319">
            <v>767</v>
          </cell>
          <cell r="F319">
            <v>2059</v>
          </cell>
          <cell r="G319">
            <v>350.4</v>
          </cell>
          <cell r="H319">
            <v>104</v>
          </cell>
          <cell r="I319">
            <v>12.52</v>
          </cell>
          <cell r="J319">
            <v>175.2</v>
          </cell>
          <cell r="K319">
            <v>1012</v>
          </cell>
        </row>
        <row r="320">
          <cell r="B320" t="str">
            <v>刘望云</v>
          </cell>
          <cell r="C320" t="str">
            <v>档案馆</v>
          </cell>
          <cell r="D320">
            <v>1510</v>
          </cell>
          <cell r="E320">
            <v>1027</v>
          </cell>
          <cell r="F320">
            <v>1938</v>
          </cell>
          <cell r="G320">
            <v>352.24</v>
          </cell>
          <cell r="H320">
            <v>107</v>
          </cell>
          <cell r="I320">
            <v>4.3</v>
          </cell>
          <cell r="J320">
            <v>176.12</v>
          </cell>
          <cell r="K320">
            <v>947</v>
          </cell>
        </row>
        <row r="321">
          <cell r="B321" t="str">
            <v>陈闻歌</v>
          </cell>
          <cell r="C321" t="str">
            <v>档案馆</v>
          </cell>
          <cell r="D321">
            <v>1950</v>
          </cell>
          <cell r="E321">
            <v>2681</v>
          </cell>
          <cell r="F321">
            <v>2200</v>
          </cell>
          <cell r="G321">
            <v>538</v>
          </cell>
          <cell r="H321">
            <v>147</v>
          </cell>
          <cell r="I321">
            <v>5.41</v>
          </cell>
          <cell r="J321">
            <v>269</v>
          </cell>
          <cell r="K321">
            <v>1336</v>
          </cell>
        </row>
        <row r="322">
          <cell r="B322" t="str">
            <v>段小平</v>
          </cell>
          <cell r="C322" t="str">
            <v>档案馆</v>
          </cell>
          <cell r="D322">
            <v>2210</v>
          </cell>
          <cell r="E322">
            <v>1499</v>
          </cell>
          <cell r="F322">
            <v>2352</v>
          </cell>
          <cell r="G322">
            <v>477.84</v>
          </cell>
          <cell r="H322">
            <v>130</v>
          </cell>
          <cell r="I322">
            <v>4.57</v>
          </cell>
          <cell r="J322">
            <v>238.92</v>
          </cell>
          <cell r="K322">
            <v>1420</v>
          </cell>
        </row>
        <row r="323">
          <cell r="B323" t="str">
            <v>李萍</v>
          </cell>
          <cell r="C323" t="str">
            <v>档案馆</v>
          </cell>
          <cell r="D323">
            <v>1510</v>
          </cell>
          <cell r="E323">
            <v>1675</v>
          </cell>
          <cell r="F323">
            <v>1938</v>
          </cell>
          <cell r="G323">
            <v>402.8</v>
          </cell>
          <cell r="H323">
            <v>120</v>
          </cell>
          <cell r="I323">
            <v>4.74</v>
          </cell>
          <cell r="J323">
            <v>201.4</v>
          </cell>
          <cell r="K323">
            <v>1025</v>
          </cell>
        </row>
        <row r="324">
          <cell r="B324" t="str">
            <v>郭琦</v>
          </cell>
          <cell r="C324" t="str">
            <v>党委办公室、政策研究室、保密委员会办公室</v>
          </cell>
          <cell r="D324">
            <v>2800</v>
          </cell>
          <cell r="E324">
            <v>3739</v>
          </cell>
          <cell r="F324">
            <v>2764</v>
          </cell>
          <cell r="G324">
            <v>723.76</v>
          </cell>
          <cell r="H324">
            <v>183</v>
          </cell>
          <cell r="I324">
            <v>32.67</v>
          </cell>
          <cell r="J324">
            <v>361.88</v>
          </cell>
          <cell r="K324">
            <v>2010</v>
          </cell>
        </row>
        <row r="325">
          <cell r="B325" t="str">
            <v>袁占亭</v>
          </cell>
          <cell r="C325" t="str">
            <v>党委办公室、政策研究室、保密委员会办公室</v>
          </cell>
          <cell r="D325">
            <v>3970</v>
          </cell>
          <cell r="E325">
            <v>3867</v>
          </cell>
          <cell r="F325">
            <v>3914</v>
          </cell>
          <cell r="G325">
            <v>929.84</v>
          </cell>
          <cell r="H325">
            <v>0</v>
          </cell>
          <cell r="I325">
            <v>56.43</v>
          </cell>
          <cell r="J325">
            <v>464.92</v>
          </cell>
          <cell r="K325">
            <v>2010</v>
          </cell>
        </row>
        <row r="326">
          <cell r="B326" t="str">
            <v>钟福国</v>
          </cell>
          <cell r="C326" t="str">
            <v>党委办公室、政策研究室、保密委员会办公室</v>
          </cell>
          <cell r="D326">
            <v>2800</v>
          </cell>
          <cell r="E326">
            <v>3251</v>
          </cell>
          <cell r="F326">
            <v>2764</v>
          </cell>
          <cell r="G326">
            <v>686.64</v>
          </cell>
          <cell r="H326">
            <v>174</v>
          </cell>
          <cell r="I326">
            <v>6.16</v>
          </cell>
          <cell r="J326">
            <v>343.32</v>
          </cell>
          <cell r="K326">
            <v>2010</v>
          </cell>
        </row>
        <row r="327">
          <cell r="B327" t="str">
            <v>李正元</v>
          </cell>
          <cell r="C327" t="str">
            <v>党委办公室、政策研究室、保密委员会办公室</v>
          </cell>
          <cell r="D327">
            <v>2800</v>
          </cell>
          <cell r="E327">
            <v>3251</v>
          </cell>
          <cell r="F327">
            <v>2764</v>
          </cell>
          <cell r="G327">
            <v>686.64</v>
          </cell>
          <cell r="H327">
            <v>174</v>
          </cell>
          <cell r="I327">
            <v>6.44</v>
          </cell>
          <cell r="J327">
            <v>343.32</v>
          </cell>
          <cell r="K327">
            <v>2010</v>
          </cell>
        </row>
        <row r="328">
          <cell r="B328" t="str">
            <v>曹爱辉</v>
          </cell>
          <cell r="C328" t="str">
            <v>党委办公室、政策研究室、保密委员会办公室</v>
          </cell>
          <cell r="D328">
            <v>2800</v>
          </cell>
          <cell r="E328">
            <v>2575</v>
          </cell>
          <cell r="F328">
            <v>2764</v>
          </cell>
          <cell r="G328">
            <v>642.64</v>
          </cell>
          <cell r="H328">
            <v>163</v>
          </cell>
          <cell r="I328">
            <v>5.85</v>
          </cell>
          <cell r="J328">
            <v>321.32</v>
          </cell>
          <cell r="K328">
            <v>2010</v>
          </cell>
        </row>
        <row r="329">
          <cell r="B329" t="str">
            <v>尚福玲</v>
          </cell>
          <cell r="C329" t="str">
            <v>党委办公室、政策研究室、保密委员会办公室</v>
          </cell>
          <cell r="D329">
            <v>1720</v>
          </cell>
          <cell r="E329">
            <v>937</v>
          </cell>
          <cell r="F329">
            <v>2082</v>
          </cell>
          <cell r="G329">
            <v>374.56</v>
          </cell>
          <cell r="H329">
            <v>109</v>
          </cell>
          <cell r="I329">
            <v>4.26</v>
          </cell>
          <cell r="J329">
            <v>187.28</v>
          </cell>
          <cell r="K329">
            <v>965</v>
          </cell>
        </row>
        <row r="330">
          <cell r="B330" t="str">
            <v>王兴东</v>
          </cell>
          <cell r="C330" t="str">
            <v>党委统战部</v>
          </cell>
          <cell r="D330">
            <v>2070</v>
          </cell>
          <cell r="E330">
            <v>1171</v>
          </cell>
          <cell r="F330">
            <v>2366</v>
          </cell>
          <cell r="G330">
            <v>448.56</v>
          </cell>
          <cell r="H330">
            <v>115</v>
          </cell>
          <cell r="I330">
            <v>8.2200000000000006</v>
          </cell>
          <cell r="J330">
            <v>224.28</v>
          </cell>
          <cell r="K330">
            <v>1203</v>
          </cell>
        </row>
        <row r="331">
          <cell r="B331" t="str">
            <v>张家铭</v>
          </cell>
          <cell r="C331" t="str">
            <v>党委统战部</v>
          </cell>
          <cell r="D331">
            <v>1820</v>
          </cell>
          <cell r="E331">
            <v>1251</v>
          </cell>
          <cell r="F331">
            <v>2229</v>
          </cell>
          <cell r="G331">
            <v>417.6</v>
          </cell>
          <cell r="H331">
            <v>117</v>
          </cell>
          <cell r="I331">
            <v>6.7</v>
          </cell>
          <cell r="J331">
            <v>208.8</v>
          </cell>
          <cell r="K331">
            <v>1212</v>
          </cell>
        </row>
        <row r="332">
          <cell r="B332" t="str">
            <v>鲁劲岩</v>
          </cell>
          <cell r="C332" t="str">
            <v>党委统战部</v>
          </cell>
          <cell r="D332">
            <v>1490</v>
          </cell>
          <cell r="E332">
            <v>1587</v>
          </cell>
          <cell r="F332">
            <v>1930</v>
          </cell>
          <cell r="G332">
            <v>393.52</v>
          </cell>
          <cell r="H332">
            <v>118</v>
          </cell>
          <cell r="I332">
            <v>7.44</v>
          </cell>
          <cell r="J332">
            <v>196.76</v>
          </cell>
          <cell r="K332">
            <v>991</v>
          </cell>
        </row>
        <row r="333">
          <cell r="B333" t="str">
            <v>药丽雯</v>
          </cell>
          <cell r="C333" t="str">
            <v>党委统战部</v>
          </cell>
          <cell r="D333">
            <v>2390</v>
          </cell>
          <cell r="E333">
            <v>3135</v>
          </cell>
          <cell r="F333">
            <v>2523</v>
          </cell>
          <cell r="G333">
            <v>634.55999999999995</v>
          </cell>
          <cell r="H333">
            <v>165</v>
          </cell>
          <cell r="I333">
            <v>6.16</v>
          </cell>
          <cell r="J333">
            <v>317.27999999999997</v>
          </cell>
          <cell r="K333">
            <v>1859</v>
          </cell>
        </row>
        <row r="334">
          <cell r="B334" t="str">
            <v>谢益群</v>
          </cell>
          <cell r="C334" t="str">
            <v>党委宣传部\新闻中心</v>
          </cell>
          <cell r="D334">
            <v>2070</v>
          </cell>
          <cell r="E334">
            <v>1171</v>
          </cell>
          <cell r="F334">
            <v>2366</v>
          </cell>
          <cell r="G334">
            <v>442.8</v>
          </cell>
          <cell r="H334">
            <v>121</v>
          </cell>
          <cell r="I334">
            <v>5.09</v>
          </cell>
          <cell r="J334">
            <v>221.4</v>
          </cell>
          <cell r="K334">
            <v>1365</v>
          </cell>
        </row>
        <row r="335">
          <cell r="B335" t="str">
            <v>常强</v>
          </cell>
          <cell r="C335" t="str">
            <v>党委宣传部\新闻中心</v>
          </cell>
          <cell r="D335">
            <v>1600</v>
          </cell>
          <cell r="E335">
            <v>2363</v>
          </cell>
          <cell r="F335">
            <v>2071</v>
          </cell>
          <cell r="G335">
            <v>474.24</v>
          </cell>
          <cell r="H335">
            <v>135</v>
          </cell>
          <cell r="I335">
            <v>7.92</v>
          </cell>
          <cell r="J335">
            <v>237.12</v>
          </cell>
          <cell r="K335">
            <v>1121</v>
          </cell>
        </row>
        <row r="336">
          <cell r="B336" t="str">
            <v>陈浩</v>
          </cell>
          <cell r="C336" t="str">
            <v>党委宣传部\新闻中心</v>
          </cell>
          <cell r="D336">
            <v>1950</v>
          </cell>
          <cell r="E336">
            <v>2575</v>
          </cell>
          <cell r="F336">
            <v>2200</v>
          </cell>
          <cell r="G336">
            <v>529.52</v>
          </cell>
          <cell r="H336">
            <v>145</v>
          </cell>
          <cell r="I336">
            <v>7.92</v>
          </cell>
          <cell r="J336">
            <v>264.76</v>
          </cell>
          <cell r="K336">
            <v>1324</v>
          </cell>
        </row>
        <row r="337">
          <cell r="B337" t="str">
            <v>法伊莎</v>
          </cell>
          <cell r="C337" t="str">
            <v>党委宣传部\新闻中心</v>
          </cell>
          <cell r="D337">
            <v>1820</v>
          </cell>
          <cell r="E337">
            <v>1027</v>
          </cell>
          <cell r="F337">
            <v>2229</v>
          </cell>
          <cell r="G337">
            <v>370.08</v>
          </cell>
          <cell r="H337">
            <v>109</v>
          </cell>
          <cell r="I337">
            <v>9.6199999999999992</v>
          </cell>
          <cell r="J337">
            <v>185.04</v>
          </cell>
          <cell r="K337">
            <v>1186</v>
          </cell>
        </row>
        <row r="338">
          <cell r="B338" t="str">
            <v>辛江龙</v>
          </cell>
          <cell r="C338" t="str">
            <v>党委宣传部\新闻中心</v>
          </cell>
          <cell r="D338">
            <v>1820</v>
          </cell>
          <cell r="E338">
            <v>955</v>
          </cell>
          <cell r="F338">
            <v>2229</v>
          </cell>
          <cell r="G338">
            <v>364.88</v>
          </cell>
          <cell r="H338">
            <v>108</v>
          </cell>
          <cell r="I338">
            <v>10.82</v>
          </cell>
          <cell r="J338">
            <v>182.44</v>
          </cell>
          <cell r="K338">
            <v>1177</v>
          </cell>
        </row>
        <row r="339">
          <cell r="B339" t="str">
            <v>任妍</v>
          </cell>
          <cell r="C339" t="str">
            <v>党委宣传部\新闻中心</v>
          </cell>
          <cell r="D339">
            <v>1630</v>
          </cell>
          <cell r="E339">
            <v>825</v>
          </cell>
          <cell r="F339">
            <v>2059</v>
          </cell>
          <cell r="G339">
            <v>355.04</v>
          </cell>
          <cell r="H339">
            <v>105</v>
          </cell>
          <cell r="I339">
            <v>11.32</v>
          </cell>
          <cell r="J339">
            <v>177.52</v>
          </cell>
          <cell r="K339">
            <v>1019</v>
          </cell>
        </row>
        <row r="340">
          <cell r="B340" t="str">
            <v>许文艳</v>
          </cell>
          <cell r="C340" t="str">
            <v>党委宣传部\新闻中心</v>
          </cell>
          <cell r="D340">
            <v>1630</v>
          </cell>
          <cell r="E340">
            <v>767</v>
          </cell>
          <cell r="F340">
            <v>2059</v>
          </cell>
          <cell r="G340">
            <v>350.4</v>
          </cell>
          <cell r="H340">
            <v>104</v>
          </cell>
          <cell r="I340">
            <v>12.52</v>
          </cell>
          <cell r="J340">
            <v>175.2</v>
          </cell>
          <cell r="K340">
            <v>1012</v>
          </cell>
        </row>
        <row r="341">
          <cell r="B341" t="str">
            <v>罗小芳</v>
          </cell>
          <cell r="C341" t="str">
            <v>党委宣传部\新闻中心</v>
          </cell>
          <cell r="D341">
            <v>1490</v>
          </cell>
          <cell r="E341">
            <v>559</v>
          </cell>
          <cell r="F341">
            <v>1930</v>
          </cell>
          <cell r="G341">
            <v>314.64</v>
          </cell>
          <cell r="H341">
            <v>69</v>
          </cell>
          <cell r="I341">
            <v>20.38</v>
          </cell>
          <cell r="J341">
            <v>157.32</v>
          </cell>
          <cell r="K341">
            <v>863</v>
          </cell>
        </row>
        <row r="342">
          <cell r="B342" t="str">
            <v>肖坤</v>
          </cell>
          <cell r="C342" t="str">
            <v>党委宣传部\新闻中心</v>
          </cell>
          <cell r="D342">
            <v>1490</v>
          </cell>
          <cell r="E342">
            <v>513</v>
          </cell>
          <cell r="F342">
            <v>1930</v>
          </cell>
          <cell r="G342">
            <v>314.64</v>
          </cell>
          <cell r="H342">
            <v>69</v>
          </cell>
          <cell r="I342">
            <v>21.37</v>
          </cell>
          <cell r="J342">
            <v>157.32</v>
          </cell>
          <cell r="K342">
            <v>863</v>
          </cell>
        </row>
        <row r="343">
          <cell r="B343" t="str">
            <v>安麒</v>
          </cell>
          <cell r="C343" t="str">
            <v>党委宣传部\新闻中心</v>
          </cell>
          <cell r="D343">
            <v>1550</v>
          </cell>
          <cell r="E343">
            <v>1254</v>
          </cell>
          <cell r="F343">
            <v>1898</v>
          </cell>
          <cell r="G343">
            <v>353.44</v>
          </cell>
          <cell r="H343">
            <v>112</v>
          </cell>
          <cell r="I343">
            <v>4.3499999999999996</v>
          </cell>
          <cell r="J343">
            <v>176.72</v>
          </cell>
          <cell r="K343">
            <v>915</v>
          </cell>
        </row>
        <row r="344">
          <cell r="B344" t="str">
            <v>段竑</v>
          </cell>
          <cell r="C344" t="str">
            <v>党委宣传部\新闻中心</v>
          </cell>
          <cell r="D344">
            <v>2070</v>
          </cell>
          <cell r="E344">
            <v>2054</v>
          </cell>
          <cell r="F344">
            <v>2366</v>
          </cell>
          <cell r="G344">
            <v>480.48</v>
          </cell>
          <cell r="H344">
            <v>132</v>
          </cell>
          <cell r="I344">
            <v>5.4</v>
          </cell>
          <cell r="J344">
            <v>240.24</v>
          </cell>
          <cell r="K344">
            <v>1351</v>
          </cell>
        </row>
        <row r="345">
          <cell r="B345" t="str">
            <v>安俊堂</v>
          </cell>
          <cell r="C345" t="str">
            <v>党委宣传部\新闻中心</v>
          </cell>
          <cell r="D345">
            <v>2390</v>
          </cell>
          <cell r="E345">
            <v>2054</v>
          </cell>
          <cell r="F345">
            <v>2523</v>
          </cell>
          <cell r="G345">
            <v>549.6</v>
          </cell>
          <cell r="H345">
            <v>143</v>
          </cell>
          <cell r="I345">
            <v>4.91</v>
          </cell>
          <cell r="J345">
            <v>274.8</v>
          </cell>
          <cell r="K345">
            <v>1729</v>
          </cell>
        </row>
        <row r="346">
          <cell r="B346" t="str">
            <v>王西文</v>
          </cell>
          <cell r="C346" t="str">
            <v>党委组织部</v>
          </cell>
          <cell r="D346">
            <v>2070</v>
          </cell>
          <cell r="E346">
            <v>955</v>
          </cell>
          <cell r="F346">
            <v>2366</v>
          </cell>
          <cell r="G346">
            <v>431.28</v>
          </cell>
          <cell r="H346">
            <v>111</v>
          </cell>
          <cell r="I346">
            <v>6.7</v>
          </cell>
          <cell r="J346">
            <v>215.64</v>
          </cell>
          <cell r="K346">
            <v>1177</v>
          </cell>
        </row>
        <row r="347">
          <cell r="B347" t="str">
            <v>王定峰</v>
          </cell>
          <cell r="C347" t="str">
            <v>党委组织部、机关党委、党校</v>
          </cell>
          <cell r="D347">
            <v>2390</v>
          </cell>
          <cell r="E347">
            <v>1860</v>
          </cell>
          <cell r="F347">
            <v>2523</v>
          </cell>
          <cell r="G347">
            <v>534.08000000000004</v>
          </cell>
          <cell r="H347">
            <v>139</v>
          </cell>
          <cell r="I347">
            <v>4.57</v>
          </cell>
          <cell r="J347">
            <v>267.04000000000002</v>
          </cell>
          <cell r="K347">
            <v>1705</v>
          </cell>
        </row>
        <row r="348">
          <cell r="B348" t="str">
            <v>徐鹏彬</v>
          </cell>
          <cell r="C348" t="str">
            <v>党委组织部、机关党委、党校</v>
          </cell>
          <cell r="D348">
            <v>2070</v>
          </cell>
          <cell r="E348">
            <v>1411</v>
          </cell>
          <cell r="F348">
            <v>2366</v>
          </cell>
          <cell r="G348">
            <v>461.36</v>
          </cell>
          <cell r="H348">
            <v>126</v>
          </cell>
          <cell r="I348">
            <v>4.29</v>
          </cell>
          <cell r="J348">
            <v>230.68</v>
          </cell>
          <cell r="K348">
            <v>1394</v>
          </cell>
        </row>
        <row r="349">
          <cell r="B349" t="str">
            <v>张燕</v>
          </cell>
          <cell r="C349" t="str">
            <v>党委组织部、机关党委、党校</v>
          </cell>
          <cell r="D349">
            <v>1820</v>
          </cell>
          <cell r="E349">
            <v>955</v>
          </cell>
          <cell r="F349">
            <v>2229</v>
          </cell>
          <cell r="G349">
            <v>395.12</v>
          </cell>
          <cell r="H349">
            <v>111</v>
          </cell>
          <cell r="I349">
            <v>5.09</v>
          </cell>
          <cell r="J349">
            <v>197.56</v>
          </cell>
          <cell r="K349">
            <v>1177</v>
          </cell>
        </row>
        <row r="350">
          <cell r="B350" t="str">
            <v>李玉夏</v>
          </cell>
          <cell r="C350" t="str">
            <v>党委组织部、机关党委、党校</v>
          </cell>
          <cell r="D350">
            <v>1630</v>
          </cell>
          <cell r="E350">
            <v>767</v>
          </cell>
          <cell r="F350">
            <v>2059</v>
          </cell>
          <cell r="G350">
            <v>350.4</v>
          </cell>
          <cell r="H350">
            <v>104</v>
          </cell>
          <cell r="I350">
            <v>12.52</v>
          </cell>
          <cell r="J350">
            <v>175.2</v>
          </cell>
          <cell r="K350">
            <v>1012</v>
          </cell>
        </row>
        <row r="351">
          <cell r="B351" t="str">
            <v>高毅</v>
          </cell>
          <cell r="C351" t="str">
            <v>党委组织部、机关党委、党校</v>
          </cell>
          <cell r="D351">
            <v>1630</v>
          </cell>
          <cell r="E351">
            <v>767</v>
          </cell>
          <cell r="F351">
            <v>2059</v>
          </cell>
          <cell r="G351">
            <v>350.4</v>
          </cell>
          <cell r="H351">
            <v>104</v>
          </cell>
          <cell r="I351">
            <v>12.52</v>
          </cell>
          <cell r="J351">
            <v>175.2</v>
          </cell>
          <cell r="K351">
            <v>1012</v>
          </cell>
        </row>
        <row r="352">
          <cell r="B352" t="str">
            <v>孙喜成</v>
          </cell>
          <cell r="C352" t="str">
            <v>党委组织部、机关党委、党校</v>
          </cell>
          <cell r="D352">
            <v>1630</v>
          </cell>
          <cell r="E352">
            <v>767</v>
          </cell>
          <cell r="F352">
            <v>2059</v>
          </cell>
          <cell r="G352">
            <v>350.4</v>
          </cell>
          <cell r="H352">
            <v>104</v>
          </cell>
          <cell r="I352">
            <v>12.52</v>
          </cell>
          <cell r="J352">
            <v>175.2</v>
          </cell>
          <cell r="K352">
            <v>1012</v>
          </cell>
        </row>
        <row r="353">
          <cell r="B353" t="str">
            <v>程彦彪</v>
          </cell>
          <cell r="C353" t="str">
            <v>党委组织部、机关党委、党校</v>
          </cell>
          <cell r="D353">
            <v>1490</v>
          </cell>
          <cell r="E353">
            <v>472</v>
          </cell>
          <cell r="F353">
            <v>1930</v>
          </cell>
          <cell r="G353">
            <v>308.48</v>
          </cell>
          <cell r="H353">
            <v>97</v>
          </cell>
          <cell r="I353">
            <v>14.02</v>
          </cell>
          <cell r="J353">
            <v>154.24</v>
          </cell>
          <cell r="K353">
            <v>858</v>
          </cell>
        </row>
        <row r="354">
          <cell r="B354" t="str">
            <v>韩芸</v>
          </cell>
          <cell r="C354" t="str">
            <v>党委组织部、机关党委、党校</v>
          </cell>
          <cell r="D354">
            <v>2070</v>
          </cell>
          <cell r="E354">
            <v>2787</v>
          </cell>
          <cell r="F354">
            <v>2366</v>
          </cell>
          <cell r="G354">
            <v>569.36</v>
          </cell>
          <cell r="H354">
            <v>153</v>
          </cell>
          <cell r="I354">
            <v>5.25</v>
          </cell>
          <cell r="J354">
            <v>284.68</v>
          </cell>
          <cell r="K354">
            <v>1499</v>
          </cell>
        </row>
        <row r="355">
          <cell r="B355" t="str">
            <v>杨刚</v>
          </cell>
          <cell r="C355" t="str">
            <v>党委组织部、机关党委、党校</v>
          </cell>
          <cell r="D355">
            <v>1820</v>
          </cell>
          <cell r="E355">
            <v>955</v>
          </cell>
          <cell r="F355">
            <v>2229</v>
          </cell>
          <cell r="G355">
            <v>370.08</v>
          </cell>
          <cell r="H355">
            <v>109</v>
          </cell>
          <cell r="I355">
            <v>5.09</v>
          </cell>
          <cell r="J355">
            <v>185.04</v>
          </cell>
          <cell r="K355">
            <v>1117</v>
          </cell>
        </row>
        <row r="356">
          <cell r="B356" t="str">
            <v>胡玉霞</v>
          </cell>
          <cell r="C356" t="str">
            <v>党委组织部、机关党委、党校</v>
          </cell>
          <cell r="D356">
            <v>2070</v>
          </cell>
          <cell r="E356">
            <v>1957</v>
          </cell>
          <cell r="F356">
            <v>2366</v>
          </cell>
          <cell r="G356">
            <v>472.72</v>
          </cell>
          <cell r="H356">
            <v>130</v>
          </cell>
          <cell r="I356">
            <v>7.92</v>
          </cell>
          <cell r="J356">
            <v>236.36</v>
          </cell>
          <cell r="K356">
            <v>1400</v>
          </cell>
        </row>
        <row r="357">
          <cell r="B357" t="str">
            <v>牛有玉</v>
          </cell>
          <cell r="C357" t="str">
            <v>党委组织部、机关党委、党校</v>
          </cell>
          <cell r="D357">
            <v>2070</v>
          </cell>
          <cell r="E357">
            <v>2575</v>
          </cell>
          <cell r="F357">
            <v>2366</v>
          </cell>
          <cell r="G357">
            <v>521.44000000000005</v>
          </cell>
          <cell r="H357">
            <v>143</v>
          </cell>
          <cell r="I357">
            <v>5.32</v>
          </cell>
          <cell r="J357">
            <v>260.72000000000003</v>
          </cell>
          <cell r="K357">
            <v>1474</v>
          </cell>
        </row>
        <row r="358">
          <cell r="B358" t="str">
            <v>岳兰</v>
          </cell>
          <cell r="C358" t="str">
            <v>党委组织部、机关党委、党校</v>
          </cell>
          <cell r="D358">
            <v>2390</v>
          </cell>
          <cell r="E358">
            <v>2257</v>
          </cell>
          <cell r="F358">
            <v>2523</v>
          </cell>
          <cell r="G358">
            <v>526.96</v>
          </cell>
          <cell r="H358">
            <v>142</v>
          </cell>
          <cell r="I358">
            <v>5.31</v>
          </cell>
          <cell r="J358">
            <v>263.48</v>
          </cell>
          <cell r="K358">
            <v>1663</v>
          </cell>
        </row>
        <row r="359">
          <cell r="B359" t="str">
            <v>刘同昌</v>
          </cell>
          <cell r="C359" t="str">
            <v>党委组织部、机关党委、党校</v>
          </cell>
          <cell r="D359">
            <v>2390</v>
          </cell>
          <cell r="E359">
            <v>2787</v>
          </cell>
          <cell r="F359">
            <v>2523</v>
          </cell>
          <cell r="G359">
            <v>607.52</v>
          </cell>
          <cell r="H359">
            <v>158</v>
          </cell>
          <cell r="I359">
            <v>5.85</v>
          </cell>
          <cell r="J359">
            <v>303.76</v>
          </cell>
          <cell r="K359">
            <v>1817</v>
          </cell>
        </row>
        <row r="360">
          <cell r="B360" t="str">
            <v>任屏源</v>
          </cell>
          <cell r="C360" t="str">
            <v>地质科学与矿产资源学院</v>
          </cell>
          <cell r="D360">
            <v>1820</v>
          </cell>
          <cell r="E360">
            <v>1099</v>
          </cell>
          <cell r="F360">
            <v>2229</v>
          </cell>
          <cell r="G360">
            <v>406.08</v>
          </cell>
          <cell r="H360">
            <v>114</v>
          </cell>
          <cell r="I360">
            <v>8.2200000000000006</v>
          </cell>
          <cell r="J360">
            <v>203.04</v>
          </cell>
          <cell r="K360">
            <v>1195</v>
          </cell>
        </row>
        <row r="361">
          <cell r="B361" t="str">
            <v>翟新伟</v>
          </cell>
          <cell r="C361" t="str">
            <v>地质科学与矿产资源学院</v>
          </cell>
          <cell r="D361">
            <v>2420</v>
          </cell>
          <cell r="E361">
            <v>1331</v>
          </cell>
          <cell r="F361">
            <v>2417</v>
          </cell>
          <cell r="G361">
            <v>465.04</v>
          </cell>
          <cell r="H361">
            <v>127</v>
          </cell>
          <cell r="I361">
            <v>5.43</v>
          </cell>
          <cell r="J361">
            <v>232.52</v>
          </cell>
          <cell r="K361">
            <v>1503</v>
          </cell>
        </row>
        <row r="362">
          <cell r="B362" t="str">
            <v>闫建萍</v>
          </cell>
          <cell r="C362" t="str">
            <v>地质科学与矿产资源学院</v>
          </cell>
          <cell r="D362">
            <v>2210</v>
          </cell>
          <cell r="E362">
            <v>1331</v>
          </cell>
          <cell r="F362">
            <v>2352</v>
          </cell>
          <cell r="G362">
            <v>465.04</v>
          </cell>
          <cell r="H362">
            <v>127</v>
          </cell>
          <cell r="I362">
            <v>5.43</v>
          </cell>
          <cell r="J362">
            <v>232.52</v>
          </cell>
          <cell r="K362">
            <v>1450</v>
          </cell>
        </row>
        <row r="363">
          <cell r="B363" t="str">
            <v>范育新</v>
          </cell>
          <cell r="C363" t="str">
            <v>地质科学与矿产资源学院</v>
          </cell>
          <cell r="D363">
            <v>2900</v>
          </cell>
          <cell r="E363">
            <v>1675</v>
          </cell>
          <cell r="F363">
            <v>2738</v>
          </cell>
          <cell r="G363">
            <v>578</v>
          </cell>
          <cell r="H363">
            <v>147</v>
          </cell>
          <cell r="I363">
            <v>5.61</v>
          </cell>
          <cell r="J363">
            <v>289</v>
          </cell>
          <cell r="K363">
            <v>1777</v>
          </cell>
        </row>
        <row r="364">
          <cell r="B364" t="str">
            <v>郭雪莲</v>
          </cell>
          <cell r="C364" t="str">
            <v>地质科学与矿产资源学院</v>
          </cell>
          <cell r="D364">
            <v>2210</v>
          </cell>
          <cell r="E364">
            <v>1499</v>
          </cell>
          <cell r="F364">
            <v>2352</v>
          </cell>
          <cell r="G364">
            <v>477.84</v>
          </cell>
          <cell r="H364">
            <v>130</v>
          </cell>
          <cell r="I364">
            <v>5.61</v>
          </cell>
          <cell r="J364">
            <v>238.92</v>
          </cell>
          <cell r="K364">
            <v>1470</v>
          </cell>
        </row>
        <row r="365">
          <cell r="B365" t="str">
            <v>张平中</v>
          </cell>
          <cell r="C365" t="str">
            <v>地质科学与矿产资源学院</v>
          </cell>
          <cell r="D365">
            <v>3850</v>
          </cell>
          <cell r="E365">
            <v>3611</v>
          </cell>
          <cell r="F365">
            <v>3068</v>
          </cell>
          <cell r="G365">
            <v>832.08</v>
          </cell>
          <cell r="H365">
            <v>201</v>
          </cell>
          <cell r="I365">
            <v>9.26</v>
          </cell>
          <cell r="J365">
            <v>416.04</v>
          </cell>
          <cell r="K365">
            <v>2010</v>
          </cell>
        </row>
        <row r="366">
          <cell r="B366" t="str">
            <v>闫德飞</v>
          </cell>
          <cell r="C366" t="str">
            <v>地质科学与矿产资源学院</v>
          </cell>
          <cell r="D366">
            <v>2900</v>
          </cell>
          <cell r="E366">
            <v>1675</v>
          </cell>
          <cell r="F366">
            <v>2738</v>
          </cell>
          <cell r="G366">
            <v>578</v>
          </cell>
          <cell r="H366">
            <v>147</v>
          </cell>
          <cell r="I366">
            <v>7.25</v>
          </cell>
          <cell r="J366">
            <v>289</v>
          </cell>
          <cell r="K366">
            <v>1777</v>
          </cell>
        </row>
        <row r="367">
          <cell r="B367" t="str">
            <v>潘福生</v>
          </cell>
          <cell r="C367" t="str">
            <v>地质科学与矿产资源学院</v>
          </cell>
          <cell r="D367">
            <v>2390</v>
          </cell>
          <cell r="E367">
            <v>2787</v>
          </cell>
          <cell r="F367">
            <v>2523</v>
          </cell>
          <cell r="G367">
            <v>607.52</v>
          </cell>
          <cell r="H367">
            <v>158</v>
          </cell>
          <cell r="I367">
            <v>8.3800000000000008</v>
          </cell>
          <cell r="J367">
            <v>303.76</v>
          </cell>
          <cell r="K367">
            <v>1817</v>
          </cell>
        </row>
        <row r="368">
          <cell r="B368" t="str">
            <v>豆永杰</v>
          </cell>
          <cell r="C368" t="str">
            <v>地质科学与矿产资源学院</v>
          </cell>
          <cell r="D368">
            <v>2070</v>
          </cell>
          <cell r="E368">
            <v>1331</v>
          </cell>
          <cell r="F368">
            <v>2366</v>
          </cell>
          <cell r="G368">
            <v>454.96</v>
          </cell>
          <cell r="H368">
            <v>124</v>
          </cell>
          <cell r="I368">
            <v>7.21</v>
          </cell>
          <cell r="J368">
            <v>227.48</v>
          </cell>
          <cell r="K368">
            <v>1385</v>
          </cell>
        </row>
        <row r="369">
          <cell r="B369" t="str">
            <v>王亮</v>
          </cell>
          <cell r="C369" t="str">
            <v>地质科学与矿产资源学院</v>
          </cell>
          <cell r="D369">
            <v>1820</v>
          </cell>
          <cell r="E369">
            <v>955</v>
          </cell>
          <cell r="F369">
            <v>2229</v>
          </cell>
          <cell r="G369">
            <v>364.88</v>
          </cell>
          <cell r="H369">
            <v>108</v>
          </cell>
          <cell r="I369">
            <v>6.71</v>
          </cell>
          <cell r="J369">
            <v>182.44</v>
          </cell>
          <cell r="K369">
            <v>1077</v>
          </cell>
        </row>
        <row r="370">
          <cell r="B370" t="str">
            <v>林杨</v>
          </cell>
          <cell r="C370" t="str">
            <v>地质科学与矿产资源学院</v>
          </cell>
          <cell r="D370">
            <v>1820</v>
          </cell>
          <cell r="E370">
            <v>890</v>
          </cell>
          <cell r="F370">
            <v>2229</v>
          </cell>
          <cell r="G370">
            <v>389.92</v>
          </cell>
          <cell r="H370">
            <v>110</v>
          </cell>
          <cell r="I370">
            <v>7.1</v>
          </cell>
          <cell r="J370">
            <v>194.96</v>
          </cell>
          <cell r="K370">
            <v>1169</v>
          </cell>
        </row>
        <row r="371">
          <cell r="B371" t="str">
            <v>胡沛青</v>
          </cell>
          <cell r="C371" t="str">
            <v>地质科学与矿产资源学院</v>
          </cell>
          <cell r="D371">
            <v>2420</v>
          </cell>
          <cell r="E371">
            <v>1411</v>
          </cell>
          <cell r="F371">
            <v>2417</v>
          </cell>
          <cell r="G371">
            <v>493.44</v>
          </cell>
          <cell r="H371">
            <v>132</v>
          </cell>
          <cell r="I371">
            <v>8.14</v>
          </cell>
          <cell r="J371">
            <v>246.72</v>
          </cell>
          <cell r="K371">
            <v>1513</v>
          </cell>
        </row>
        <row r="372">
          <cell r="B372" t="str">
            <v>解三平</v>
          </cell>
          <cell r="C372" t="str">
            <v>地质科学与矿产资源学院</v>
          </cell>
          <cell r="D372">
            <v>2900</v>
          </cell>
          <cell r="E372">
            <v>1411</v>
          </cell>
          <cell r="F372">
            <v>2738</v>
          </cell>
          <cell r="G372">
            <v>510.64</v>
          </cell>
          <cell r="H372">
            <v>134</v>
          </cell>
          <cell r="I372">
            <v>8.8800000000000008</v>
          </cell>
          <cell r="J372">
            <v>255.32</v>
          </cell>
          <cell r="K372">
            <v>1745</v>
          </cell>
        </row>
        <row r="373">
          <cell r="B373" t="str">
            <v>孟庆泉</v>
          </cell>
          <cell r="C373" t="str">
            <v>地质科学与矿产资源学院</v>
          </cell>
          <cell r="D373">
            <v>1950</v>
          </cell>
          <cell r="E373">
            <v>1251</v>
          </cell>
          <cell r="F373">
            <v>2200</v>
          </cell>
          <cell r="G373">
            <v>425.68</v>
          </cell>
          <cell r="H373">
            <v>119</v>
          </cell>
          <cell r="I373">
            <v>10.55</v>
          </cell>
          <cell r="J373">
            <v>212.84</v>
          </cell>
          <cell r="K373">
            <v>1295</v>
          </cell>
        </row>
        <row r="374">
          <cell r="B374" t="str">
            <v>张同伟</v>
          </cell>
          <cell r="C374" t="str">
            <v>地质科学与矿产资源学院</v>
          </cell>
          <cell r="D374">
            <v>3480</v>
          </cell>
          <cell r="E374">
            <v>2151</v>
          </cell>
          <cell r="F374">
            <v>2916</v>
          </cell>
          <cell r="G374">
            <v>676</v>
          </cell>
          <cell r="H374">
            <v>167</v>
          </cell>
          <cell r="I374">
            <v>19.05</v>
          </cell>
          <cell r="J374">
            <v>338</v>
          </cell>
          <cell r="K374">
            <v>1975</v>
          </cell>
        </row>
        <row r="375">
          <cell r="B375" t="str">
            <v>吴靖宇</v>
          </cell>
          <cell r="C375" t="str">
            <v>地质科学与矿产资源学院</v>
          </cell>
          <cell r="D375">
            <v>2670</v>
          </cell>
          <cell r="E375">
            <v>1171</v>
          </cell>
          <cell r="F375">
            <v>2462</v>
          </cell>
          <cell r="G375">
            <v>498.48</v>
          </cell>
          <cell r="H375">
            <v>131</v>
          </cell>
          <cell r="I375">
            <v>11.75</v>
          </cell>
          <cell r="J375">
            <v>249.24</v>
          </cell>
          <cell r="K375">
            <v>1549</v>
          </cell>
        </row>
        <row r="376">
          <cell r="B376" t="str">
            <v>杨淑芬</v>
          </cell>
          <cell r="C376" t="str">
            <v>地质科学与矿产资源学院</v>
          </cell>
          <cell r="D376">
            <v>1600</v>
          </cell>
          <cell r="E376">
            <v>955</v>
          </cell>
          <cell r="F376">
            <v>2071</v>
          </cell>
          <cell r="G376">
            <v>364.88</v>
          </cell>
          <cell r="H376">
            <v>108</v>
          </cell>
          <cell r="I376">
            <v>10.82</v>
          </cell>
          <cell r="J376">
            <v>182.44</v>
          </cell>
          <cell r="K376">
            <v>1032</v>
          </cell>
        </row>
        <row r="377">
          <cell r="B377" t="str">
            <v>彭兰勤</v>
          </cell>
          <cell r="C377" t="str">
            <v>地质科学与矿产资源学院</v>
          </cell>
          <cell r="D377">
            <v>1950</v>
          </cell>
          <cell r="E377">
            <v>955</v>
          </cell>
          <cell r="F377">
            <v>2200</v>
          </cell>
          <cell r="G377">
            <v>403.2</v>
          </cell>
          <cell r="H377">
            <v>113</v>
          </cell>
          <cell r="I377">
            <v>13.5</v>
          </cell>
          <cell r="J377">
            <v>201.6</v>
          </cell>
          <cell r="K377">
            <v>1130</v>
          </cell>
        </row>
        <row r="378">
          <cell r="B378" t="str">
            <v>王荣华</v>
          </cell>
          <cell r="C378" t="str">
            <v>地质科学与矿产资源学院</v>
          </cell>
          <cell r="D378">
            <v>2210</v>
          </cell>
          <cell r="E378">
            <v>1099</v>
          </cell>
          <cell r="F378">
            <v>2352</v>
          </cell>
          <cell r="G378">
            <v>447.12</v>
          </cell>
          <cell r="H378">
            <v>123</v>
          </cell>
          <cell r="I378">
            <v>15.58</v>
          </cell>
          <cell r="J378">
            <v>223.56</v>
          </cell>
          <cell r="K378">
            <v>1422</v>
          </cell>
        </row>
        <row r="379">
          <cell r="B379" t="str">
            <v>王小雨</v>
          </cell>
          <cell r="C379" t="str">
            <v>地质科学与矿产资源学院</v>
          </cell>
          <cell r="D379">
            <v>1950</v>
          </cell>
          <cell r="E379">
            <v>955</v>
          </cell>
          <cell r="F379">
            <v>2200</v>
          </cell>
          <cell r="G379">
            <v>378.88</v>
          </cell>
          <cell r="H379">
            <v>109</v>
          </cell>
          <cell r="I379">
            <v>13.5</v>
          </cell>
          <cell r="J379">
            <v>189.44</v>
          </cell>
          <cell r="K379">
            <v>1260</v>
          </cell>
        </row>
        <row r="380">
          <cell r="B380" t="str">
            <v>杜宝霞</v>
          </cell>
          <cell r="C380" t="str">
            <v>地质科学与矿产资源学院</v>
          </cell>
          <cell r="D380">
            <v>2210</v>
          </cell>
          <cell r="E380">
            <v>890</v>
          </cell>
          <cell r="F380">
            <v>2352</v>
          </cell>
          <cell r="G380">
            <v>430.96</v>
          </cell>
          <cell r="H380">
            <v>119</v>
          </cell>
          <cell r="I380">
            <v>15.17</v>
          </cell>
          <cell r="J380">
            <v>215.48</v>
          </cell>
          <cell r="K380">
            <v>1397</v>
          </cell>
        </row>
        <row r="381">
          <cell r="B381" t="str">
            <v>刘成英</v>
          </cell>
          <cell r="C381" t="str">
            <v>地质科学与矿产资源学院</v>
          </cell>
          <cell r="D381">
            <v>1710</v>
          </cell>
          <cell r="E381">
            <v>890</v>
          </cell>
          <cell r="F381">
            <v>2136</v>
          </cell>
          <cell r="G381">
            <v>359.68</v>
          </cell>
          <cell r="H381">
            <v>106</v>
          </cell>
          <cell r="I381">
            <v>15.17</v>
          </cell>
          <cell r="J381">
            <v>179.84</v>
          </cell>
          <cell r="K381">
            <v>1205</v>
          </cell>
        </row>
        <row r="382">
          <cell r="B382" t="str">
            <v>汤庆艳</v>
          </cell>
          <cell r="C382" t="str">
            <v>地质科学与矿产资源学院</v>
          </cell>
          <cell r="D382">
            <v>2210</v>
          </cell>
          <cell r="E382">
            <v>825</v>
          </cell>
          <cell r="F382">
            <v>2352</v>
          </cell>
          <cell r="G382">
            <v>426.32</v>
          </cell>
          <cell r="H382">
            <v>117</v>
          </cell>
          <cell r="I382">
            <v>15.17</v>
          </cell>
          <cell r="J382">
            <v>213.16</v>
          </cell>
          <cell r="K382">
            <v>1389</v>
          </cell>
        </row>
        <row r="383">
          <cell r="B383" t="str">
            <v>熊聪慧</v>
          </cell>
          <cell r="C383" t="str">
            <v>地质科学与矿产资源学院</v>
          </cell>
          <cell r="D383">
            <v>1710</v>
          </cell>
          <cell r="E383">
            <v>825</v>
          </cell>
          <cell r="F383">
            <v>2136</v>
          </cell>
          <cell r="G383">
            <v>369.04</v>
          </cell>
          <cell r="H383">
            <v>107</v>
          </cell>
          <cell r="I383">
            <v>15.17</v>
          </cell>
          <cell r="J383">
            <v>184.52</v>
          </cell>
          <cell r="K383">
            <v>1057</v>
          </cell>
        </row>
        <row r="384">
          <cell r="B384" t="str">
            <v>陈稳兴</v>
          </cell>
          <cell r="C384" t="str">
            <v>地质科学与矿产资源学院</v>
          </cell>
          <cell r="D384">
            <v>1490</v>
          </cell>
          <cell r="E384">
            <v>472</v>
          </cell>
          <cell r="F384">
            <v>1930</v>
          </cell>
          <cell r="G384">
            <v>308.48</v>
          </cell>
          <cell r="H384">
            <v>97</v>
          </cell>
          <cell r="I384">
            <v>14.02</v>
          </cell>
          <cell r="J384">
            <v>154.24</v>
          </cell>
          <cell r="K384">
            <v>858</v>
          </cell>
        </row>
        <row r="385">
          <cell r="B385" t="str">
            <v>闫晓丽</v>
          </cell>
          <cell r="C385" t="str">
            <v>地质科学与矿产资源学院</v>
          </cell>
          <cell r="D385">
            <v>1600</v>
          </cell>
          <cell r="E385">
            <v>825</v>
          </cell>
          <cell r="F385">
            <v>2071</v>
          </cell>
          <cell r="G385">
            <v>355.04</v>
          </cell>
          <cell r="H385">
            <v>105</v>
          </cell>
          <cell r="I385">
            <v>15.39</v>
          </cell>
          <cell r="J385">
            <v>177.52</v>
          </cell>
          <cell r="K385">
            <v>1016</v>
          </cell>
        </row>
        <row r="386">
          <cell r="B386" t="str">
            <v>周文纳</v>
          </cell>
          <cell r="C386" t="str">
            <v>地质科学与矿产资源学院</v>
          </cell>
          <cell r="D386">
            <v>1600</v>
          </cell>
          <cell r="E386">
            <v>825</v>
          </cell>
          <cell r="F386">
            <v>2071</v>
          </cell>
          <cell r="G386">
            <v>355.04</v>
          </cell>
          <cell r="H386">
            <v>105</v>
          </cell>
          <cell r="I386">
            <v>15.39</v>
          </cell>
          <cell r="J386">
            <v>177.52</v>
          </cell>
          <cell r="K386">
            <v>1166</v>
          </cell>
        </row>
        <row r="387">
          <cell r="B387" t="str">
            <v>张菀漪</v>
          </cell>
          <cell r="C387" t="str">
            <v>地质科学与矿产资源学院</v>
          </cell>
          <cell r="D387">
            <v>1600</v>
          </cell>
          <cell r="E387">
            <v>767</v>
          </cell>
          <cell r="F387">
            <v>2071</v>
          </cell>
          <cell r="G387">
            <v>350.4</v>
          </cell>
          <cell r="H387">
            <v>104</v>
          </cell>
          <cell r="I387">
            <v>22.69</v>
          </cell>
          <cell r="J387">
            <v>175.2</v>
          </cell>
          <cell r="K387">
            <v>1159</v>
          </cell>
        </row>
        <row r="388">
          <cell r="B388" t="str">
            <v>刘铮</v>
          </cell>
          <cell r="C388" t="str">
            <v>地质科学与矿产资源学院</v>
          </cell>
          <cell r="D388">
            <v>1600</v>
          </cell>
          <cell r="E388">
            <v>767</v>
          </cell>
          <cell r="F388">
            <v>2071</v>
          </cell>
          <cell r="G388">
            <v>350.4</v>
          </cell>
          <cell r="H388">
            <v>104</v>
          </cell>
          <cell r="I388">
            <v>22.69</v>
          </cell>
          <cell r="J388">
            <v>175.2</v>
          </cell>
          <cell r="K388">
            <v>1159</v>
          </cell>
        </row>
        <row r="389">
          <cell r="B389" t="str">
            <v>姚旭</v>
          </cell>
          <cell r="C389" t="str">
            <v>地质科学与矿产资源学院</v>
          </cell>
          <cell r="D389">
            <v>1600</v>
          </cell>
          <cell r="E389">
            <v>709</v>
          </cell>
          <cell r="F389">
            <v>2071</v>
          </cell>
          <cell r="G389">
            <v>346.24</v>
          </cell>
          <cell r="H389">
            <v>74</v>
          </cell>
          <cell r="I389">
            <v>22.96</v>
          </cell>
          <cell r="J389">
            <v>173.12</v>
          </cell>
          <cell r="K389">
            <v>1146</v>
          </cell>
        </row>
        <row r="390">
          <cell r="B390" t="str">
            <v>李素</v>
          </cell>
          <cell r="C390" t="str">
            <v>地质科学与矿产资源学院</v>
          </cell>
          <cell r="D390">
            <v>1600</v>
          </cell>
          <cell r="E390">
            <v>709</v>
          </cell>
          <cell r="F390">
            <v>2071</v>
          </cell>
          <cell r="G390">
            <v>346.24</v>
          </cell>
          <cell r="H390">
            <v>74</v>
          </cell>
          <cell r="I390">
            <v>22.96</v>
          </cell>
          <cell r="J390">
            <v>173.12</v>
          </cell>
          <cell r="K390">
            <v>1146</v>
          </cell>
        </row>
        <row r="391">
          <cell r="B391" t="str">
            <v>张鑫</v>
          </cell>
          <cell r="C391" t="str">
            <v>地质科学与矿产资源学院</v>
          </cell>
          <cell r="D391">
            <v>1600</v>
          </cell>
          <cell r="E391">
            <v>709</v>
          </cell>
          <cell r="F391">
            <v>2071</v>
          </cell>
          <cell r="G391">
            <v>346.24</v>
          </cell>
          <cell r="H391">
            <v>74</v>
          </cell>
          <cell r="I391">
            <v>22.96</v>
          </cell>
          <cell r="J391">
            <v>173.12</v>
          </cell>
          <cell r="K391">
            <v>1146</v>
          </cell>
        </row>
        <row r="392">
          <cell r="B392" t="str">
            <v>赵姣龙</v>
          </cell>
          <cell r="C392" t="str">
            <v>地质科学与矿产资源学院</v>
          </cell>
          <cell r="D392">
            <v>1600</v>
          </cell>
          <cell r="E392">
            <v>709</v>
          </cell>
          <cell r="F392">
            <v>2071</v>
          </cell>
          <cell r="G392">
            <v>346.24</v>
          </cell>
          <cell r="H392">
            <v>74</v>
          </cell>
          <cell r="I392">
            <v>22.96</v>
          </cell>
          <cell r="J392">
            <v>173.12</v>
          </cell>
          <cell r="K392">
            <v>1146</v>
          </cell>
        </row>
        <row r="393">
          <cell r="B393" t="str">
            <v>陈万峰</v>
          </cell>
          <cell r="C393" t="str">
            <v>地质科学与矿产资源学院</v>
          </cell>
          <cell r="D393">
            <v>1600</v>
          </cell>
          <cell r="E393">
            <v>657</v>
          </cell>
          <cell r="F393">
            <v>2071</v>
          </cell>
          <cell r="G393">
            <v>346.24</v>
          </cell>
          <cell r="H393">
            <v>74</v>
          </cell>
          <cell r="I393">
            <v>23.6</v>
          </cell>
          <cell r="J393">
            <v>173.12</v>
          </cell>
          <cell r="K393">
            <v>996</v>
          </cell>
        </row>
        <row r="394">
          <cell r="B394" t="str">
            <v>曹怀仁</v>
          </cell>
          <cell r="C394" t="str">
            <v>地质科学与矿产资源学院</v>
          </cell>
          <cell r="D394">
            <v>1600</v>
          </cell>
          <cell r="E394">
            <v>657</v>
          </cell>
          <cell r="F394">
            <v>2071</v>
          </cell>
          <cell r="G394">
            <v>346.24</v>
          </cell>
          <cell r="H394">
            <v>74</v>
          </cell>
          <cell r="I394">
            <v>23.6</v>
          </cell>
          <cell r="J394">
            <v>173.12</v>
          </cell>
          <cell r="K394">
            <v>1146</v>
          </cell>
        </row>
        <row r="395">
          <cell r="B395" t="str">
            <v>张成君</v>
          </cell>
          <cell r="C395" t="str">
            <v>地质科学与矿产资源学院</v>
          </cell>
          <cell r="D395">
            <v>3480</v>
          </cell>
          <cell r="E395">
            <v>2469</v>
          </cell>
          <cell r="F395">
            <v>2916</v>
          </cell>
          <cell r="G395">
            <v>700.72</v>
          </cell>
          <cell r="H395">
            <v>173</v>
          </cell>
          <cell r="I395">
            <v>5.65</v>
          </cell>
          <cell r="J395">
            <v>350.36</v>
          </cell>
          <cell r="K395">
            <v>2010</v>
          </cell>
        </row>
        <row r="396">
          <cell r="B396" t="str">
            <v>王金荣</v>
          </cell>
          <cell r="C396" t="str">
            <v>地质科学与矿产资源学院</v>
          </cell>
          <cell r="D396">
            <v>2900</v>
          </cell>
          <cell r="E396">
            <v>3251</v>
          </cell>
          <cell r="F396">
            <v>2738</v>
          </cell>
          <cell r="G396">
            <v>701.84</v>
          </cell>
          <cell r="H396">
            <v>178</v>
          </cell>
          <cell r="I396">
            <v>6.42</v>
          </cell>
          <cell r="J396">
            <v>350.92</v>
          </cell>
          <cell r="K396">
            <v>1967</v>
          </cell>
        </row>
        <row r="397">
          <cell r="B397" t="str">
            <v>窦志湘</v>
          </cell>
          <cell r="C397" t="str">
            <v>地质科学与矿产资源学院</v>
          </cell>
          <cell r="D397">
            <v>1720</v>
          </cell>
          <cell r="E397">
            <v>1254</v>
          </cell>
          <cell r="F397">
            <v>2082</v>
          </cell>
          <cell r="G397">
            <v>399.28</v>
          </cell>
          <cell r="H397">
            <v>116</v>
          </cell>
          <cell r="I397">
            <v>4.3</v>
          </cell>
          <cell r="J397">
            <v>199.64</v>
          </cell>
          <cell r="K397">
            <v>1003</v>
          </cell>
        </row>
        <row r="398">
          <cell r="B398" t="str">
            <v>孙柏年</v>
          </cell>
          <cell r="C398" t="str">
            <v>地质科学与矿产资源学院</v>
          </cell>
          <cell r="D398">
            <v>3480</v>
          </cell>
          <cell r="E398">
            <v>3739</v>
          </cell>
          <cell r="F398">
            <v>2916</v>
          </cell>
          <cell r="G398">
            <v>800.56</v>
          </cell>
          <cell r="H398">
            <v>198</v>
          </cell>
          <cell r="I398">
            <v>6.69</v>
          </cell>
          <cell r="J398">
            <v>400.28</v>
          </cell>
          <cell r="K398">
            <v>2010</v>
          </cell>
        </row>
        <row r="399">
          <cell r="B399" t="str">
            <v>蒋树雄</v>
          </cell>
          <cell r="C399" t="str">
            <v>地质科学与矿产资源学院</v>
          </cell>
          <cell r="D399">
            <v>1600</v>
          </cell>
          <cell r="E399">
            <v>2681</v>
          </cell>
          <cell r="F399">
            <v>2071</v>
          </cell>
          <cell r="G399">
            <v>499.68</v>
          </cell>
          <cell r="H399">
            <v>141</v>
          </cell>
          <cell r="I399">
            <v>5.4</v>
          </cell>
          <cell r="J399">
            <v>249.84</v>
          </cell>
          <cell r="K399">
            <v>1239</v>
          </cell>
        </row>
        <row r="400">
          <cell r="B400" t="str">
            <v>王炳光</v>
          </cell>
          <cell r="C400" t="str">
            <v>地质科学与矿产资源学院</v>
          </cell>
          <cell r="D400">
            <v>2070</v>
          </cell>
          <cell r="E400">
            <v>2469</v>
          </cell>
          <cell r="F400">
            <v>2366</v>
          </cell>
          <cell r="G400">
            <v>543.91999999999996</v>
          </cell>
          <cell r="H400">
            <v>147</v>
          </cell>
          <cell r="I400">
            <v>5.43</v>
          </cell>
          <cell r="J400">
            <v>271.95999999999998</v>
          </cell>
          <cell r="K400">
            <v>1522</v>
          </cell>
        </row>
        <row r="401">
          <cell r="B401" t="str">
            <v>宋春晖</v>
          </cell>
          <cell r="C401" t="str">
            <v>地质科学与矿产资源学院</v>
          </cell>
          <cell r="D401">
            <v>3480</v>
          </cell>
          <cell r="E401">
            <v>3251</v>
          </cell>
          <cell r="F401">
            <v>2916</v>
          </cell>
          <cell r="G401">
            <v>762.48</v>
          </cell>
          <cell r="H401">
            <v>189</v>
          </cell>
          <cell r="I401">
            <v>6.42</v>
          </cell>
          <cell r="J401">
            <v>381.24</v>
          </cell>
          <cell r="K401">
            <v>2010</v>
          </cell>
        </row>
        <row r="402">
          <cell r="B402" t="str">
            <v>张铭杰</v>
          </cell>
          <cell r="C402" t="str">
            <v>地质科学与矿产资源学院</v>
          </cell>
          <cell r="D402">
            <v>3480</v>
          </cell>
          <cell r="E402">
            <v>3019</v>
          </cell>
          <cell r="F402">
            <v>2916</v>
          </cell>
          <cell r="G402">
            <v>743.92</v>
          </cell>
          <cell r="H402">
            <v>184</v>
          </cell>
          <cell r="I402">
            <v>5.89</v>
          </cell>
          <cell r="J402">
            <v>371.96</v>
          </cell>
          <cell r="K402">
            <v>2010</v>
          </cell>
        </row>
        <row r="403">
          <cell r="B403" t="str">
            <v>马锦龙</v>
          </cell>
          <cell r="C403" t="str">
            <v>地质科学与矿产资源学院</v>
          </cell>
          <cell r="D403">
            <v>2420</v>
          </cell>
          <cell r="E403">
            <v>1860</v>
          </cell>
          <cell r="F403">
            <v>2417</v>
          </cell>
          <cell r="G403">
            <v>528</v>
          </cell>
          <cell r="H403">
            <v>141</v>
          </cell>
          <cell r="I403">
            <v>5.0999999999999996</v>
          </cell>
          <cell r="J403">
            <v>264</v>
          </cell>
          <cell r="K403">
            <v>1567</v>
          </cell>
        </row>
        <row r="404">
          <cell r="B404" t="str">
            <v>王淑华</v>
          </cell>
          <cell r="C404" t="str">
            <v>地质科学与矿产资源学院</v>
          </cell>
          <cell r="D404">
            <v>1710</v>
          </cell>
          <cell r="E404">
            <v>1675</v>
          </cell>
          <cell r="F404">
            <v>2136</v>
          </cell>
          <cell r="G404">
            <v>434.64</v>
          </cell>
          <cell r="H404">
            <v>123</v>
          </cell>
          <cell r="I404">
            <v>4.9000000000000004</v>
          </cell>
          <cell r="J404">
            <v>217.32</v>
          </cell>
          <cell r="K404">
            <v>1299</v>
          </cell>
        </row>
        <row r="405">
          <cell r="B405" t="str">
            <v>李雨星</v>
          </cell>
          <cell r="C405" t="str">
            <v>地质科学与矿产资源学院</v>
          </cell>
          <cell r="D405">
            <v>1600</v>
          </cell>
          <cell r="E405">
            <v>767</v>
          </cell>
          <cell r="F405">
            <v>2071</v>
          </cell>
          <cell r="G405">
            <v>350.4</v>
          </cell>
          <cell r="H405">
            <v>104</v>
          </cell>
          <cell r="I405">
            <v>12.52</v>
          </cell>
          <cell r="J405">
            <v>175.2</v>
          </cell>
          <cell r="K405">
            <v>1009</v>
          </cell>
        </row>
        <row r="406">
          <cell r="B406" t="str">
            <v>畅兆锋</v>
          </cell>
          <cell r="C406" t="str">
            <v>第二临床医学院</v>
          </cell>
          <cell r="D406">
            <v>2070</v>
          </cell>
          <cell r="E406">
            <v>1027</v>
          </cell>
          <cell r="F406">
            <v>2366</v>
          </cell>
          <cell r="G406">
            <v>431.28</v>
          </cell>
          <cell r="H406">
            <v>118</v>
          </cell>
          <cell r="I406">
            <v>4.29</v>
          </cell>
          <cell r="J406">
            <v>215.64</v>
          </cell>
          <cell r="K406">
            <v>1348</v>
          </cell>
        </row>
        <row r="407">
          <cell r="B407" t="str">
            <v>郁刚</v>
          </cell>
          <cell r="C407" t="str">
            <v>第一临床医学院</v>
          </cell>
          <cell r="D407">
            <v>2070</v>
          </cell>
          <cell r="E407">
            <v>1171</v>
          </cell>
          <cell r="F407">
            <v>2366</v>
          </cell>
          <cell r="G407">
            <v>442.8</v>
          </cell>
          <cell r="H407">
            <v>121</v>
          </cell>
          <cell r="I407">
            <v>5.09</v>
          </cell>
          <cell r="J407">
            <v>221.4</v>
          </cell>
          <cell r="K407">
            <v>1365</v>
          </cell>
        </row>
        <row r="408">
          <cell r="B408" t="str">
            <v>李兴业</v>
          </cell>
          <cell r="C408" t="str">
            <v>发展规划处</v>
          </cell>
          <cell r="D408">
            <v>2390</v>
          </cell>
          <cell r="E408">
            <v>2575</v>
          </cell>
          <cell r="F408">
            <v>2523</v>
          </cell>
          <cell r="G408">
            <v>590.55999999999995</v>
          </cell>
          <cell r="H408">
            <v>153</v>
          </cell>
          <cell r="I408">
            <v>5.41</v>
          </cell>
          <cell r="J408">
            <v>295.27999999999997</v>
          </cell>
          <cell r="K408">
            <v>1791</v>
          </cell>
        </row>
        <row r="409">
          <cell r="B409" t="str">
            <v>辛颖</v>
          </cell>
          <cell r="C409" t="str">
            <v>发展规划处（“211工程”办公室、“985工程”办公室）</v>
          </cell>
          <cell r="D409">
            <v>2070</v>
          </cell>
          <cell r="E409">
            <v>1099</v>
          </cell>
          <cell r="F409">
            <v>2366</v>
          </cell>
          <cell r="G409">
            <v>406.08</v>
          </cell>
          <cell r="H409">
            <v>114</v>
          </cell>
          <cell r="I409">
            <v>5.09</v>
          </cell>
          <cell r="J409">
            <v>203.04</v>
          </cell>
          <cell r="K409">
            <v>1297</v>
          </cell>
        </row>
        <row r="410">
          <cell r="B410" t="str">
            <v>赵泰山</v>
          </cell>
          <cell r="C410" t="str">
            <v>发展规划处（“211工程”办公室、“985工程”办公室）</v>
          </cell>
          <cell r="D410">
            <v>2070</v>
          </cell>
          <cell r="E410">
            <v>1499</v>
          </cell>
          <cell r="F410">
            <v>2366</v>
          </cell>
          <cell r="G410">
            <v>467.76</v>
          </cell>
          <cell r="H410">
            <v>127</v>
          </cell>
          <cell r="I410">
            <v>7.26</v>
          </cell>
          <cell r="J410">
            <v>233.88</v>
          </cell>
          <cell r="K410">
            <v>1405</v>
          </cell>
        </row>
        <row r="411">
          <cell r="B411" t="str">
            <v>赵霞</v>
          </cell>
          <cell r="C411" t="str">
            <v>发展规划处（“211工程”办公室、“985工程”办公室）</v>
          </cell>
          <cell r="D411">
            <v>1380</v>
          </cell>
          <cell r="E411">
            <v>1059</v>
          </cell>
          <cell r="F411">
            <v>1779</v>
          </cell>
          <cell r="G411">
            <v>332.24</v>
          </cell>
          <cell r="H411">
            <v>107</v>
          </cell>
          <cell r="I411">
            <v>6.62</v>
          </cell>
          <cell r="J411">
            <v>166.12</v>
          </cell>
          <cell r="K411">
            <v>856</v>
          </cell>
        </row>
        <row r="412">
          <cell r="B412" t="str">
            <v>郭芮</v>
          </cell>
          <cell r="C412" t="str">
            <v>发展规划处（“211工程”办公室、“985工程”办公室）</v>
          </cell>
          <cell r="D412">
            <v>1630</v>
          </cell>
          <cell r="E412">
            <v>955</v>
          </cell>
          <cell r="F412">
            <v>2059</v>
          </cell>
          <cell r="G412">
            <v>364.88</v>
          </cell>
          <cell r="H412">
            <v>108</v>
          </cell>
          <cell r="I412">
            <v>10.82</v>
          </cell>
          <cell r="J412">
            <v>182.44</v>
          </cell>
          <cell r="K412">
            <v>1034</v>
          </cell>
        </row>
        <row r="413">
          <cell r="B413" t="str">
            <v>张菡笑</v>
          </cell>
          <cell r="C413" t="str">
            <v>发展规划处（“211工程”办公室、“985工程”办公室）</v>
          </cell>
          <cell r="D413">
            <v>1490</v>
          </cell>
          <cell r="E413">
            <v>559</v>
          </cell>
          <cell r="F413">
            <v>1930</v>
          </cell>
          <cell r="G413">
            <v>314.64</v>
          </cell>
          <cell r="H413">
            <v>69</v>
          </cell>
          <cell r="I413">
            <v>20.38</v>
          </cell>
          <cell r="J413">
            <v>157.32</v>
          </cell>
          <cell r="K413">
            <v>863</v>
          </cell>
        </row>
        <row r="414">
          <cell r="B414" t="str">
            <v>王丹</v>
          </cell>
          <cell r="C414" t="str">
            <v>发展规划处（“211工程”办公室、“985工程”办公室）</v>
          </cell>
          <cell r="D414">
            <v>1820</v>
          </cell>
          <cell r="E414">
            <v>955</v>
          </cell>
          <cell r="F414">
            <v>2229</v>
          </cell>
          <cell r="G414">
            <v>364.88</v>
          </cell>
          <cell r="H414">
            <v>108</v>
          </cell>
          <cell r="I414">
            <v>10.82</v>
          </cell>
          <cell r="J414">
            <v>182.44</v>
          </cell>
          <cell r="K414">
            <v>1177</v>
          </cell>
        </row>
        <row r="415">
          <cell r="B415" t="str">
            <v>尹彦芳</v>
          </cell>
          <cell r="C415" t="str">
            <v>法学院</v>
          </cell>
          <cell r="D415">
            <v>1820</v>
          </cell>
          <cell r="E415">
            <v>1027</v>
          </cell>
          <cell r="F415">
            <v>2229</v>
          </cell>
          <cell r="G415">
            <v>381.6</v>
          </cell>
          <cell r="H415">
            <v>112</v>
          </cell>
          <cell r="I415">
            <v>4.29</v>
          </cell>
          <cell r="J415">
            <v>190.8</v>
          </cell>
          <cell r="K415">
            <v>1086</v>
          </cell>
        </row>
        <row r="416">
          <cell r="B416" t="str">
            <v>陈航</v>
          </cell>
          <cell r="C416" t="str">
            <v>法学院</v>
          </cell>
          <cell r="D416">
            <v>2900</v>
          </cell>
          <cell r="E416">
            <v>2903</v>
          </cell>
          <cell r="F416">
            <v>2738</v>
          </cell>
          <cell r="G416">
            <v>674</v>
          </cell>
          <cell r="H416">
            <v>171</v>
          </cell>
          <cell r="I416">
            <v>7.36</v>
          </cell>
          <cell r="J416">
            <v>337</v>
          </cell>
          <cell r="K416">
            <v>1925</v>
          </cell>
        </row>
        <row r="417">
          <cell r="B417" t="str">
            <v>邓小兵</v>
          </cell>
          <cell r="C417" t="str">
            <v>法学院</v>
          </cell>
          <cell r="D417">
            <v>2420</v>
          </cell>
          <cell r="E417">
            <v>1499</v>
          </cell>
          <cell r="F417">
            <v>2417</v>
          </cell>
          <cell r="G417">
            <v>499.84</v>
          </cell>
          <cell r="H417">
            <v>134</v>
          </cell>
          <cell r="I417">
            <v>5.61</v>
          </cell>
          <cell r="J417">
            <v>249.92</v>
          </cell>
          <cell r="K417">
            <v>1523</v>
          </cell>
        </row>
        <row r="418">
          <cell r="B418" t="str">
            <v>脱剑锋</v>
          </cell>
          <cell r="C418" t="str">
            <v>法学院</v>
          </cell>
          <cell r="D418">
            <v>2210</v>
          </cell>
          <cell r="E418">
            <v>1331</v>
          </cell>
          <cell r="F418">
            <v>2352</v>
          </cell>
          <cell r="G418">
            <v>465.04</v>
          </cell>
          <cell r="H418">
            <v>127</v>
          </cell>
          <cell r="I418">
            <v>5.43</v>
          </cell>
          <cell r="J418">
            <v>232.52</v>
          </cell>
          <cell r="K418">
            <v>1450</v>
          </cell>
        </row>
        <row r="419">
          <cell r="B419" t="str">
            <v>韩雪梅</v>
          </cell>
          <cell r="C419" t="str">
            <v>法学院</v>
          </cell>
          <cell r="D419">
            <v>2420</v>
          </cell>
          <cell r="E419">
            <v>1331</v>
          </cell>
          <cell r="F419">
            <v>2417</v>
          </cell>
          <cell r="G419">
            <v>487.04</v>
          </cell>
          <cell r="H419">
            <v>130</v>
          </cell>
          <cell r="I419">
            <v>5.43</v>
          </cell>
          <cell r="J419">
            <v>243.52</v>
          </cell>
          <cell r="K419">
            <v>1503</v>
          </cell>
        </row>
        <row r="420">
          <cell r="B420" t="str">
            <v>梁琳</v>
          </cell>
          <cell r="C420" t="str">
            <v>法学院</v>
          </cell>
          <cell r="D420">
            <v>2210</v>
          </cell>
          <cell r="E420">
            <v>1331</v>
          </cell>
          <cell r="F420">
            <v>2352</v>
          </cell>
          <cell r="G420">
            <v>465.04</v>
          </cell>
          <cell r="H420">
            <v>127</v>
          </cell>
          <cell r="I420">
            <v>5.43</v>
          </cell>
          <cell r="J420">
            <v>232.52</v>
          </cell>
          <cell r="K420">
            <v>1450</v>
          </cell>
        </row>
        <row r="421">
          <cell r="B421" t="str">
            <v>杨雅妮</v>
          </cell>
          <cell r="C421" t="str">
            <v>法学院</v>
          </cell>
          <cell r="D421">
            <v>2420</v>
          </cell>
          <cell r="E421">
            <v>1331</v>
          </cell>
          <cell r="F421">
            <v>2417</v>
          </cell>
          <cell r="G421">
            <v>487.04</v>
          </cell>
          <cell r="H421">
            <v>130</v>
          </cell>
          <cell r="I421">
            <v>5.43</v>
          </cell>
          <cell r="J421">
            <v>243.52</v>
          </cell>
          <cell r="K421">
            <v>1503</v>
          </cell>
        </row>
        <row r="422">
          <cell r="B422" t="str">
            <v>李清宇</v>
          </cell>
          <cell r="C422" t="str">
            <v>法学院</v>
          </cell>
          <cell r="D422">
            <v>2210</v>
          </cell>
          <cell r="E422">
            <v>1251</v>
          </cell>
          <cell r="F422">
            <v>2352</v>
          </cell>
          <cell r="G422">
            <v>458.64</v>
          </cell>
          <cell r="H422">
            <v>125</v>
          </cell>
          <cell r="I422">
            <v>5.43</v>
          </cell>
          <cell r="J422">
            <v>229.32</v>
          </cell>
          <cell r="K422">
            <v>1440</v>
          </cell>
        </row>
        <row r="423">
          <cell r="B423" t="str">
            <v>赵文瑞</v>
          </cell>
          <cell r="C423" t="str">
            <v>法学院</v>
          </cell>
          <cell r="D423">
            <v>2070</v>
          </cell>
          <cell r="E423">
            <v>955</v>
          </cell>
          <cell r="F423">
            <v>2366</v>
          </cell>
          <cell r="G423">
            <v>426.08</v>
          </cell>
          <cell r="H423">
            <v>117</v>
          </cell>
          <cell r="I423">
            <v>6.83</v>
          </cell>
          <cell r="J423">
            <v>213.04</v>
          </cell>
          <cell r="K423">
            <v>1339</v>
          </cell>
        </row>
        <row r="424">
          <cell r="B424" t="str">
            <v>拜荣静</v>
          </cell>
          <cell r="C424" t="str">
            <v>法学院</v>
          </cell>
          <cell r="D424">
            <v>2900</v>
          </cell>
          <cell r="E424">
            <v>1763</v>
          </cell>
          <cell r="F424">
            <v>2738</v>
          </cell>
          <cell r="G424">
            <v>585.04</v>
          </cell>
          <cell r="H424">
            <v>148</v>
          </cell>
          <cell r="I424">
            <v>7.81</v>
          </cell>
          <cell r="J424">
            <v>292.52</v>
          </cell>
          <cell r="K424">
            <v>1787</v>
          </cell>
        </row>
        <row r="425">
          <cell r="B425" t="str">
            <v>刘斌斌</v>
          </cell>
          <cell r="C425" t="str">
            <v>法学院</v>
          </cell>
          <cell r="D425">
            <v>2900</v>
          </cell>
          <cell r="E425">
            <v>1763</v>
          </cell>
          <cell r="F425">
            <v>2738</v>
          </cell>
          <cell r="G425">
            <v>585.04</v>
          </cell>
          <cell r="H425">
            <v>148</v>
          </cell>
          <cell r="I425">
            <v>7.33</v>
          </cell>
          <cell r="J425">
            <v>292.52</v>
          </cell>
          <cell r="K425">
            <v>1787</v>
          </cell>
        </row>
        <row r="426">
          <cell r="B426" t="str">
            <v>蔡秉坤</v>
          </cell>
          <cell r="C426" t="str">
            <v>法学院</v>
          </cell>
          <cell r="D426">
            <v>2210</v>
          </cell>
          <cell r="E426">
            <v>1251</v>
          </cell>
          <cell r="F426">
            <v>2352</v>
          </cell>
          <cell r="G426">
            <v>458.64</v>
          </cell>
          <cell r="H426">
            <v>125</v>
          </cell>
          <cell r="I426">
            <v>7.44</v>
          </cell>
          <cell r="J426">
            <v>229.32</v>
          </cell>
          <cell r="K426">
            <v>1440</v>
          </cell>
        </row>
        <row r="427">
          <cell r="B427" t="str">
            <v>申伟</v>
          </cell>
          <cell r="C427" t="str">
            <v>法学院</v>
          </cell>
          <cell r="D427">
            <v>2210</v>
          </cell>
          <cell r="E427">
            <v>1171</v>
          </cell>
          <cell r="F427">
            <v>2352</v>
          </cell>
          <cell r="G427">
            <v>452.88</v>
          </cell>
          <cell r="H427">
            <v>124</v>
          </cell>
          <cell r="I427">
            <v>7.44</v>
          </cell>
          <cell r="J427">
            <v>226.44</v>
          </cell>
          <cell r="K427">
            <v>1431</v>
          </cell>
        </row>
        <row r="428">
          <cell r="B428" t="str">
            <v>王雅霖</v>
          </cell>
          <cell r="C428" t="str">
            <v>法学院</v>
          </cell>
          <cell r="D428">
            <v>1710</v>
          </cell>
          <cell r="E428">
            <v>1251</v>
          </cell>
          <cell r="F428">
            <v>2136</v>
          </cell>
          <cell r="G428">
            <v>401.36</v>
          </cell>
          <cell r="H428">
            <v>115</v>
          </cell>
          <cell r="I428">
            <v>7.44</v>
          </cell>
          <cell r="J428">
            <v>200.68</v>
          </cell>
          <cell r="K428">
            <v>1249</v>
          </cell>
        </row>
        <row r="429">
          <cell r="B429" t="str">
            <v>迟方旭</v>
          </cell>
          <cell r="C429" t="str">
            <v>法学院</v>
          </cell>
          <cell r="D429">
            <v>2420</v>
          </cell>
          <cell r="E429">
            <v>1251</v>
          </cell>
          <cell r="F429">
            <v>2417</v>
          </cell>
          <cell r="G429">
            <v>480.64</v>
          </cell>
          <cell r="H429">
            <v>129</v>
          </cell>
          <cell r="I429">
            <v>7.44</v>
          </cell>
          <cell r="J429">
            <v>240.32</v>
          </cell>
          <cell r="K429">
            <v>1493</v>
          </cell>
        </row>
        <row r="430">
          <cell r="B430" t="str">
            <v>李志强</v>
          </cell>
          <cell r="C430" t="str">
            <v>法学院</v>
          </cell>
          <cell r="D430">
            <v>2210</v>
          </cell>
          <cell r="E430">
            <v>1171</v>
          </cell>
          <cell r="F430">
            <v>2352</v>
          </cell>
          <cell r="G430">
            <v>452.88</v>
          </cell>
          <cell r="H430">
            <v>124</v>
          </cell>
          <cell r="I430">
            <v>7.44</v>
          </cell>
          <cell r="J430">
            <v>226.44</v>
          </cell>
          <cell r="K430">
            <v>1431</v>
          </cell>
        </row>
        <row r="431">
          <cell r="B431" t="str">
            <v>李晓静</v>
          </cell>
          <cell r="C431" t="str">
            <v>法学院</v>
          </cell>
          <cell r="D431">
            <v>1710</v>
          </cell>
          <cell r="E431">
            <v>1171</v>
          </cell>
          <cell r="F431">
            <v>2136</v>
          </cell>
          <cell r="G431">
            <v>395.6</v>
          </cell>
          <cell r="H431">
            <v>113</v>
          </cell>
          <cell r="I431">
            <v>7.44</v>
          </cell>
          <cell r="J431">
            <v>197.8</v>
          </cell>
          <cell r="K431">
            <v>1239</v>
          </cell>
        </row>
        <row r="432">
          <cell r="B432" t="str">
            <v>马荣丽</v>
          </cell>
          <cell r="C432" t="str">
            <v>法学院</v>
          </cell>
          <cell r="D432">
            <v>1710</v>
          </cell>
          <cell r="E432">
            <v>1171</v>
          </cell>
          <cell r="F432">
            <v>2136</v>
          </cell>
          <cell r="G432">
            <v>395.6</v>
          </cell>
          <cell r="H432">
            <v>113</v>
          </cell>
          <cell r="I432">
            <v>7.44</v>
          </cell>
          <cell r="J432">
            <v>197.8</v>
          </cell>
          <cell r="K432">
            <v>1239</v>
          </cell>
        </row>
        <row r="433">
          <cell r="B433" t="str">
            <v>杨彦虎</v>
          </cell>
          <cell r="C433" t="str">
            <v>法学院</v>
          </cell>
          <cell r="D433">
            <v>1950</v>
          </cell>
          <cell r="E433">
            <v>1099</v>
          </cell>
          <cell r="F433">
            <v>2200</v>
          </cell>
          <cell r="G433">
            <v>414.16</v>
          </cell>
          <cell r="H433">
            <v>116</v>
          </cell>
          <cell r="I433">
            <v>12.25</v>
          </cell>
          <cell r="J433">
            <v>207.08</v>
          </cell>
          <cell r="K433">
            <v>1277</v>
          </cell>
        </row>
        <row r="434">
          <cell r="B434" t="str">
            <v>王渊</v>
          </cell>
          <cell r="C434" t="str">
            <v>法学院</v>
          </cell>
          <cell r="D434">
            <v>2420</v>
          </cell>
          <cell r="E434">
            <v>1411</v>
          </cell>
          <cell r="F434">
            <v>2417</v>
          </cell>
          <cell r="G434">
            <v>493.44</v>
          </cell>
          <cell r="H434">
            <v>132</v>
          </cell>
          <cell r="I434">
            <v>14.55</v>
          </cell>
          <cell r="J434">
            <v>246.72</v>
          </cell>
          <cell r="K434">
            <v>1513</v>
          </cell>
        </row>
        <row r="435">
          <cell r="B435" t="str">
            <v>杨三正</v>
          </cell>
          <cell r="C435" t="str">
            <v>法学院</v>
          </cell>
          <cell r="D435">
            <v>2900</v>
          </cell>
          <cell r="E435">
            <v>3135</v>
          </cell>
          <cell r="F435">
            <v>2738</v>
          </cell>
          <cell r="G435">
            <v>692.56</v>
          </cell>
          <cell r="H435">
            <v>175</v>
          </cell>
          <cell r="I435">
            <v>20.07</v>
          </cell>
          <cell r="J435">
            <v>346.28</v>
          </cell>
          <cell r="K435">
            <v>1952</v>
          </cell>
        </row>
        <row r="436">
          <cell r="B436" t="str">
            <v>李守良</v>
          </cell>
          <cell r="C436" t="str">
            <v>法学院</v>
          </cell>
          <cell r="D436">
            <v>1710</v>
          </cell>
          <cell r="E436">
            <v>1027</v>
          </cell>
          <cell r="F436">
            <v>2136</v>
          </cell>
          <cell r="G436">
            <v>384.08</v>
          </cell>
          <cell r="H436">
            <v>110</v>
          </cell>
          <cell r="I436">
            <v>13.5</v>
          </cell>
          <cell r="J436">
            <v>192.04</v>
          </cell>
          <cell r="K436">
            <v>1222</v>
          </cell>
        </row>
        <row r="437">
          <cell r="B437" t="str">
            <v>宋晓玲</v>
          </cell>
          <cell r="C437" t="str">
            <v>法学院</v>
          </cell>
          <cell r="D437">
            <v>1600</v>
          </cell>
          <cell r="E437">
            <v>825</v>
          </cell>
          <cell r="F437">
            <v>2071</v>
          </cell>
          <cell r="G437">
            <v>355.04</v>
          </cell>
          <cell r="H437">
            <v>105</v>
          </cell>
          <cell r="I437">
            <v>15.17</v>
          </cell>
          <cell r="J437">
            <v>177.52</v>
          </cell>
          <cell r="K437">
            <v>1166</v>
          </cell>
        </row>
        <row r="438">
          <cell r="B438" t="str">
            <v>柴裕红</v>
          </cell>
          <cell r="C438" t="str">
            <v>法学院</v>
          </cell>
          <cell r="D438">
            <v>1600</v>
          </cell>
          <cell r="E438">
            <v>825</v>
          </cell>
          <cell r="F438">
            <v>2071</v>
          </cell>
          <cell r="G438">
            <v>355.04</v>
          </cell>
          <cell r="H438">
            <v>105</v>
          </cell>
          <cell r="I438">
            <v>15.39</v>
          </cell>
          <cell r="J438">
            <v>177.52</v>
          </cell>
          <cell r="K438">
            <v>1166</v>
          </cell>
        </row>
        <row r="439">
          <cell r="B439" t="str">
            <v>白牧蓉</v>
          </cell>
          <cell r="C439" t="str">
            <v>法学院</v>
          </cell>
          <cell r="D439">
            <v>1710</v>
          </cell>
          <cell r="E439">
            <v>825</v>
          </cell>
          <cell r="F439">
            <v>2136</v>
          </cell>
          <cell r="G439">
            <v>355.04</v>
          </cell>
          <cell r="H439">
            <v>105</v>
          </cell>
          <cell r="I439">
            <v>15.39</v>
          </cell>
          <cell r="J439">
            <v>177.52</v>
          </cell>
          <cell r="K439">
            <v>1197</v>
          </cell>
        </row>
        <row r="440">
          <cell r="B440" t="str">
            <v>宋鹏</v>
          </cell>
          <cell r="C440" t="str">
            <v>法学院</v>
          </cell>
          <cell r="D440">
            <v>1600</v>
          </cell>
          <cell r="E440">
            <v>825</v>
          </cell>
          <cell r="F440">
            <v>2071</v>
          </cell>
          <cell r="G440">
            <v>355.04</v>
          </cell>
          <cell r="H440">
            <v>105</v>
          </cell>
          <cell r="I440">
            <v>15.39</v>
          </cell>
          <cell r="J440">
            <v>177.52</v>
          </cell>
          <cell r="K440">
            <v>1166</v>
          </cell>
        </row>
        <row r="441">
          <cell r="B441" t="str">
            <v>张雅宁</v>
          </cell>
          <cell r="C441" t="str">
            <v>法学院</v>
          </cell>
          <cell r="D441">
            <v>1490</v>
          </cell>
          <cell r="E441">
            <v>605</v>
          </cell>
          <cell r="F441">
            <v>1930</v>
          </cell>
          <cell r="G441">
            <v>318.32</v>
          </cell>
          <cell r="H441">
            <v>99</v>
          </cell>
          <cell r="I441">
            <v>20.149999999999999</v>
          </cell>
          <cell r="J441">
            <v>159.16</v>
          </cell>
          <cell r="K441">
            <v>874</v>
          </cell>
        </row>
        <row r="442">
          <cell r="B442" t="str">
            <v>林宗浩</v>
          </cell>
          <cell r="C442" t="str">
            <v>法学院</v>
          </cell>
          <cell r="D442">
            <v>2210</v>
          </cell>
          <cell r="E442">
            <v>1587</v>
          </cell>
          <cell r="F442">
            <v>2352</v>
          </cell>
          <cell r="G442">
            <v>484.88</v>
          </cell>
          <cell r="H442">
            <v>103</v>
          </cell>
          <cell r="I442">
            <v>30.08</v>
          </cell>
          <cell r="J442">
            <v>242.44</v>
          </cell>
          <cell r="K442">
            <v>1481</v>
          </cell>
        </row>
        <row r="443">
          <cell r="B443" t="str">
            <v>李川</v>
          </cell>
          <cell r="C443" t="str">
            <v>法学院</v>
          </cell>
          <cell r="D443">
            <v>1490</v>
          </cell>
          <cell r="E443">
            <v>400</v>
          </cell>
          <cell r="F443">
            <v>1930</v>
          </cell>
          <cell r="G443">
            <v>303.12</v>
          </cell>
          <cell r="H443">
            <v>66</v>
          </cell>
          <cell r="I443">
            <v>19.760000000000002</v>
          </cell>
          <cell r="J443">
            <v>151.56</v>
          </cell>
          <cell r="K443">
            <v>845</v>
          </cell>
        </row>
        <row r="444">
          <cell r="B444" t="str">
            <v>宫铭阳</v>
          </cell>
          <cell r="C444" t="str">
            <v>法学院</v>
          </cell>
          <cell r="D444">
            <v>1490</v>
          </cell>
          <cell r="E444">
            <v>369</v>
          </cell>
          <cell r="F444">
            <v>1930</v>
          </cell>
          <cell r="G444">
            <v>303.12</v>
          </cell>
          <cell r="H444">
            <v>66</v>
          </cell>
          <cell r="I444">
            <v>20.63</v>
          </cell>
          <cell r="J444">
            <v>151.56</v>
          </cell>
          <cell r="K444">
            <v>845</v>
          </cell>
        </row>
        <row r="445">
          <cell r="B445" t="str">
            <v>张莉</v>
          </cell>
          <cell r="C445" t="str">
            <v>法学院</v>
          </cell>
          <cell r="D445">
            <v>1600</v>
          </cell>
          <cell r="E445">
            <v>657</v>
          </cell>
          <cell r="F445">
            <v>2071</v>
          </cell>
          <cell r="G445">
            <v>346.24</v>
          </cell>
          <cell r="H445">
            <v>74</v>
          </cell>
          <cell r="I445">
            <v>23.6</v>
          </cell>
          <cell r="J445">
            <v>173.12</v>
          </cell>
          <cell r="K445">
            <v>1146</v>
          </cell>
        </row>
        <row r="446">
          <cell r="B446" t="str">
            <v>周晓</v>
          </cell>
          <cell r="C446" t="str">
            <v>法学院</v>
          </cell>
          <cell r="D446">
            <v>1950</v>
          </cell>
          <cell r="E446">
            <v>1860</v>
          </cell>
          <cell r="F446">
            <v>2200</v>
          </cell>
          <cell r="G446">
            <v>473.04</v>
          </cell>
          <cell r="H446">
            <v>131</v>
          </cell>
          <cell r="I446">
            <v>4.74</v>
          </cell>
          <cell r="J446">
            <v>236.52</v>
          </cell>
          <cell r="K446">
            <v>1368</v>
          </cell>
        </row>
        <row r="447">
          <cell r="B447" t="str">
            <v>胡珀</v>
          </cell>
          <cell r="C447" t="str">
            <v>法学院</v>
          </cell>
          <cell r="D447">
            <v>2420</v>
          </cell>
          <cell r="E447">
            <v>1587</v>
          </cell>
          <cell r="F447">
            <v>2417</v>
          </cell>
          <cell r="G447">
            <v>506.88</v>
          </cell>
          <cell r="H447">
            <v>135</v>
          </cell>
          <cell r="I447">
            <v>4.74</v>
          </cell>
          <cell r="J447">
            <v>253.44</v>
          </cell>
          <cell r="K447">
            <v>1534</v>
          </cell>
        </row>
        <row r="448">
          <cell r="B448" t="str">
            <v>贾登勋</v>
          </cell>
          <cell r="C448" t="str">
            <v>法学院</v>
          </cell>
          <cell r="D448">
            <v>3480</v>
          </cell>
          <cell r="E448">
            <v>3483</v>
          </cell>
          <cell r="F448">
            <v>2916</v>
          </cell>
          <cell r="G448">
            <v>720.4</v>
          </cell>
          <cell r="H448">
            <v>182</v>
          </cell>
          <cell r="I448">
            <v>6.67</v>
          </cell>
          <cell r="J448">
            <v>360.2</v>
          </cell>
          <cell r="K448">
            <v>2010</v>
          </cell>
        </row>
        <row r="449">
          <cell r="B449" t="str">
            <v>柯宁</v>
          </cell>
          <cell r="C449" t="str">
            <v>法学院</v>
          </cell>
          <cell r="D449">
            <v>1950</v>
          </cell>
          <cell r="E449">
            <v>2903</v>
          </cell>
          <cell r="F449">
            <v>2200</v>
          </cell>
          <cell r="G449">
            <v>554.96</v>
          </cell>
          <cell r="H449">
            <v>151</v>
          </cell>
          <cell r="I449">
            <v>5.4</v>
          </cell>
          <cell r="J449">
            <v>277.48</v>
          </cell>
          <cell r="K449">
            <v>1363</v>
          </cell>
        </row>
        <row r="450">
          <cell r="B450" t="str">
            <v>李冬青</v>
          </cell>
          <cell r="C450" t="str">
            <v>法学院</v>
          </cell>
          <cell r="D450">
            <v>1950</v>
          </cell>
          <cell r="E450">
            <v>2787</v>
          </cell>
          <cell r="F450">
            <v>2200</v>
          </cell>
          <cell r="G450">
            <v>546.48</v>
          </cell>
          <cell r="H450">
            <v>149</v>
          </cell>
          <cell r="I450">
            <v>5.43</v>
          </cell>
          <cell r="J450">
            <v>273.24</v>
          </cell>
          <cell r="K450">
            <v>1480</v>
          </cell>
        </row>
        <row r="451">
          <cell r="B451" t="str">
            <v>贺小平</v>
          </cell>
          <cell r="C451" t="str">
            <v>法学院</v>
          </cell>
          <cell r="D451">
            <v>1950</v>
          </cell>
          <cell r="E451">
            <v>3019</v>
          </cell>
          <cell r="F451">
            <v>2200</v>
          </cell>
          <cell r="G451">
            <v>564.24</v>
          </cell>
          <cell r="H451">
            <v>153</v>
          </cell>
          <cell r="I451">
            <v>6.16</v>
          </cell>
          <cell r="J451">
            <v>282.12</v>
          </cell>
          <cell r="K451">
            <v>1508</v>
          </cell>
        </row>
        <row r="452">
          <cell r="B452" t="str">
            <v>俞树毅</v>
          </cell>
          <cell r="C452" t="str">
            <v>法学院</v>
          </cell>
          <cell r="D452">
            <v>3480</v>
          </cell>
          <cell r="E452">
            <v>3251</v>
          </cell>
          <cell r="F452">
            <v>2916</v>
          </cell>
          <cell r="G452">
            <v>762.48</v>
          </cell>
          <cell r="H452">
            <v>189</v>
          </cell>
          <cell r="I452">
            <v>6.42</v>
          </cell>
          <cell r="J452">
            <v>381.24</v>
          </cell>
          <cell r="K452">
            <v>2010</v>
          </cell>
        </row>
        <row r="453">
          <cell r="B453" t="str">
            <v>刘绍彬</v>
          </cell>
          <cell r="C453" t="str">
            <v>法学院</v>
          </cell>
          <cell r="D453">
            <v>2670</v>
          </cell>
          <cell r="E453">
            <v>2787</v>
          </cell>
          <cell r="F453">
            <v>2462</v>
          </cell>
          <cell r="G453">
            <v>625.04</v>
          </cell>
          <cell r="H453">
            <v>163</v>
          </cell>
          <cell r="I453">
            <v>5.69</v>
          </cell>
          <cell r="J453">
            <v>312.52</v>
          </cell>
          <cell r="K453">
            <v>1744</v>
          </cell>
        </row>
        <row r="454">
          <cell r="B454" t="str">
            <v>张明丽</v>
          </cell>
          <cell r="C454" t="str">
            <v>法学院</v>
          </cell>
          <cell r="D454">
            <v>1450</v>
          </cell>
          <cell r="E454">
            <v>1319</v>
          </cell>
          <cell r="F454">
            <v>1779</v>
          </cell>
          <cell r="G454">
            <v>358.64</v>
          </cell>
          <cell r="H454">
            <v>113</v>
          </cell>
          <cell r="I454">
            <v>4.4800000000000004</v>
          </cell>
          <cell r="J454">
            <v>179.32</v>
          </cell>
          <cell r="K454">
            <v>896</v>
          </cell>
        </row>
        <row r="455">
          <cell r="B455" t="str">
            <v>张航涛</v>
          </cell>
          <cell r="C455" t="str">
            <v>法学院</v>
          </cell>
          <cell r="D455">
            <v>1710</v>
          </cell>
          <cell r="E455">
            <v>2151</v>
          </cell>
          <cell r="F455">
            <v>2136</v>
          </cell>
          <cell r="G455">
            <v>472</v>
          </cell>
          <cell r="H455">
            <v>132</v>
          </cell>
          <cell r="I455">
            <v>5.09</v>
          </cell>
          <cell r="J455">
            <v>236</v>
          </cell>
          <cell r="K455">
            <v>1216</v>
          </cell>
        </row>
        <row r="456">
          <cell r="B456" t="str">
            <v>刘志坚</v>
          </cell>
          <cell r="C456" t="str">
            <v>法学院</v>
          </cell>
          <cell r="D456">
            <v>3480</v>
          </cell>
          <cell r="E456">
            <v>3367</v>
          </cell>
          <cell r="F456">
            <v>2916</v>
          </cell>
          <cell r="G456">
            <v>771.76</v>
          </cell>
          <cell r="H456">
            <v>191</v>
          </cell>
          <cell r="I456">
            <v>6.42</v>
          </cell>
          <cell r="J456">
            <v>385.88</v>
          </cell>
          <cell r="K456">
            <v>2010</v>
          </cell>
        </row>
        <row r="457">
          <cell r="B457" t="str">
            <v>吴双全</v>
          </cell>
          <cell r="C457" t="str">
            <v>法学院</v>
          </cell>
          <cell r="D457">
            <v>2900</v>
          </cell>
          <cell r="E457">
            <v>2575</v>
          </cell>
          <cell r="F457">
            <v>2738</v>
          </cell>
          <cell r="G457">
            <v>648.55999999999995</v>
          </cell>
          <cell r="H457">
            <v>164</v>
          </cell>
          <cell r="I457">
            <v>6.18</v>
          </cell>
          <cell r="J457">
            <v>324.27999999999997</v>
          </cell>
          <cell r="K457">
            <v>1885</v>
          </cell>
        </row>
        <row r="458">
          <cell r="B458" t="str">
            <v>汪振江</v>
          </cell>
          <cell r="C458" t="str">
            <v>法学院</v>
          </cell>
          <cell r="D458">
            <v>2900</v>
          </cell>
          <cell r="E458">
            <v>2363</v>
          </cell>
          <cell r="F458">
            <v>2738</v>
          </cell>
          <cell r="G458">
            <v>631.6</v>
          </cell>
          <cell r="H458">
            <v>160</v>
          </cell>
          <cell r="I458">
            <v>5.64</v>
          </cell>
          <cell r="J458">
            <v>315.8</v>
          </cell>
          <cell r="K458">
            <v>1859</v>
          </cell>
        </row>
        <row r="459">
          <cell r="B459" t="str">
            <v>吴立珺</v>
          </cell>
          <cell r="C459" t="str">
            <v>法学院</v>
          </cell>
          <cell r="D459">
            <v>1820</v>
          </cell>
          <cell r="E459">
            <v>1499</v>
          </cell>
          <cell r="F459">
            <v>2229</v>
          </cell>
          <cell r="G459">
            <v>420.64</v>
          </cell>
          <cell r="H459">
            <v>122</v>
          </cell>
          <cell r="I459">
            <v>4.93</v>
          </cell>
          <cell r="J459">
            <v>210.32</v>
          </cell>
          <cell r="K459">
            <v>1142</v>
          </cell>
        </row>
        <row r="460">
          <cell r="B460" t="str">
            <v>宋志萍</v>
          </cell>
          <cell r="C460" t="str">
            <v>法学院</v>
          </cell>
          <cell r="D460">
            <v>1240</v>
          </cell>
          <cell r="E460">
            <v>961.6</v>
          </cell>
          <cell r="F460">
            <v>0</v>
          </cell>
          <cell r="G460">
            <v>371.73</v>
          </cell>
          <cell r="H460">
            <v>65</v>
          </cell>
          <cell r="I460">
            <v>5.64</v>
          </cell>
          <cell r="J460">
            <v>185.86</v>
          </cell>
          <cell r="K460">
            <v>402</v>
          </cell>
        </row>
        <row r="461">
          <cell r="B461" t="str">
            <v>沙鹏</v>
          </cell>
          <cell r="C461" t="str">
            <v>法学院</v>
          </cell>
          <cell r="D461">
            <v>2390</v>
          </cell>
          <cell r="E461">
            <v>2151</v>
          </cell>
          <cell r="F461">
            <v>2523</v>
          </cell>
          <cell r="G461">
            <v>557.36</v>
          </cell>
          <cell r="H461">
            <v>145</v>
          </cell>
          <cell r="I461">
            <v>5.31</v>
          </cell>
          <cell r="J461">
            <v>278.68</v>
          </cell>
          <cell r="K461">
            <v>1740</v>
          </cell>
        </row>
        <row r="462">
          <cell r="B462" t="str">
            <v>刘光华</v>
          </cell>
          <cell r="C462" t="str">
            <v>法学院</v>
          </cell>
          <cell r="D462">
            <v>2900</v>
          </cell>
          <cell r="E462">
            <v>2151</v>
          </cell>
          <cell r="F462">
            <v>2738</v>
          </cell>
          <cell r="G462">
            <v>615.36</v>
          </cell>
          <cell r="H462">
            <v>156</v>
          </cell>
          <cell r="I462">
            <v>5.42</v>
          </cell>
          <cell r="J462">
            <v>307.68</v>
          </cell>
          <cell r="K462">
            <v>1834</v>
          </cell>
        </row>
        <row r="463">
          <cell r="B463" t="str">
            <v>康建胜</v>
          </cell>
          <cell r="C463" t="str">
            <v>法学院</v>
          </cell>
          <cell r="D463">
            <v>2210</v>
          </cell>
          <cell r="E463">
            <v>1675</v>
          </cell>
          <cell r="F463">
            <v>2352</v>
          </cell>
          <cell r="G463">
            <v>491.92</v>
          </cell>
          <cell r="H463">
            <v>134</v>
          </cell>
          <cell r="I463">
            <v>4.91</v>
          </cell>
          <cell r="J463">
            <v>245.96</v>
          </cell>
          <cell r="K463">
            <v>1491</v>
          </cell>
        </row>
        <row r="464">
          <cell r="B464" t="str">
            <v>杨发辉</v>
          </cell>
          <cell r="C464" t="str">
            <v>法学院</v>
          </cell>
          <cell r="D464">
            <v>2390</v>
          </cell>
          <cell r="E464">
            <v>1957</v>
          </cell>
          <cell r="F464">
            <v>2523</v>
          </cell>
          <cell r="G464">
            <v>503.68</v>
          </cell>
          <cell r="H464">
            <v>136</v>
          </cell>
          <cell r="I464">
            <v>4.7699999999999996</v>
          </cell>
          <cell r="J464">
            <v>251.84</v>
          </cell>
          <cell r="K464">
            <v>1627</v>
          </cell>
        </row>
        <row r="465">
          <cell r="B465" t="str">
            <v>马明贤</v>
          </cell>
          <cell r="C465" t="str">
            <v>法学院</v>
          </cell>
          <cell r="D465">
            <v>2900</v>
          </cell>
          <cell r="E465">
            <v>1957</v>
          </cell>
          <cell r="F465">
            <v>2738</v>
          </cell>
          <cell r="G465">
            <v>599.84</v>
          </cell>
          <cell r="H465">
            <v>152</v>
          </cell>
          <cell r="I465">
            <v>5.25</v>
          </cell>
          <cell r="J465">
            <v>299.92</v>
          </cell>
          <cell r="K465">
            <v>1811</v>
          </cell>
        </row>
        <row r="466">
          <cell r="B466" t="str">
            <v>周桂党</v>
          </cell>
          <cell r="C466" t="str">
            <v>法学院</v>
          </cell>
          <cell r="D466">
            <v>2670</v>
          </cell>
          <cell r="E466">
            <v>2054</v>
          </cell>
          <cell r="F466">
            <v>2462</v>
          </cell>
          <cell r="G466">
            <v>567.12</v>
          </cell>
          <cell r="H466">
            <v>148</v>
          </cell>
          <cell r="I466">
            <v>5.26</v>
          </cell>
          <cell r="J466">
            <v>283.56</v>
          </cell>
          <cell r="K466">
            <v>1655</v>
          </cell>
        </row>
        <row r="467">
          <cell r="B467" t="str">
            <v>李忆春</v>
          </cell>
          <cell r="C467" t="str">
            <v>法学院</v>
          </cell>
          <cell r="D467">
            <v>2420</v>
          </cell>
          <cell r="E467">
            <v>1763</v>
          </cell>
          <cell r="F467">
            <v>2417</v>
          </cell>
          <cell r="G467">
            <v>520.96</v>
          </cell>
          <cell r="H467">
            <v>139</v>
          </cell>
          <cell r="I467">
            <v>4.9000000000000004</v>
          </cell>
          <cell r="J467">
            <v>260.48</v>
          </cell>
          <cell r="K467">
            <v>1555</v>
          </cell>
        </row>
        <row r="468">
          <cell r="B468" t="str">
            <v>陈国文</v>
          </cell>
          <cell r="C468" t="str">
            <v>法学院</v>
          </cell>
          <cell r="D468">
            <v>2670</v>
          </cell>
          <cell r="E468">
            <v>1957</v>
          </cell>
          <cell r="F468">
            <v>2462</v>
          </cell>
          <cell r="G468">
            <v>559.36</v>
          </cell>
          <cell r="H468">
            <v>146</v>
          </cell>
          <cell r="I468">
            <v>4.74</v>
          </cell>
          <cell r="J468">
            <v>279.68</v>
          </cell>
          <cell r="K468">
            <v>1644</v>
          </cell>
        </row>
        <row r="469">
          <cell r="B469" t="str">
            <v>佟春明</v>
          </cell>
          <cell r="C469" t="str">
            <v>法学院</v>
          </cell>
          <cell r="D469">
            <v>2070</v>
          </cell>
          <cell r="E469">
            <v>2575</v>
          </cell>
          <cell r="F469">
            <v>2366</v>
          </cell>
          <cell r="G469">
            <v>552.4</v>
          </cell>
          <cell r="H469">
            <v>149</v>
          </cell>
          <cell r="I469">
            <v>5.41</v>
          </cell>
          <cell r="J469">
            <v>276.2</v>
          </cell>
          <cell r="K469">
            <v>1534</v>
          </cell>
        </row>
        <row r="470">
          <cell r="B470" t="str">
            <v>王俊文</v>
          </cell>
          <cell r="C470" t="str">
            <v>工会</v>
          </cell>
          <cell r="D470">
            <v>1820</v>
          </cell>
          <cell r="E470">
            <v>2363</v>
          </cell>
          <cell r="F470">
            <v>2229</v>
          </cell>
          <cell r="G470">
            <v>504.48</v>
          </cell>
          <cell r="H470">
            <v>138</v>
          </cell>
          <cell r="I470">
            <v>8.3800000000000008</v>
          </cell>
          <cell r="J470">
            <v>252.24</v>
          </cell>
          <cell r="K470">
            <v>1346</v>
          </cell>
        </row>
        <row r="471">
          <cell r="B471" t="str">
            <v>窦建忠</v>
          </cell>
          <cell r="C471" t="str">
            <v>工会</v>
          </cell>
          <cell r="D471">
            <v>1820</v>
          </cell>
          <cell r="E471">
            <v>2054</v>
          </cell>
          <cell r="F471">
            <v>2229</v>
          </cell>
          <cell r="G471">
            <v>480.48</v>
          </cell>
          <cell r="H471">
            <v>132</v>
          </cell>
          <cell r="I471">
            <v>8.5</v>
          </cell>
          <cell r="J471">
            <v>240.24</v>
          </cell>
          <cell r="K471">
            <v>1309</v>
          </cell>
        </row>
        <row r="472">
          <cell r="B472" t="str">
            <v>张蕾</v>
          </cell>
          <cell r="C472" t="str">
            <v>工会</v>
          </cell>
          <cell r="D472">
            <v>1630</v>
          </cell>
          <cell r="E472">
            <v>955</v>
          </cell>
          <cell r="F472">
            <v>2059</v>
          </cell>
          <cell r="G472">
            <v>366.32</v>
          </cell>
          <cell r="H472">
            <v>107</v>
          </cell>
          <cell r="I472">
            <v>11.35</v>
          </cell>
          <cell r="J472">
            <v>183.16</v>
          </cell>
          <cell r="K472">
            <v>947</v>
          </cell>
        </row>
        <row r="473">
          <cell r="B473" t="str">
            <v>刘尉英</v>
          </cell>
          <cell r="C473" t="str">
            <v>工会</v>
          </cell>
          <cell r="D473">
            <v>1450</v>
          </cell>
          <cell r="E473">
            <v>782</v>
          </cell>
          <cell r="F473">
            <v>1779</v>
          </cell>
          <cell r="G473">
            <v>317.52</v>
          </cell>
          <cell r="H473">
            <v>103</v>
          </cell>
          <cell r="I473">
            <v>14.88</v>
          </cell>
          <cell r="J473">
            <v>158.76</v>
          </cell>
          <cell r="K473">
            <v>832</v>
          </cell>
        </row>
        <row r="474">
          <cell r="B474" t="str">
            <v>王萍</v>
          </cell>
          <cell r="C474" t="str">
            <v>工会</v>
          </cell>
          <cell r="D474">
            <v>1630</v>
          </cell>
          <cell r="E474">
            <v>709</v>
          </cell>
          <cell r="F474">
            <v>2059</v>
          </cell>
          <cell r="G474">
            <v>326.16000000000003</v>
          </cell>
          <cell r="H474">
            <v>101</v>
          </cell>
          <cell r="I474">
            <v>14.14</v>
          </cell>
          <cell r="J474">
            <v>163.08000000000001</v>
          </cell>
          <cell r="K474">
            <v>1005</v>
          </cell>
        </row>
        <row r="475">
          <cell r="B475" t="str">
            <v>白天喜</v>
          </cell>
          <cell r="C475" t="str">
            <v>工会</v>
          </cell>
          <cell r="D475">
            <v>1720</v>
          </cell>
          <cell r="E475">
            <v>1839</v>
          </cell>
          <cell r="F475">
            <v>2082</v>
          </cell>
          <cell r="G475">
            <v>446.08</v>
          </cell>
          <cell r="H475">
            <v>127</v>
          </cell>
          <cell r="I475">
            <v>4.9400000000000004</v>
          </cell>
          <cell r="J475">
            <v>223.04</v>
          </cell>
          <cell r="K475">
            <v>1074</v>
          </cell>
        </row>
        <row r="476">
          <cell r="B476" t="str">
            <v>程丁犁</v>
          </cell>
          <cell r="C476" t="str">
            <v>工会</v>
          </cell>
          <cell r="D476">
            <v>2070</v>
          </cell>
          <cell r="E476">
            <v>2681</v>
          </cell>
          <cell r="F476">
            <v>2366</v>
          </cell>
          <cell r="G476">
            <v>529.91999999999996</v>
          </cell>
          <cell r="H476">
            <v>145</v>
          </cell>
          <cell r="I476">
            <v>5.32</v>
          </cell>
          <cell r="J476">
            <v>264.95999999999998</v>
          </cell>
          <cell r="K476">
            <v>1427</v>
          </cell>
        </row>
        <row r="477">
          <cell r="B477" t="str">
            <v>祁晓红</v>
          </cell>
          <cell r="C477" t="str">
            <v>工会</v>
          </cell>
          <cell r="D477">
            <v>2390</v>
          </cell>
          <cell r="E477">
            <v>2681</v>
          </cell>
          <cell r="F477">
            <v>2523</v>
          </cell>
          <cell r="G477">
            <v>599.04</v>
          </cell>
          <cell r="H477">
            <v>156</v>
          </cell>
          <cell r="I477">
            <v>5.54</v>
          </cell>
          <cell r="J477">
            <v>299.52</v>
          </cell>
          <cell r="K477">
            <v>1805</v>
          </cell>
        </row>
        <row r="478">
          <cell r="B478" t="str">
            <v>李军</v>
          </cell>
          <cell r="C478" t="str">
            <v>工会</v>
          </cell>
          <cell r="D478">
            <v>1820</v>
          </cell>
          <cell r="E478">
            <v>2054</v>
          </cell>
          <cell r="F478">
            <v>2229</v>
          </cell>
          <cell r="G478">
            <v>480.48</v>
          </cell>
          <cell r="H478">
            <v>132</v>
          </cell>
          <cell r="I478">
            <v>4.9400000000000004</v>
          </cell>
          <cell r="J478">
            <v>240.24</v>
          </cell>
          <cell r="K478">
            <v>1249</v>
          </cell>
        </row>
        <row r="479">
          <cell r="B479" t="str">
            <v>李晓</v>
          </cell>
          <cell r="C479" t="str">
            <v>工会</v>
          </cell>
          <cell r="D479">
            <v>2070</v>
          </cell>
          <cell r="E479">
            <v>2363</v>
          </cell>
          <cell r="F479">
            <v>2366</v>
          </cell>
          <cell r="G479">
            <v>535.44000000000005</v>
          </cell>
          <cell r="H479">
            <v>144</v>
          </cell>
          <cell r="I479">
            <v>5.4</v>
          </cell>
          <cell r="J479">
            <v>267.72000000000003</v>
          </cell>
          <cell r="K479">
            <v>1509</v>
          </cell>
        </row>
        <row r="480">
          <cell r="B480" t="str">
            <v>霍惠玲</v>
          </cell>
          <cell r="C480" t="str">
            <v>工会</v>
          </cell>
          <cell r="D480">
            <v>2070</v>
          </cell>
          <cell r="E480">
            <v>2469</v>
          </cell>
          <cell r="F480">
            <v>2366</v>
          </cell>
          <cell r="G480">
            <v>512.96</v>
          </cell>
          <cell r="H480">
            <v>141</v>
          </cell>
          <cell r="I480">
            <v>5.14</v>
          </cell>
          <cell r="J480">
            <v>256.48</v>
          </cell>
          <cell r="K480">
            <v>1402</v>
          </cell>
        </row>
        <row r="481">
          <cell r="B481" t="str">
            <v>白胜欣</v>
          </cell>
          <cell r="C481" t="str">
            <v>工会</v>
          </cell>
          <cell r="D481">
            <v>2070</v>
          </cell>
          <cell r="E481">
            <v>1957</v>
          </cell>
          <cell r="F481">
            <v>2366</v>
          </cell>
          <cell r="G481">
            <v>503.68</v>
          </cell>
          <cell r="H481">
            <v>137</v>
          </cell>
          <cell r="I481">
            <v>9.1199999999999992</v>
          </cell>
          <cell r="J481">
            <v>251.84</v>
          </cell>
          <cell r="K481">
            <v>1460</v>
          </cell>
        </row>
        <row r="482">
          <cell r="B482" t="str">
            <v>石彦军</v>
          </cell>
          <cell r="C482" t="str">
            <v>公共卫生学院</v>
          </cell>
          <cell r="D482">
            <v>1710</v>
          </cell>
          <cell r="E482">
            <v>1411</v>
          </cell>
          <cell r="F482">
            <v>2136</v>
          </cell>
          <cell r="G482">
            <v>414.16</v>
          </cell>
          <cell r="H482">
            <v>118</v>
          </cell>
          <cell r="I482">
            <v>7.34</v>
          </cell>
          <cell r="J482">
            <v>207.08</v>
          </cell>
          <cell r="K482">
            <v>1267</v>
          </cell>
        </row>
        <row r="483">
          <cell r="B483" t="str">
            <v>王芬宇</v>
          </cell>
          <cell r="C483" t="str">
            <v>公共卫生学院</v>
          </cell>
          <cell r="D483">
            <v>2070</v>
          </cell>
          <cell r="E483">
            <v>1587</v>
          </cell>
          <cell r="F483">
            <v>2366</v>
          </cell>
          <cell r="G483">
            <v>474.8</v>
          </cell>
          <cell r="H483">
            <v>129</v>
          </cell>
          <cell r="I483">
            <v>4.57</v>
          </cell>
          <cell r="J483">
            <v>237.4</v>
          </cell>
          <cell r="K483">
            <v>1415</v>
          </cell>
        </row>
        <row r="484">
          <cell r="B484" t="str">
            <v>刘兴荣</v>
          </cell>
          <cell r="C484" t="str">
            <v>公共卫生学院</v>
          </cell>
          <cell r="D484">
            <v>2900</v>
          </cell>
          <cell r="E484">
            <v>3251</v>
          </cell>
          <cell r="F484">
            <v>2738</v>
          </cell>
          <cell r="G484">
            <v>701.84</v>
          </cell>
          <cell r="H484">
            <v>178</v>
          </cell>
          <cell r="I484">
            <v>10.82</v>
          </cell>
          <cell r="J484">
            <v>350.92</v>
          </cell>
          <cell r="K484">
            <v>1967</v>
          </cell>
        </row>
        <row r="485">
          <cell r="B485" t="str">
            <v>连素琴</v>
          </cell>
          <cell r="C485" t="str">
            <v>公共卫生学院</v>
          </cell>
          <cell r="D485">
            <v>2670</v>
          </cell>
          <cell r="E485">
            <v>2575</v>
          </cell>
          <cell r="F485">
            <v>2462</v>
          </cell>
          <cell r="G485">
            <v>608.08000000000004</v>
          </cell>
          <cell r="H485">
            <v>158</v>
          </cell>
          <cell r="I485">
            <v>8.11</v>
          </cell>
          <cell r="J485">
            <v>304.04000000000002</v>
          </cell>
          <cell r="K485">
            <v>1667</v>
          </cell>
        </row>
        <row r="486">
          <cell r="B486" t="str">
            <v>李娟生</v>
          </cell>
          <cell r="C486" t="str">
            <v>公共卫生学院</v>
          </cell>
          <cell r="D486">
            <v>2670</v>
          </cell>
          <cell r="E486">
            <v>2787</v>
          </cell>
          <cell r="F486">
            <v>2462</v>
          </cell>
          <cell r="G486">
            <v>625.04</v>
          </cell>
          <cell r="H486">
            <v>163</v>
          </cell>
          <cell r="I486">
            <v>9.14</v>
          </cell>
          <cell r="J486">
            <v>312.52</v>
          </cell>
          <cell r="K486">
            <v>1744</v>
          </cell>
        </row>
        <row r="487">
          <cell r="B487" t="str">
            <v>阎春生</v>
          </cell>
          <cell r="C487" t="str">
            <v>公共卫生学院</v>
          </cell>
          <cell r="D487">
            <v>2670</v>
          </cell>
          <cell r="E487">
            <v>2903</v>
          </cell>
          <cell r="F487">
            <v>2462</v>
          </cell>
          <cell r="G487">
            <v>633.52</v>
          </cell>
          <cell r="H487">
            <v>165</v>
          </cell>
          <cell r="I487">
            <v>9.44</v>
          </cell>
          <cell r="J487">
            <v>316.76</v>
          </cell>
          <cell r="K487">
            <v>1757</v>
          </cell>
        </row>
        <row r="488">
          <cell r="B488" t="str">
            <v>李晋</v>
          </cell>
          <cell r="C488" t="str">
            <v>公共卫生学院</v>
          </cell>
          <cell r="D488">
            <v>2670</v>
          </cell>
          <cell r="E488">
            <v>3135</v>
          </cell>
          <cell r="F488">
            <v>2462</v>
          </cell>
          <cell r="G488">
            <v>652.08000000000004</v>
          </cell>
          <cell r="H488">
            <v>169</v>
          </cell>
          <cell r="I488">
            <v>9.42</v>
          </cell>
          <cell r="J488">
            <v>326.04000000000002</v>
          </cell>
          <cell r="K488">
            <v>1735</v>
          </cell>
        </row>
        <row r="489">
          <cell r="B489" t="str">
            <v>刘辉</v>
          </cell>
          <cell r="C489" t="str">
            <v>公共卫生学院</v>
          </cell>
          <cell r="D489">
            <v>2420</v>
          </cell>
          <cell r="E489">
            <v>2257</v>
          </cell>
          <cell r="F489">
            <v>2417</v>
          </cell>
          <cell r="G489">
            <v>559.04</v>
          </cell>
          <cell r="H489">
            <v>148</v>
          </cell>
          <cell r="I489">
            <v>9.11</v>
          </cell>
          <cell r="J489">
            <v>279.52</v>
          </cell>
          <cell r="K489">
            <v>1614</v>
          </cell>
        </row>
        <row r="490">
          <cell r="B490" t="str">
            <v>王玉</v>
          </cell>
          <cell r="C490" t="str">
            <v>公共卫生学院</v>
          </cell>
          <cell r="D490">
            <v>3480</v>
          </cell>
          <cell r="E490">
            <v>3739</v>
          </cell>
          <cell r="F490">
            <v>2916</v>
          </cell>
          <cell r="G490">
            <v>800.56</v>
          </cell>
          <cell r="H490">
            <v>198</v>
          </cell>
          <cell r="I490">
            <v>11.29</v>
          </cell>
          <cell r="J490">
            <v>400.28</v>
          </cell>
          <cell r="K490">
            <v>2010</v>
          </cell>
        </row>
        <row r="491">
          <cell r="B491" t="str">
            <v>白亚娜</v>
          </cell>
          <cell r="C491" t="str">
            <v>公共卫生学院</v>
          </cell>
          <cell r="D491">
            <v>3480</v>
          </cell>
          <cell r="E491">
            <v>3867</v>
          </cell>
          <cell r="F491">
            <v>2916</v>
          </cell>
          <cell r="G491">
            <v>810.8</v>
          </cell>
          <cell r="H491">
            <v>201</v>
          </cell>
          <cell r="I491">
            <v>10.82</v>
          </cell>
          <cell r="J491">
            <v>405.4</v>
          </cell>
          <cell r="K491">
            <v>2010</v>
          </cell>
        </row>
        <row r="492">
          <cell r="B492" t="str">
            <v>张本忠</v>
          </cell>
          <cell r="C492" t="str">
            <v>公共卫生学院</v>
          </cell>
          <cell r="D492">
            <v>2900</v>
          </cell>
          <cell r="E492">
            <v>2787</v>
          </cell>
          <cell r="F492">
            <v>2738</v>
          </cell>
          <cell r="G492">
            <v>665.52</v>
          </cell>
          <cell r="H492">
            <v>169</v>
          </cell>
          <cell r="I492">
            <v>9.75</v>
          </cell>
          <cell r="J492">
            <v>332.76</v>
          </cell>
          <cell r="K492">
            <v>1911</v>
          </cell>
        </row>
        <row r="493">
          <cell r="B493" t="str">
            <v>赵迟</v>
          </cell>
          <cell r="C493" t="str">
            <v>公共卫生学院</v>
          </cell>
          <cell r="D493">
            <v>2210</v>
          </cell>
          <cell r="E493">
            <v>2903</v>
          </cell>
          <cell r="F493">
            <v>2352</v>
          </cell>
          <cell r="G493">
            <v>587.91999999999996</v>
          </cell>
          <cell r="H493">
            <v>158</v>
          </cell>
          <cell r="I493">
            <v>8.3800000000000008</v>
          </cell>
          <cell r="J493">
            <v>293.95999999999998</v>
          </cell>
          <cell r="K493">
            <v>1589</v>
          </cell>
        </row>
        <row r="494">
          <cell r="B494" t="str">
            <v>牛静萍</v>
          </cell>
          <cell r="C494" t="str">
            <v>公共卫生学院</v>
          </cell>
          <cell r="D494">
            <v>3480</v>
          </cell>
          <cell r="E494">
            <v>3367</v>
          </cell>
          <cell r="F494">
            <v>2916</v>
          </cell>
          <cell r="G494">
            <v>771.76</v>
          </cell>
          <cell r="H494">
            <v>191</v>
          </cell>
          <cell r="I494">
            <v>9.75</v>
          </cell>
          <cell r="J494">
            <v>385.88</v>
          </cell>
          <cell r="K494">
            <v>2010</v>
          </cell>
        </row>
        <row r="495">
          <cell r="B495" t="str">
            <v>孙应彪</v>
          </cell>
          <cell r="C495" t="str">
            <v>公共卫生学院</v>
          </cell>
          <cell r="D495">
            <v>2900</v>
          </cell>
          <cell r="E495">
            <v>2363</v>
          </cell>
          <cell r="F495">
            <v>2738</v>
          </cell>
          <cell r="G495">
            <v>631.6</v>
          </cell>
          <cell r="H495">
            <v>160</v>
          </cell>
          <cell r="I495">
            <v>9.11</v>
          </cell>
          <cell r="J495">
            <v>315.8</v>
          </cell>
          <cell r="K495">
            <v>1859</v>
          </cell>
        </row>
        <row r="496">
          <cell r="B496" t="str">
            <v>张筱文</v>
          </cell>
          <cell r="C496" t="str">
            <v>公共卫生学院</v>
          </cell>
          <cell r="D496">
            <v>1950</v>
          </cell>
          <cell r="E496">
            <v>2151</v>
          </cell>
          <cell r="F496">
            <v>2200</v>
          </cell>
          <cell r="G496">
            <v>496.32</v>
          </cell>
          <cell r="H496">
            <v>136</v>
          </cell>
          <cell r="I496">
            <v>7.92</v>
          </cell>
          <cell r="J496">
            <v>248.16</v>
          </cell>
          <cell r="K496">
            <v>1273</v>
          </cell>
        </row>
        <row r="497">
          <cell r="B497" t="str">
            <v>张珂</v>
          </cell>
          <cell r="C497" t="str">
            <v>公共卫生学院</v>
          </cell>
          <cell r="D497">
            <v>2210</v>
          </cell>
          <cell r="E497">
            <v>2681</v>
          </cell>
          <cell r="F497">
            <v>2352</v>
          </cell>
          <cell r="G497">
            <v>570.96</v>
          </cell>
          <cell r="H497">
            <v>153</v>
          </cell>
          <cell r="I497">
            <v>8.3800000000000008</v>
          </cell>
          <cell r="J497">
            <v>285.48</v>
          </cell>
          <cell r="K497">
            <v>1562</v>
          </cell>
        </row>
        <row r="498">
          <cell r="B498" t="str">
            <v>李芝兰</v>
          </cell>
          <cell r="C498" t="str">
            <v>公共卫生学院</v>
          </cell>
          <cell r="D498">
            <v>3480</v>
          </cell>
          <cell r="E498">
            <v>3367</v>
          </cell>
          <cell r="F498">
            <v>2916</v>
          </cell>
          <cell r="G498">
            <v>771.76</v>
          </cell>
          <cell r="H498">
            <v>191</v>
          </cell>
          <cell r="I498">
            <v>9.75</v>
          </cell>
          <cell r="J498">
            <v>385.88</v>
          </cell>
          <cell r="K498">
            <v>2010</v>
          </cell>
        </row>
        <row r="499">
          <cell r="B499" t="str">
            <v>丁国武</v>
          </cell>
          <cell r="C499" t="str">
            <v>公共卫生学院</v>
          </cell>
          <cell r="D499">
            <v>2900</v>
          </cell>
          <cell r="E499">
            <v>2469</v>
          </cell>
          <cell r="F499">
            <v>2738</v>
          </cell>
          <cell r="G499">
            <v>640.08000000000004</v>
          </cell>
          <cell r="H499">
            <v>162</v>
          </cell>
          <cell r="I499">
            <v>9.11</v>
          </cell>
          <cell r="J499">
            <v>320.04000000000002</v>
          </cell>
          <cell r="K499">
            <v>1872</v>
          </cell>
        </row>
        <row r="500">
          <cell r="B500" t="str">
            <v>张格祥</v>
          </cell>
          <cell r="C500" t="str">
            <v>公共卫生学院</v>
          </cell>
          <cell r="D500">
            <v>2420</v>
          </cell>
          <cell r="E500">
            <v>1587</v>
          </cell>
          <cell r="F500">
            <v>2417</v>
          </cell>
          <cell r="G500">
            <v>506.88</v>
          </cell>
          <cell r="H500">
            <v>135</v>
          </cell>
          <cell r="I500">
            <v>7.73</v>
          </cell>
          <cell r="J500">
            <v>253.44</v>
          </cell>
          <cell r="K500">
            <v>1534</v>
          </cell>
        </row>
        <row r="501">
          <cell r="B501" t="str">
            <v>裴泓波</v>
          </cell>
          <cell r="C501" t="str">
            <v>公共卫生学院</v>
          </cell>
          <cell r="D501">
            <v>2210</v>
          </cell>
          <cell r="E501">
            <v>1499</v>
          </cell>
          <cell r="F501">
            <v>2352</v>
          </cell>
          <cell r="G501">
            <v>477.84</v>
          </cell>
          <cell r="H501">
            <v>130</v>
          </cell>
          <cell r="I501">
            <v>7.34</v>
          </cell>
          <cell r="J501">
            <v>238.92</v>
          </cell>
          <cell r="K501">
            <v>1470</v>
          </cell>
        </row>
        <row r="502">
          <cell r="B502" t="str">
            <v>王俊玲</v>
          </cell>
          <cell r="C502" t="str">
            <v>公共卫生学院</v>
          </cell>
          <cell r="D502">
            <v>2670</v>
          </cell>
          <cell r="E502">
            <v>1499</v>
          </cell>
          <cell r="F502">
            <v>2462</v>
          </cell>
          <cell r="G502">
            <v>523.44000000000005</v>
          </cell>
          <cell r="H502">
            <v>137</v>
          </cell>
          <cell r="I502">
            <v>7.34</v>
          </cell>
          <cell r="J502">
            <v>261.72000000000003</v>
          </cell>
          <cell r="K502">
            <v>1588</v>
          </cell>
        </row>
        <row r="503">
          <cell r="B503" t="str">
            <v>胡晓斌</v>
          </cell>
          <cell r="C503" t="str">
            <v>公共卫生学院</v>
          </cell>
          <cell r="D503">
            <v>2670</v>
          </cell>
          <cell r="E503">
            <v>1331</v>
          </cell>
          <cell r="F503">
            <v>2462</v>
          </cell>
          <cell r="G503">
            <v>487.04</v>
          </cell>
          <cell r="H503">
            <v>130</v>
          </cell>
          <cell r="I503">
            <v>7.02</v>
          </cell>
          <cell r="J503">
            <v>243.52</v>
          </cell>
          <cell r="K503">
            <v>1568</v>
          </cell>
        </row>
        <row r="504">
          <cell r="B504" t="str">
            <v>王晓辉</v>
          </cell>
          <cell r="C504" t="str">
            <v>公共卫生学院</v>
          </cell>
          <cell r="D504">
            <v>1950</v>
          </cell>
          <cell r="E504">
            <v>1099</v>
          </cell>
          <cell r="F504">
            <v>2200</v>
          </cell>
          <cell r="G504">
            <v>375.84</v>
          </cell>
          <cell r="H504">
            <v>110</v>
          </cell>
          <cell r="I504">
            <v>6.83</v>
          </cell>
          <cell r="J504">
            <v>187.92</v>
          </cell>
          <cell r="K504">
            <v>1276</v>
          </cell>
        </row>
        <row r="505">
          <cell r="B505" t="str">
            <v>申希平</v>
          </cell>
          <cell r="C505" t="str">
            <v>公共卫生学院</v>
          </cell>
          <cell r="D505">
            <v>1710</v>
          </cell>
          <cell r="E505">
            <v>1027</v>
          </cell>
          <cell r="F505">
            <v>2136</v>
          </cell>
          <cell r="G505">
            <v>384.08</v>
          </cell>
          <cell r="H505">
            <v>110</v>
          </cell>
          <cell r="I505">
            <v>6.83</v>
          </cell>
          <cell r="J505">
            <v>192.04</v>
          </cell>
          <cell r="K505">
            <v>1221</v>
          </cell>
        </row>
        <row r="506">
          <cell r="B506" t="str">
            <v>刘文铎</v>
          </cell>
          <cell r="C506" t="str">
            <v>公共卫生学院</v>
          </cell>
          <cell r="D506">
            <v>1820</v>
          </cell>
          <cell r="E506">
            <v>1171</v>
          </cell>
          <cell r="F506">
            <v>2229</v>
          </cell>
          <cell r="G506">
            <v>411.84</v>
          </cell>
          <cell r="H506">
            <v>115</v>
          </cell>
          <cell r="I506">
            <v>6.83</v>
          </cell>
          <cell r="J506">
            <v>205.92</v>
          </cell>
          <cell r="K506">
            <v>1203</v>
          </cell>
        </row>
        <row r="507">
          <cell r="B507" t="str">
            <v>张莉</v>
          </cell>
          <cell r="C507" t="str">
            <v>公共卫生学院</v>
          </cell>
          <cell r="D507">
            <v>1710</v>
          </cell>
          <cell r="E507">
            <v>1027</v>
          </cell>
          <cell r="F507">
            <v>2136</v>
          </cell>
          <cell r="G507">
            <v>384.08</v>
          </cell>
          <cell r="H507">
            <v>110</v>
          </cell>
          <cell r="I507">
            <v>6.83</v>
          </cell>
          <cell r="J507">
            <v>192.04</v>
          </cell>
          <cell r="K507">
            <v>1081</v>
          </cell>
        </row>
        <row r="508">
          <cell r="B508" t="str">
            <v>汪燕妮</v>
          </cell>
          <cell r="C508" t="str">
            <v>公共卫生学院</v>
          </cell>
          <cell r="D508">
            <v>1710</v>
          </cell>
          <cell r="E508">
            <v>1027</v>
          </cell>
          <cell r="F508">
            <v>2136</v>
          </cell>
          <cell r="G508">
            <v>384.08</v>
          </cell>
          <cell r="H508">
            <v>110</v>
          </cell>
          <cell r="I508">
            <v>6.83</v>
          </cell>
          <cell r="J508">
            <v>192.04</v>
          </cell>
          <cell r="K508">
            <v>1221</v>
          </cell>
        </row>
        <row r="509">
          <cell r="B509" t="str">
            <v>罗小峰</v>
          </cell>
          <cell r="C509" t="str">
            <v>公共卫生学院</v>
          </cell>
          <cell r="D509">
            <v>1600</v>
          </cell>
          <cell r="E509">
            <v>825</v>
          </cell>
          <cell r="F509">
            <v>2071</v>
          </cell>
          <cell r="G509">
            <v>359.68</v>
          </cell>
          <cell r="H509">
            <v>89</v>
          </cell>
          <cell r="I509">
            <v>24.44</v>
          </cell>
          <cell r="J509">
            <v>179.84</v>
          </cell>
          <cell r="K509">
            <v>1166</v>
          </cell>
        </row>
        <row r="510">
          <cell r="B510" t="str">
            <v>苏莉</v>
          </cell>
          <cell r="C510" t="str">
            <v>公共卫生学院</v>
          </cell>
          <cell r="D510">
            <v>2210</v>
          </cell>
          <cell r="E510">
            <v>1251</v>
          </cell>
          <cell r="F510">
            <v>2352</v>
          </cell>
          <cell r="G510">
            <v>458.64</v>
          </cell>
          <cell r="H510">
            <v>125</v>
          </cell>
          <cell r="I510">
            <v>7.04</v>
          </cell>
          <cell r="J510">
            <v>229.32</v>
          </cell>
          <cell r="K510">
            <v>1441</v>
          </cell>
        </row>
        <row r="511">
          <cell r="B511" t="str">
            <v>阮烨</v>
          </cell>
          <cell r="C511" t="str">
            <v>公共卫生学院</v>
          </cell>
          <cell r="D511">
            <v>2420</v>
          </cell>
          <cell r="E511">
            <v>1251</v>
          </cell>
          <cell r="F511">
            <v>2417</v>
          </cell>
          <cell r="G511">
            <v>480.64</v>
          </cell>
          <cell r="H511">
            <v>129</v>
          </cell>
          <cell r="I511">
            <v>7.04</v>
          </cell>
          <cell r="J511">
            <v>240.32</v>
          </cell>
          <cell r="K511">
            <v>1494</v>
          </cell>
        </row>
        <row r="512">
          <cell r="B512" t="str">
            <v>刘小宁</v>
          </cell>
          <cell r="C512" t="str">
            <v>公共卫生学院</v>
          </cell>
          <cell r="D512">
            <v>2210</v>
          </cell>
          <cell r="E512">
            <v>1587</v>
          </cell>
          <cell r="F512">
            <v>2352</v>
          </cell>
          <cell r="G512">
            <v>484.88</v>
          </cell>
          <cell r="H512">
            <v>132</v>
          </cell>
          <cell r="I512">
            <v>7.28</v>
          </cell>
          <cell r="J512">
            <v>242.44</v>
          </cell>
          <cell r="K512">
            <v>1481</v>
          </cell>
        </row>
        <row r="513">
          <cell r="B513" t="str">
            <v>薛红丽</v>
          </cell>
          <cell r="C513" t="str">
            <v>公共卫生学院</v>
          </cell>
          <cell r="D513">
            <v>2420</v>
          </cell>
          <cell r="E513">
            <v>1499</v>
          </cell>
          <cell r="F513">
            <v>2417</v>
          </cell>
          <cell r="G513">
            <v>499.84</v>
          </cell>
          <cell r="H513">
            <v>134</v>
          </cell>
          <cell r="I513">
            <v>7.28</v>
          </cell>
          <cell r="J513">
            <v>249.92</v>
          </cell>
          <cell r="K513">
            <v>1523</v>
          </cell>
        </row>
        <row r="514">
          <cell r="B514" t="str">
            <v>刘晔玮</v>
          </cell>
          <cell r="C514" t="str">
            <v>公共卫生学院</v>
          </cell>
          <cell r="D514">
            <v>2900</v>
          </cell>
          <cell r="E514">
            <v>2903</v>
          </cell>
          <cell r="F514">
            <v>2738</v>
          </cell>
          <cell r="G514">
            <v>674</v>
          </cell>
          <cell r="H514">
            <v>171</v>
          </cell>
          <cell r="I514">
            <v>9.1999999999999993</v>
          </cell>
          <cell r="J514">
            <v>337</v>
          </cell>
          <cell r="K514">
            <v>1925</v>
          </cell>
        </row>
        <row r="515">
          <cell r="B515" t="str">
            <v>许飞华</v>
          </cell>
          <cell r="C515" t="str">
            <v>公共卫生学院</v>
          </cell>
          <cell r="D515">
            <v>960</v>
          </cell>
          <cell r="E515">
            <v>608</v>
          </cell>
          <cell r="F515">
            <v>0</v>
          </cell>
          <cell r="G515">
            <v>293.36</v>
          </cell>
          <cell r="H515">
            <v>65</v>
          </cell>
          <cell r="I515">
            <v>6.98</v>
          </cell>
          <cell r="J515">
            <v>146.68</v>
          </cell>
          <cell r="K515">
            <v>402</v>
          </cell>
        </row>
        <row r="516">
          <cell r="B516" t="str">
            <v>张印红</v>
          </cell>
          <cell r="C516" t="str">
            <v>公共卫生学院</v>
          </cell>
          <cell r="D516">
            <v>2900</v>
          </cell>
          <cell r="E516">
            <v>2575</v>
          </cell>
          <cell r="F516">
            <v>2738</v>
          </cell>
          <cell r="G516">
            <v>648.55999999999995</v>
          </cell>
          <cell r="H516">
            <v>164</v>
          </cell>
          <cell r="I516">
            <v>9.0299999999999994</v>
          </cell>
          <cell r="J516">
            <v>324.27999999999997</v>
          </cell>
          <cell r="K516">
            <v>1885</v>
          </cell>
        </row>
        <row r="517">
          <cell r="B517" t="str">
            <v>马剑华</v>
          </cell>
          <cell r="C517" t="str">
            <v>公共卫生学院</v>
          </cell>
          <cell r="D517">
            <v>1710</v>
          </cell>
          <cell r="E517">
            <v>1251</v>
          </cell>
          <cell r="F517">
            <v>2136</v>
          </cell>
          <cell r="G517">
            <v>401.36</v>
          </cell>
          <cell r="H517">
            <v>115</v>
          </cell>
          <cell r="I517">
            <v>7.04</v>
          </cell>
          <cell r="J517">
            <v>200.68</v>
          </cell>
          <cell r="K517">
            <v>1249</v>
          </cell>
        </row>
        <row r="518">
          <cell r="B518" t="str">
            <v>陈永聪</v>
          </cell>
          <cell r="C518" t="str">
            <v>公共卫生学院</v>
          </cell>
          <cell r="D518">
            <v>2210</v>
          </cell>
          <cell r="E518">
            <v>1411</v>
          </cell>
          <cell r="F518">
            <v>2352</v>
          </cell>
          <cell r="G518">
            <v>471.44</v>
          </cell>
          <cell r="H518">
            <v>129</v>
          </cell>
          <cell r="I518">
            <v>7.2</v>
          </cell>
          <cell r="J518">
            <v>235.72</v>
          </cell>
          <cell r="K518">
            <v>1459</v>
          </cell>
        </row>
        <row r="519">
          <cell r="B519" t="str">
            <v>党瑜慧</v>
          </cell>
          <cell r="C519" t="str">
            <v>公共卫生学院</v>
          </cell>
          <cell r="D519">
            <v>1710</v>
          </cell>
          <cell r="E519">
            <v>1027</v>
          </cell>
          <cell r="F519">
            <v>2136</v>
          </cell>
          <cell r="G519">
            <v>370.08</v>
          </cell>
          <cell r="H519">
            <v>109</v>
          </cell>
          <cell r="I519">
            <v>9.6199999999999992</v>
          </cell>
          <cell r="J519">
            <v>185.04</v>
          </cell>
          <cell r="K519">
            <v>1222</v>
          </cell>
        </row>
        <row r="520">
          <cell r="B520" t="str">
            <v>李昕</v>
          </cell>
          <cell r="C520" t="str">
            <v>公共卫生学院</v>
          </cell>
          <cell r="D520">
            <v>1600</v>
          </cell>
          <cell r="E520">
            <v>955</v>
          </cell>
          <cell r="F520">
            <v>2071</v>
          </cell>
          <cell r="G520">
            <v>364.88</v>
          </cell>
          <cell r="H520">
            <v>108</v>
          </cell>
          <cell r="I520">
            <v>10.82</v>
          </cell>
          <cell r="J520">
            <v>182.44</v>
          </cell>
          <cell r="K520">
            <v>1032</v>
          </cell>
        </row>
        <row r="521">
          <cell r="B521" t="str">
            <v>董继元</v>
          </cell>
          <cell r="C521" t="str">
            <v>公共卫生学院</v>
          </cell>
          <cell r="D521">
            <v>2420</v>
          </cell>
          <cell r="E521">
            <v>1099</v>
          </cell>
          <cell r="F521">
            <v>2417</v>
          </cell>
          <cell r="G521">
            <v>447.12</v>
          </cell>
          <cell r="H521">
            <v>123</v>
          </cell>
          <cell r="I521">
            <v>12.25</v>
          </cell>
          <cell r="J521">
            <v>223.56</v>
          </cell>
          <cell r="K521">
            <v>1475</v>
          </cell>
        </row>
        <row r="522">
          <cell r="B522" t="str">
            <v>包文文</v>
          </cell>
          <cell r="C522" t="str">
            <v>公共卫生学院</v>
          </cell>
          <cell r="D522">
            <v>1820</v>
          </cell>
          <cell r="E522">
            <v>890</v>
          </cell>
          <cell r="F522">
            <v>2229</v>
          </cell>
          <cell r="G522">
            <v>395.12</v>
          </cell>
          <cell r="H522">
            <v>106</v>
          </cell>
          <cell r="I522">
            <v>11.32</v>
          </cell>
          <cell r="J522">
            <v>197.56</v>
          </cell>
          <cell r="K522">
            <v>1026</v>
          </cell>
        </row>
        <row r="523">
          <cell r="B523" t="str">
            <v>任晓卫</v>
          </cell>
          <cell r="C523" t="str">
            <v>公共卫生学院</v>
          </cell>
          <cell r="D523">
            <v>2210</v>
          </cell>
          <cell r="E523">
            <v>1099</v>
          </cell>
          <cell r="F523">
            <v>2352</v>
          </cell>
          <cell r="G523">
            <v>447.12</v>
          </cell>
          <cell r="H523">
            <v>123</v>
          </cell>
          <cell r="I523">
            <v>12.25</v>
          </cell>
          <cell r="J523">
            <v>223.56</v>
          </cell>
          <cell r="K523">
            <v>1422</v>
          </cell>
        </row>
        <row r="524">
          <cell r="B524" t="str">
            <v>王益民</v>
          </cell>
          <cell r="C524" t="str">
            <v>公共卫生学院</v>
          </cell>
          <cell r="D524">
            <v>1950</v>
          </cell>
          <cell r="E524">
            <v>1331</v>
          </cell>
          <cell r="F524">
            <v>2200</v>
          </cell>
          <cell r="G524">
            <v>432.08</v>
          </cell>
          <cell r="H524">
            <v>120</v>
          </cell>
          <cell r="I524">
            <v>12.25</v>
          </cell>
          <cell r="J524">
            <v>216.04</v>
          </cell>
          <cell r="K524">
            <v>1305</v>
          </cell>
        </row>
        <row r="525">
          <cell r="B525" t="str">
            <v>赵娜娟</v>
          </cell>
          <cell r="C525" t="str">
            <v>公共卫生学院</v>
          </cell>
          <cell r="D525">
            <v>1630</v>
          </cell>
          <cell r="E525">
            <v>767</v>
          </cell>
          <cell r="F525">
            <v>2059</v>
          </cell>
          <cell r="G525">
            <v>350.4</v>
          </cell>
          <cell r="H525">
            <v>104</v>
          </cell>
          <cell r="I525">
            <v>12.52</v>
          </cell>
          <cell r="J525">
            <v>175.2</v>
          </cell>
          <cell r="K525">
            <v>1012</v>
          </cell>
        </row>
        <row r="526">
          <cell r="B526" t="str">
            <v>罗斌</v>
          </cell>
          <cell r="C526" t="str">
            <v>公共卫生学院</v>
          </cell>
          <cell r="D526">
            <v>2210</v>
          </cell>
          <cell r="E526">
            <v>890</v>
          </cell>
          <cell r="F526">
            <v>2352</v>
          </cell>
          <cell r="G526">
            <v>430.96</v>
          </cell>
          <cell r="H526">
            <v>119</v>
          </cell>
          <cell r="I526">
            <v>15.17</v>
          </cell>
          <cell r="J526">
            <v>215.48</v>
          </cell>
          <cell r="K526">
            <v>1397</v>
          </cell>
        </row>
        <row r="527">
          <cell r="B527" t="str">
            <v>王敏珍</v>
          </cell>
          <cell r="C527" t="str">
            <v>公共卫生学院</v>
          </cell>
          <cell r="D527">
            <v>1710</v>
          </cell>
          <cell r="E527">
            <v>890</v>
          </cell>
          <cell r="F527">
            <v>2136</v>
          </cell>
          <cell r="G527">
            <v>359.68</v>
          </cell>
          <cell r="H527">
            <v>106</v>
          </cell>
          <cell r="I527">
            <v>15.17</v>
          </cell>
          <cell r="J527">
            <v>179.84</v>
          </cell>
          <cell r="K527">
            <v>1205</v>
          </cell>
        </row>
        <row r="528">
          <cell r="B528" t="str">
            <v>高文龙</v>
          </cell>
          <cell r="C528" t="str">
            <v>公共卫生学院</v>
          </cell>
          <cell r="D528">
            <v>1950</v>
          </cell>
          <cell r="E528">
            <v>1027</v>
          </cell>
          <cell r="F528">
            <v>2200</v>
          </cell>
          <cell r="G528">
            <v>408.4</v>
          </cell>
          <cell r="H528">
            <v>114</v>
          </cell>
          <cell r="I528">
            <v>15.17</v>
          </cell>
          <cell r="J528">
            <v>204.2</v>
          </cell>
          <cell r="K528">
            <v>1268</v>
          </cell>
        </row>
        <row r="529">
          <cell r="B529" t="str">
            <v>郑山</v>
          </cell>
          <cell r="C529" t="str">
            <v>公共卫生学院</v>
          </cell>
          <cell r="D529">
            <v>2210</v>
          </cell>
          <cell r="E529">
            <v>890</v>
          </cell>
          <cell r="F529">
            <v>2352</v>
          </cell>
          <cell r="G529">
            <v>398</v>
          </cell>
          <cell r="H529">
            <v>112</v>
          </cell>
          <cell r="I529">
            <v>15.17</v>
          </cell>
          <cell r="J529">
            <v>199</v>
          </cell>
          <cell r="K529">
            <v>1397</v>
          </cell>
        </row>
        <row r="530">
          <cell r="B530" t="str">
            <v>黄小丹</v>
          </cell>
          <cell r="C530" t="str">
            <v>公共卫生学院</v>
          </cell>
          <cell r="D530">
            <v>1600</v>
          </cell>
          <cell r="E530">
            <v>890</v>
          </cell>
          <cell r="F530">
            <v>2071</v>
          </cell>
          <cell r="G530">
            <v>359.68</v>
          </cell>
          <cell r="H530">
            <v>106</v>
          </cell>
          <cell r="I530">
            <v>15.17</v>
          </cell>
          <cell r="J530">
            <v>179.84</v>
          </cell>
          <cell r="K530">
            <v>1174</v>
          </cell>
        </row>
        <row r="531">
          <cell r="B531" t="str">
            <v>李茜</v>
          </cell>
          <cell r="C531" t="str">
            <v>公共卫生学院</v>
          </cell>
          <cell r="D531">
            <v>1600</v>
          </cell>
          <cell r="E531">
            <v>825</v>
          </cell>
          <cell r="F531">
            <v>2071</v>
          </cell>
          <cell r="G531">
            <v>355.04</v>
          </cell>
          <cell r="H531">
            <v>105</v>
          </cell>
          <cell r="I531">
            <v>15.39</v>
          </cell>
          <cell r="J531">
            <v>177.52</v>
          </cell>
          <cell r="K531">
            <v>1166</v>
          </cell>
        </row>
        <row r="532">
          <cell r="B532" t="str">
            <v>张莹</v>
          </cell>
          <cell r="C532" t="str">
            <v>公共卫生学院</v>
          </cell>
          <cell r="D532">
            <v>1600</v>
          </cell>
          <cell r="E532">
            <v>825</v>
          </cell>
          <cell r="F532">
            <v>2071</v>
          </cell>
          <cell r="G532">
            <v>355.04</v>
          </cell>
          <cell r="H532">
            <v>105</v>
          </cell>
          <cell r="I532">
            <v>15.39</v>
          </cell>
          <cell r="J532">
            <v>177.52</v>
          </cell>
          <cell r="K532">
            <v>1166</v>
          </cell>
        </row>
        <row r="533">
          <cell r="B533" t="str">
            <v>吕阳</v>
          </cell>
          <cell r="C533" t="str">
            <v>公共卫生学院</v>
          </cell>
          <cell r="D533">
            <v>1630</v>
          </cell>
          <cell r="E533">
            <v>472</v>
          </cell>
          <cell r="F533">
            <v>2059</v>
          </cell>
          <cell r="G533">
            <v>308.48</v>
          </cell>
          <cell r="H533">
            <v>97</v>
          </cell>
          <cell r="I533">
            <v>14.02</v>
          </cell>
          <cell r="J533">
            <v>154.24</v>
          </cell>
          <cell r="K533">
            <v>976</v>
          </cell>
        </row>
        <row r="534">
          <cell r="B534" t="str">
            <v>王晓霞</v>
          </cell>
          <cell r="C534" t="str">
            <v>公共卫生学院</v>
          </cell>
          <cell r="D534">
            <v>2210</v>
          </cell>
          <cell r="E534">
            <v>955</v>
          </cell>
          <cell r="F534">
            <v>2352</v>
          </cell>
          <cell r="G534">
            <v>436.16</v>
          </cell>
          <cell r="H534">
            <v>120</v>
          </cell>
          <cell r="I534">
            <v>17.5</v>
          </cell>
          <cell r="J534">
            <v>218.08</v>
          </cell>
          <cell r="K534">
            <v>1405</v>
          </cell>
        </row>
        <row r="535">
          <cell r="B535" t="str">
            <v>朱素玲</v>
          </cell>
          <cell r="C535" t="str">
            <v>公共卫生学院</v>
          </cell>
          <cell r="D535">
            <v>1600</v>
          </cell>
          <cell r="E535">
            <v>825</v>
          </cell>
          <cell r="F535">
            <v>2071</v>
          </cell>
          <cell r="G535">
            <v>355.04</v>
          </cell>
          <cell r="H535">
            <v>105</v>
          </cell>
          <cell r="I535">
            <v>15.39</v>
          </cell>
          <cell r="J535">
            <v>177.52</v>
          </cell>
          <cell r="K535">
            <v>1166</v>
          </cell>
        </row>
        <row r="536">
          <cell r="B536" t="str">
            <v>常旭红</v>
          </cell>
          <cell r="C536" t="str">
            <v>公共卫生学院</v>
          </cell>
          <cell r="D536">
            <v>1710</v>
          </cell>
          <cell r="E536">
            <v>825</v>
          </cell>
          <cell r="F536">
            <v>2136</v>
          </cell>
          <cell r="G536">
            <v>369.04</v>
          </cell>
          <cell r="H536">
            <v>107</v>
          </cell>
          <cell r="I536">
            <v>15.39</v>
          </cell>
          <cell r="J536">
            <v>184.52</v>
          </cell>
          <cell r="K536">
            <v>1197</v>
          </cell>
        </row>
        <row r="537">
          <cell r="B537" t="str">
            <v>马莉</v>
          </cell>
          <cell r="C537" t="str">
            <v>公共卫生学院</v>
          </cell>
          <cell r="D537">
            <v>1600</v>
          </cell>
          <cell r="E537">
            <v>825</v>
          </cell>
          <cell r="F537">
            <v>2071</v>
          </cell>
          <cell r="G537">
            <v>355.04</v>
          </cell>
          <cell r="H537">
            <v>105</v>
          </cell>
          <cell r="I537">
            <v>15.39</v>
          </cell>
          <cell r="J537">
            <v>177.52</v>
          </cell>
          <cell r="K537">
            <v>1166</v>
          </cell>
        </row>
        <row r="538">
          <cell r="B538" t="str">
            <v>郭芳</v>
          </cell>
          <cell r="C538" t="str">
            <v>公共卫生学院</v>
          </cell>
          <cell r="D538">
            <v>1490</v>
          </cell>
          <cell r="E538">
            <v>605</v>
          </cell>
          <cell r="F538">
            <v>1930</v>
          </cell>
          <cell r="G538">
            <v>318.32</v>
          </cell>
          <cell r="H538">
            <v>99</v>
          </cell>
          <cell r="I538">
            <v>20.149999999999999</v>
          </cell>
          <cell r="J538">
            <v>159.16</v>
          </cell>
          <cell r="K538">
            <v>874</v>
          </cell>
        </row>
        <row r="539">
          <cell r="B539" t="str">
            <v>曹婷</v>
          </cell>
          <cell r="C539" t="str">
            <v>公共卫生学院</v>
          </cell>
          <cell r="D539">
            <v>1490</v>
          </cell>
          <cell r="E539">
            <v>436</v>
          </cell>
          <cell r="F539">
            <v>1930</v>
          </cell>
          <cell r="G539">
            <v>305.60000000000002</v>
          </cell>
          <cell r="H539">
            <v>96</v>
          </cell>
          <cell r="I539">
            <v>19.54</v>
          </cell>
          <cell r="J539">
            <v>152.80000000000001</v>
          </cell>
          <cell r="K539">
            <v>853</v>
          </cell>
        </row>
        <row r="540">
          <cell r="B540" t="str">
            <v>龙丹凤</v>
          </cell>
          <cell r="C540" t="str">
            <v>公共卫生学院</v>
          </cell>
          <cell r="D540">
            <v>2210</v>
          </cell>
          <cell r="E540">
            <v>890</v>
          </cell>
          <cell r="F540">
            <v>2352</v>
          </cell>
          <cell r="G540">
            <v>430.96</v>
          </cell>
          <cell r="H540">
            <v>119</v>
          </cell>
          <cell r="I540">
            <v>26.84</v>
          </cell>
          <cell r="J540">
            <v>215.48</v>
          </cell>
          <cell r="K540">
            <v>1397</v>
          </cell>
        </row>
        <row r="541">
          <cell r="B541" t="str">
            <v>李成云</v>
          </cell>
          <cell r="C541" t="str">
            <v>公共卫生学院</v>
          </cell>
          <cell r="D541">
            <v>1600</v>
          </cell>
          <cell r="E541">
            <v>657</v>
          </cell>
          <cell r="F541">
            <v>2071</v>
          </cell>
          <cell r="G541">
            <v>346.24</v>
          </cell>
          <cell r="H541">
            <v>74</v>
          </cell>
          <cell r="I541">
            <v>23.6</v>
          </cell>
          <cell r="J541">
            <v>173.12</v>
          </cell>
          <cell r="K541">
            <v>1146</v>
          </cell>
        </row>
        <row r="542">
          <cell r="B542" t="str">
            <v>刘美玲</v>
          </cell>
          <cell r="C542" t="str">
            <v>公共卫生学院</v>
          </cell>
          <cell r="D542">
            <v>1490</v>
          </cell>
          <cell r="E542">
            <v>513</v>
          </cell>
          <cell r="F542">
            <v>1930</v>
          </cell>
          <cell r="G542">
            <v>314.64</v>
          </cell>
          <cell r="H542">
            <v>69</v>
          </cell>
          <cell r="I542">
            <v>21.37</v>
          </cell>
          <cell r="J542">
            <v>157.32</v>
          </cell>
          <cell r="K542">
            <v>863</v>
          </cell>
        </row>
        <row r="543">
          <cell r="B543" t="str">
            <v>李秀霞</v>
          </cell>
          <cell r="C543" t="str">
            <v>公共卫生学院</v>
          </cell>
          <cell r="D543">
            <v>1600</v>
          </cell>
          <cell r="E543">
            <v>657</v>
          </cell>
          <cell r="F543">
            <v>2071</v>
          </cell>
          <cell r="G543">
            <v>346.24</v>
          </cell>
          <cell r="H543">
            <v>74</v>
          </cell>
          <cell r="I543">
            <v>23.6</v>
          </cell>
          <cell r="J543">
            <v>173.12</v>
          </cell>
          <cell r="K543">
            <v>1146</v>
          </cell>
        </row>
        <row r="544">
          <cell r="B544" t="str">
            <v>白天</v>
          </cell>
          <cell r="C544" t="str">
            <v>公共卫生学院</v>
          </cell>
          <cell r="D544">
            <v>2390</v>
          </cell>
          <cell r="E544">
            <v>3019</v>
          </cell>
          <cell r="F544">
            <v>2523</v>
          </cell>
          <cell r="G544">
            <v>625.28</v>
          </cell>
          <cell r="H544">
            <v>162</v>
          </cell>
          <cell r="I544">
            <v>5.25</v>
          </cell>
          <cell r="J544">
            <v>312.64</v>
          </cell>
          <cell r="K544">
            <v>1844</v>
          </cell>
        </row>
        <row r="545">
          <cell r="B545" t="str">
            <v>崔波</v>
          </cell>
          <cell r="C545" t="str">
            <v>公共卫生学院</v>
          </cell>
          <cell r="D545">
            <v>2070</v>
          </cell>
          <cell r="E545">
            <v>2363</v>
          </cell>
          <cell r="F545">
            <v>2366</v>
          </cell>
          <cell r="G545">
            <v>535.44000000000005</v>
          </cell>
          <cell r="H545">
            <v>144</v>
          </cell>
          <cell r="I545">
            <v>5.52</v>
          </cell>
          <cell r="J545">
            <v>267.72000000000003</v>
          </cell>
          <cell r="K545">
            <v>1509</v>
          </cell>
        </row>
        <row r="546">
          <cell r="B546" t="str">
            <v>韩雪梅</v>
          </cell>
          <cell r="C546" t="str">
            <v>公共卫生学院</v>
          </cell>
          <cell r="D546">
            <v>2900</v>
          </cell>
          <cell r="E546">
            <v>2257</v>
          </cell>
          <cell r="F546">
            <v>2738</v>
          </cell>
          <cell r="G546">
            <v>623.12</v>
          </cell>
          <cell r="H546">
            <v>158</v>
          </cell>
          <cell r="I546">
            <v>5.4</v>
          </cell>
          <cell r="J546">
            <v>311.56</v>
          </cell>
          <cell r="K546">
            <v>1847</v>
          </cell>
        </row>
        <row r="547">
          <cell r="B547" t="str">
            <v>张晓明</v>
          </cell>
          <cell r="C547" t="str">
            <v>功能有机分子化学国家重点实验室</v>
          </cell>
          <cell r="D547">
            <v>1710</v>
          </cell>
          <cell r="E547">
            <v>955</v>
          </cell>
          <cell r="F547">
            <v>2136</v>
          </cell>
          <cell r="G547">
            <v>364.88</v>
          </cell>
          <cell r="H547">
            <v>108</v>
          </cell>
          <cell r="I547">
            <v>13.5</v>
          </cell>
          <cell r="J547">
            <v>182.44</v>
          </cell>
          <cell r="K547">
            <v>1213</v>
          </cell>
        </row>
        <row r="548">
          <cell r="B548" t="str">
            <v>丁三元</v>
          </cell>
          <cell r="C548" t="str">
            <v>功能有机分子化学国家重点实验室</v>
          </cell>
          <cell r="D548">
            <v>1950</v>
          </cell>
          <cell r="E548">
            <v>890</v>
          </cell>
          <cell r="F548">
            <v>2200</v>
          </cell>
          <cell r="G548">
            <v>398</v>
          </cell>
          <cell r="H548">
            <v>112</v>
          </cell>
          <cell r="I548">
            <v>15.17</v>
          </cell>
          <cell r="J548">
            <v>199</v>
          </cell>
          <cell r="K548">
            <v>1252</v>
          </cell>
        </row>
        <row r="549">
          <cell r="B549" t="str">
            <v>舒兴中</v>
          </cell>
          <cell r="C549" t="str">
            <v>功能有机分子化学国家重点实验室</v>
          </cell>
          <cell r="D549">
            <v>3480</v>
          </cell>
          <cell r="E549">
            <v>1675</v>
          </cell>
          <cell r="F549">
            <v>2916</v>
          </cell>
          <cell r="G549">
            <v>563.6</v>
          </cell>
          <cell r="H549">
            <v>148</v>
          </cell>
          <cell r="I549">
            <v>22.82</v>
          </cell>
          <cell r="J549">
            <v>281.8</v>
          </cell>
          <cell r="K549">
            <v>1918</v>
          </cell>
        </row>
        <row r="550">
          <cell r="B550" t="str">
            <v>黄天为</v>
          </cell>
          <cell r="C550" t="str">
            <v>功能有机分子化学国家重点实验室</v>
          </cell>
          <cell r="D550">
            <v>2670</v>
          </cell>
          <cell r="E550">
            <v>2903</v>
          </cell>
          <cell r="F550">
            <v>2462</v>
          </cell>
          <cell r="G550">
            <v>633.52</v>
          </cell>
          <cell r="H550">
            <v>165</v>
          </cell>
          <cell r="I550">
            <v>7.04</v>
          </cell>
          <cell r="J550">
            <v>316.76</v>
          </cell>
          <cell r="K550">
            <v>1707</v>
          </cell>
        </row>
        <row r="551">
          <cell r="B551" t="str">
            <v>刘剑</v>
          </cell>
          <cell r="C551" t="str">
            <v>功能有机分子化学国家重点实验室</v>
          </cell>
          <cell r="D551">
            <v>2210</v>
          </cell>
          <cell r="E551">
            <v>890</v>
          </cell>
          <cell r="F551">
            <v>2352</v>
          </cell>
          <cell r="G551">
            <v>436.16</v>
          </cell>
          <cell r="H551">
            <v>90</v>
          </cell>
          <cell r="I551">
            <v>29.47</v>
          </cell>
          <cell r="J551">
            <v>218.08</v>
          </cell>
          <cell r="K551">
            <v>1397</v>
          </cell>
        </row>
        <row r="552">
          <cell r="B552" t="str">
            <v>惠新平</v>
          </cell>
          <cell r="C552" t="str">
            <v>功能有机分子化学国家重点实验室</v>
          </cell>
          <cell r="D552">
            <v>2900</v>
          </cell>
          <cell r="E552">
            <v>1860</v>
          </cell>
          <cell r="F552">
            <v>2738</v>
          </cell>
          <cell r="G552">
            <v>592.08000000000004</v>
          </cell>
          <cell r="H552">
            <v>150</v>
          </cell>
          <cell r="I552">
            <v>7.53</v>
          </cell>
          <cell r="J552">
            <v>296.04000000000002</v>
          </cell>
          <cell r="K552">
            <v>1799</v>
          </cell>
        </row>
        <row r="553">
          <cell r="B553" t="str">
            <v>张辅民</v>
          </cell>
          <cell r="C553" t="str">
            <v>功能有机分子化学国家重点实验室</v>
          </cell>
          <cell r="D553">
            <v>2900</v>
          </cell>
          <cell r="E553">
            <v>1763</v>
          </cell>
          <cell r="F553">
            <v>2738</v>
          </cell>
          <cell r="G553">
            <v>585.04</v>
          </cell>
          <cell r="H553">
            <v>149</v>
          </cell>
          <cell r="I553">
            <v>4.95</v>
          </cell>
          <cell r="J553">
            <v>292.52</v>
          </cell>
          <cell r="K553">
            <v>1788</v>
          </cell>
        </row>
        <row r="554">
          <cell r="B554" t="str">
            <v>刘松清</v>
          </cell>
          <cell r="C554" t="str">
            <v>功能有机分子化学国家重点实验室</v>
          </cell>
          <cell r="D554">
            <v>2670</v>
          </cell>
          <cell r="E554">
            <v>2787</v>
          </cell>
          <cell r="F554">
            <v>2462</v>
          </cell>
          <cell r="G554">
            <v>625.04</v>
          </cell>
          <cell r="H554">
            <v>163</v>
          </cell>
          <cell r="I554">
            <v>6.18</v>
          </cell>
          <cell r="J554">
            <v>312.52</v>
          </cell>
          <cell r="K554">
            <v>1693</v>
          </cell>
        </row>
        <row r="555">
          <cell r="B555" t="str">
            <v>厍学功</v>
          </cell>
          <cell r="C555" t="str">
            <v>功能有机分子化学国家重点实验室</v>
          </cell>
          <cell r="D555">
            <v>3850</v>
          </cell>
          <cell r="E555">
            <v>3367</v>
          </cell>
          <cell r="F555">
            <v>3068</v>
          </cell>
          <cell r="G555">
            <v>813.52</v>
          </cell>
          <cell r="H555">
            <v>197</v>
          </cell>
          <cell r="I555">
            <v>6.74</v>
          </cell>
          <cell r="J555">
            <v>406.76</v>
          </cell>
          <cell r="K555">
            <v>2010</v>
          </cell>
        </row>
        <row r="556">
          <cell r="B556" t="str">
            <v>邵永亮</v>
          </cell>
          <cell r="C556" t="str">
            <v>功能有机分子化学国家重点实验室</v>
          </cell>
          <cell r="D556">
            <v>2210</v>
          </cell>
          <cell r="E556">
            <v>955</v>
          </cell>
          <cell r="F556">
            <v>2352</v>
          </cell>
          <cell r="G556">
            <v>436.16</v>
          </cell>
          <cell r="H556">
            <v>120</v>
          </cell>
          <cell r="I556">
            <v>5.09</v>
          </cell>
          <cell r="J556">
            <v>218.08</v>
          </cell>
          <cell r="K556">
            <v>1354</v>
          </cell>
        </row>
        <row r="557">
          <cell r="B557" t="str">
            <v>袁呈山</v>
          </cell>
          <cell r="C557" t="str">
            <v>功能有机分子化学国家重点实验室</v>
          </cell>
          <cell r="D557">
            <v>2420</v>
          </cell>
          <cell r="E557">
            <v>1763</v>
          </cell>
          <cell r="F557">
            <v>2417</v>
          </cell>
          <cell r="G557">
            <v>520.96</v>
          </cell>
          <cell r="H557">
            <v>139</v>
          </cell>
          <cell r="I557">
            <v>6.74</v>
          </cell>
          <cell r="J557">
            <v>260.48</v>
          </cell>
          <cell r="K557">
            <v>1555</v>
          </cell>
        </row>
        <row r="558">
          <cell r="B558" t="str">
            <v>齐奉明</v>
          </cell>
          <cell r="C558" t="str">
            <v>功能有机分子化学国家重点实验室</v>
          </cell>
          <cell r="D558">
            <v>1710</v>
          </cell>
          <cell r="E558">
            <v>955</v>
          </cell>
          <cell r="F558">
            <v>2136</v>
          </cell>
          <cell r="G558">
            <v>378.88</v>
          </cell>
          <cell r="H558">
            <v>109</v>
          </cell>
          <cell r="I558">
            <v>5.09</v>
          </cell>
          <cell r="J558">
            <v>189.44</v>
          </cell>
          <cell r="K558">
            <v>1073</v>
          </cell>
        </row>
        <row r="559">
          <cell r="B559" t="str">
            <v>张浩力</v>
          </cell>
          <cell r="C559" t="str">
            <v>功能有机分子化学国家重点实验室</v>
          </cell>
          <cell r="D559">
            <v>3850</v>
          </cell>
          <cell r="E559">
            <v>2681</v>
          </cell>
          <cell r="F559">
            <v>3068</v>
          </cell>
          <cell r="G559">
            <v>717.68</v>
          </cell>
          <cell r="H559">
            <v>177</v>
          </cell>
          <cell r="I559">
            <v>10.01</v>
          </cell>
          <cell r="J559">
            <v>358.84</v>
          </cell>
          <cell r="K559">
            <v>2010</v>
          </cell>
        </row>
        <row r="560">
          <cell r="B560" t="str">
            <v>杨圣华</v>
          </cell>
          <cell r="C560" t="str">
            <v>功能有机分子化学国家重点实验室</v>
          </cell>
          <cell r="D560">
            <v>1600</v>
          </cell>
          <cell r="E560">
            <v>1251</v>
          </cell>
          <cell r="F560">
            <v>2071</v>
          </cell>
          <cell r="G560">
            <v>387.36</v>
          </cell>
          <cell r="H560">
            <v>113</v>
          </cell>
          <cell r="I560">
            <v>6.64</v>
          </cell>
          <cell r="J560">
            <v>193.68</v>
          </cell>
          <cell r="K560">
            <v>1218</v>
          </cell>
        </row>
        <row r="561">
          <cell r="B561" t="str">
            <v>谢志翔</v>
          </cell>
          <cell r="C561" t="str">
            <v>功能有机分子化学国家重点实验室</v>
          </cell>
          <cell r="D561">
            <v>3480</v>
          </cell>
          <cell r="E561">
            <v>1957</v>
          </cell>
          <cell r="F561">
            <v>2916</v>
          </cell>
          <cell r="G561">
            <v>599.84</v>
          </cell>
          <cell r="H561">
            <v>152</v>
          </cell>
          <cell r="I561">
            <v>7.63</v>
          </cell>
          <cell r="J561">
            <v>299.92</v>
          </cell>
          <cell r="K561">
            <v>1952</v>
          </cell>
        </row>
        <row r="562">
          <cell r="B562" t="str">
            <v>陈麒</v>
          </cell>
          <cell r="C562" t="str">
            <v>功能有机分子化学国家重点实验室</v>
          </cell>
          <cell r="D562">
            <v>1950</v>
          </cell>
          <cell r="E562">
            <v>2787</v>
          </cell>
          <cell r="F562">
            <v>2200</v>
          </cell>
          <cell r="G562">
            <v>546.48</v>
          </cell>
          <cell r="H562">
            <v>149</v>
          </cell>
          <cell r="I562">
            <v>8.4</v>
          </cell>
          <cell r="J562">
            <v>273.24</v>
          </cell>
          <cell r="K562">
            <v>1480</v>
          </cell>
        </row>
        <row r="563">
          <cell r="B563" t="str">
            <v>许主国</v>
          </cell>
          <cell r="C563" t="str">
            <v>功能有机分子化学国家重点实验室</v>
          </cell>
          <cell r="D563">
            <v>2670</v>
          </cell>
          <cell r="E563">
            <v>2681</v>
          </cell>
          <cell r="F563">
            <v>2462</v>
          </cell>
          <cell r="G563">
            <v>616.55999999999995</v>
          </cell>
          <cell r="H563">
            <v>161</v>
          </cell>
          <cell r="I563">
            <v>9.75</v>
          </cell>
          <cell r="J563">
            <v>308.27999999999997</v>
          </cell>
          <cell r="K563">
            <v>1731</v>
          </cell>
        </row>
        <row r="564">
          <cell r="B564" t="str">
            <v>李英秀</v>
          </cell>
          <cell r="C564" t="str">
            <v>功能有机分子化学国家重点实验室</v>
          </cell>
          <cell r="D564">
            <v>2210</v>
          </cell>
          <cell r="E564">
            <v>955</v>
          </cell>
          <cell r="F564">
            <v>2352</v>
          </cell>
          <cell r="G564">
            <v>436.16</v>
          </cell>
          <cell r="H564">
            <v>120</v>
          </cell>
          <cell r="I564">
            <v>6.83</v>
          </cell>
          <cell r="J564">
            <v>218.08</v>
          </cell>
          <cell r="K564">
            <v>1405</v>
          </cell>
        </row>
        <row r="565">
          <cell r="B565" t="str">
            <v>周波</v>
          </cell>
          <cell r="C565" t="str">
            <v>功能有机分子化学国家重点实验室</v>
          </cell>
          <cell r="D565">
            <v>3480</v>
          </cell>
          <cell r="E565">
            <v>2681</v>
          </cell>
          <cell r="F565">
            <v>2916</v>
          </cell>
          <cell r="G565">
            <v>717.68</v>
          </cell>
          <cell r="H565">
            <v>177</v>
          </cell>
          <cell r="I565">
            <v>10.81</v>
          </cell>
          <cell r="J565">
            <v>358.84</v>
          </cell>
          <cell r="K565">
            <v>2010</v>
          </cell>
        </row>
        <row r="566">
          <cell r="B566" t="str">
            <v>武全香</v>
          </cell>
          <cell r="C566" t="str">
            <v>功能有机分子化学国家重点实验室</v>
          </cell>
          <cell r="D566">
            <v>2900</v>
          </cell>
          <cell r="E566">
            <v>1499</v>
          </cell>
          <cell r="F566">
            <v>2738</v>
          </cell>
          <cell r="G566">
            <v>499.84</v>
          </cell>
          <cell r="H566">
            <v>134</v>
          </cell>
          <cell r="I566">
            <v>7.7</v>
          </cell>
          <cell r="J566">
            <v>249.92</v>
          </cell>
          <cell r="K566">
            <v>1756</v>
          </cell>
        </row>
        <row r="567">
          <cell r="B567" t="str">
            <v>彭羽</v>
          </cell>
          <cell r="C567" t="str">
            <v>功能有机分子化学国家重点实验室</v>
          </cell>
          <cell r="D567">
            <v>2900</v>
          </cell>
          <cell r="E567">
            <v>1587</v>
          </cell>
          <cell r="F567">
            <v>2738</v>
          </cell>
          <cell r="G567">
            <v>578</v>
          </cell>
          <cell r="H567">
            <v>147</v>
          </cell>
          <cell r="I567">
            <v>7.7</v>
          </cell>
          <cell r="J567">
            <v>289</v>
          </cell>
          <cell r="K567">
            <v>1767</v>
          </cell>
        </row>
        <row r="568">
          <cell r="B568" t="str">
            <v>刘珍伶</v>
          </cell>
          <cell r="C568" t="str">
            <v>功能有机分子化学国家重点实验室</v>
          </cell>
          <cell r="D568">
            <v>2420</v>
          </cell>
          <cell r="E568">
            <v>1499</v>
          </cell>
          <cell r="F568">
            <v>2417</v>
          </cell>
          <cell r="G568">
            <v>499.84</v>
          </cell>
          <cell r="H568">
            <v>133</v>
          </cell>
          <cell r="I568">
            <v>7.82</v>
          </cell>
          <cell r="J568">
            <v>249.92</v>
          </cell>
          <cell r="K568">
            <v>1523</v>
          </cell>
        </row>
        <row r="569">
          <cell r="B569" t="str">
            <v>马宝春</v>
          </cell>
          <cell r="C569" t="str">
            <v>功能有机分子化学国家重点实验室</v>
          </cell>
          <cell r="D569">
            <v>2670</v>
          </cell>
          <cell r="E569">
            <v>1587</v>
          </cell>
          <cell r="F569">
            <v>2462</v>
          </cell>
          <cell r="G569">
            <v>506.88</v>
          </cell>
          <cell r="H569">
            <v>135</v>
          </cell>
          <cell r="I569">
            <v>7.87</v>
          </cell>
          <cell r="J569">
            <v>253.44</v>
          </cell>
          <cell r="K569">
            <v>1599</v>
          </cell>
        </row>
        <row r="570">
          <cell r="B570" t="str">
            <v>张虹锐</v>
          </cell>
          <cell r="C570" t="str">
            <v>功能有机分子化学国家重点实验室</v>
          </cell>
          <cell r="D570">
            <v>1600</v>
          </cell>
          <cell r="E570">
            <v>1251</v>
          </cell>
          <cell r="F570">
            <v>2071</v>
          </cell>
          <cell r="G570">
            <v>387.36</v>
          </cell>
          <cell r="H570">
            <v>113</v>
          </cell>
          <cell r="I570">
            <v>7.04</v>
          </cell>
          <cell r="J570">
            <v>193.68</v>
          </cell>
          <cell r="K570">
            <v>1218</v>
          </cell>
        </row>
        <row r="571">
          <cell r="B571" t="str">
            <v>李亚</v>
          </cell>
          <cell r="C571" t="str">
            <v>功能有机分子化学国家重点实验室</v>
          </cell>
          <cell r="D571">
            <v>2420</v>
          </cell>
          <cell r="E571">
            <v>1499</v>
          </cell>
          <cell r="F571">
            <v>2417</v>
          </cell>
          <cell r="G571">
            <v>477.84</v>
          </cell>
          <cell r="H571">
            <v>130</v>
          </cell>
          <cell r="I571">
            <v>7.7</v>
          </cell>
          <cell r="J571">
            <v>238.92</v>
          </cell>
          <cell r="K571">
            <v>1523</v>
          </cell>
        </row>
        <row r="572">
          <cell r="B572" t="str">
            <v>王为</v>
          </cell>
          <cell r="C572" t="str">
            <v>功能有机分子化学国家重点实验室</v>
          </cell>
          <cell r="D572">
            <v>3850</v>
          </cell>
          <cell r="E572">
            <v>2681</v>
          </cell>
          <cell r="F572">
            <v>3068</v>
          </cell>
          <cell r="G572">
            <v>759.44</v>
          </cell>
          <cell r="H572">
            <v>183</v>
          </cell>
          <cell r="I572">
            <v>11.61</v>
          </cell>
          <cell r="J572">
            <v>379.72</v>
          </cell>
          <cell r="K572">
            <v>2010</v>
          </cell>
        </row>
        <row r="573">
          <cell r="B573" t="str">
            <v>薛吉军</v>
          </cell>
          <cell r="C573" t="str">
            <v>功能有机分子化学国家重点实验室</v>
          </cell>
          <cell r="D573">
            <v>2670</v>
          </cell>
          <cell r="E573">
            <v>1499</v>
          </cell>
          <cell r="F573">
            <v>2462</v>
          </cell>
          <cell r="G573">
            <v>523.44000000000005</v>
          </cell>
          <cell r="H573">
            <v>137</v>
          </cell>
          <cell r="I573">
            <v>8.14</v>
          </cell>
          <cell r="J573">
            <v>261.72000000000003</v>
          </cell>
          <cell r="K573">
            <v>1589</v>
          </cell>
        </row>
        <row r="574">
          <cell r="B574" t="str">
            <v>刘强</v>
          </cell>
          <cell r="C574" t="str">
            <v>功能有机分子化学国家重点实验室</v>
          </cell>
          <cell r="D574">
            <v>2900</v>
          </cell>
          <cell r="E574">
            <v>1499</v>
          </cell>
          <cell r="F574">
            <v>2738</v>
          </cell>
          <cell r="G574">
            <v>563.91999999999996</v>
          </cell>
          <cell r="H574">
            <v>143</v>
          </cell>
          <cell r="I574">
            <v>8.14</v>
          </cell>
          <cell r="J574">
            <v>281.95999999999998</v>
          </cell>
          <cell r="K574">
            <v>1756</v>
          </cell>
        </row>
        <row r="575">
          <cell r="B575" t="str">
            <v>刘雪原</v>
          </cell>
          <cell r="C575" t="str">
            <v>功能有机分子化学国家重点实验室</v>
          </cell>
          <cell r="D575">
            <v>2900</v>
          </cell>
          <cell r="E575">
            <v>1411</v>
          </cell>
          <cell r="F575">
            <v>2738</v>
          </cell>
          <cell r="G575">
            <v>517.04</v>
          </cell>
          <cell r="H575">
            <v>136</v>
          </cell>
          <cell r="I575">
            <v>8.14</v>
          </cell>
          <cell r="J575">
            <v>258.52</v>
          </cell>
          <cell r="K575">
            <v>1745</v>
          </cell>
        </row>
        <row r="576">
          <cell r="B576" t="str">
            <v>戴芳</v>
          </cell>
          <cell r="C576" t="str">
            <v>功能有机分子化学国家重点实验室</v>
          </cell>
          <cell r="D576">
            <v>2670</v>
          </cell>
          <cell r="E576">
            <v>1499</v>
          </cell>
          <cell r="F576">
            <v>2462</v>
          </cell>
          <cell r="G576">
            <v>499.84</v>
          </cell>
          <cell r="H576">
            <v>133</v>
          </cell>
          <cell r="I576">
            <v>8.5</v>
          </cell>
          <cell r="J576">
            <v>249.92</v>
          </cell>
          <cell r="K576">
            <v>1588</v>
          </cell>
        </row>
        <row r="577">
          <cell r="B577" t="str">
            <v>杨洋</v>
          </cell>
          <cell r="C577" t="str">
            <v>功能有机分子化学国家重点实验室</v>
          </cell>
          <cell r="D577">
            <v>1710</v>
          </cell>
          <cell r="E577">
            <v>1099</v>
          </cell>
          <cell r="F577">
            <v>2136</v>
          </cell>
          <cell r="G577">
            <v>375.84</v>
          </cell>
          <cell r="H577">
            <v>110</v>
          </cell>
          <cell r="I577">
            <v>8.2200000000000006</v>
          </cell>
          <cell r="J577">
            <v>187.92</v>
          </cell>
          <cell r="K577">
            <v>1090</v>
          </cell>
        </row>
        <row r="578">
          <cell r="B578" t="str">
            <v>师自法</v>
          </cell>
          <cell r="C578" t="str">
            <v>功能有机分子化学国家重点实验室</v>
          </cell>
          <cell r="D578">
            <v>2210</v>
          </cell>
          <cell r="E578">
            <v>1411</v>
          </cell>
          <cell r="F578">
            <v>2352</v>
          </cell>
          <cell r="G578">
            <v>471.44</v>
          </cell>
          <cell r="H578">
            <v>129</v>
          </cell>
          <cell r="I578">
            <v>8.8800000000000008</v>
          </cell>
          <cell r="J578">
            <v>235.72</v>
          </cell>
          <cell r="K578">
            <v>1460</v>
          </cell>
        </row>
        <row r="579">
          <cell r="B579" t="str">
            <v>樊春安</v>
          </cell>
          <cell r="C579" t="str">
            <v>功能有机分子化学国家重点实验室</v>
          </cell>
          <cell r="D579">
            <v>3480</v>
          </cell>
          <cell r="E579">
            <v>2257</v>
          </cell>
          <cell r="F579">
            <v>2916</v>
          </cell>
          <cell r="G579">
            <v>683.76</v>
          </cell>
          <cell r="H579">
            <v>169</v>
          </cell>
          <cell r="I579">
            <v>15.2</v>
          </cell>
          <cell r="J579">
            <v>341.88</v>
          </cell>
          <cell r="K579">
            <v>2010</v>
          </cell>
        </row>
        <row r="580">
          <cell r="B580" t="str">
            <v>韩丙</v>
          </cell>
          <cell r="C580" t="str">
            <v>功能有机分子化学国家重点实验室</v>
          </cell>
          <cell r="D580">
            <v>2900</v>
          </cell>
          <cell r="E580">
            <v>1587</v>
          </cell>
          <cell r="F580">
            <v>2738</v>
          </cell>
          <cell r="G580">
            <v>570.96</v>
          </cell>
          <cell r="H580">
            <v>145</v>
          </cell>
          <cell r="I580">
            <v>10.55</v>
          </cell>
          <cell r="J580">
            <v>285.48</v>
          </cell>
          <cell r="K580">
            <v>1817</v>
          </cell>
        </row>
        <row r="581">
          <cell r="B581" t="str">
            <v>张元</v>
          </cell>
          <cell r="C581" t="str">
            <v>功能有机分子化学国家重点实验室</v>
          </cell>
          <cell r="D581">
            <v>2420</v>
          </cell>
          <cell r="E581">
            <v>1251</v>
          </cell>
          <cell r="F581">
            <v>2417</v>
          </cell>
          <cell r="G581">
            <v>458.64</v>
          </cell>
          <cell r="H581">
            <v>125</v>
          </cell>
          <cell r="I581">
            <v>10.55</v>
          </cell>
          <cell r="J581">
            <v>229.32</v>
          </cell>
          <cell r="K581">
            <v>1493</v>
          </cell>
        </row>
        <row r="582">
          <cell r="B582" t="str">
            <v>房建国</v>
          </cell>
          <cell r="C582" t="str">
            <v>功能有机分子化学国家重点实验室</v>
          </cell>
          <cell r="D582">
            <v>3480</v>
          </cell>
          <cell r="E582">
            <v>2151</v>
          </cell>
          <cell r="F582">
            <v>2916</v>
          </cell>
          <cell r="G582">
            <v>676</v>
          </cell>
          <cell r="H582">
            <v>167</v>
          </cell>
          <cell r="I582">
            <v>18</v>
          </cell>
          <cell r="J582">
            <v>338</v>
          </cell>
          <cell r="K582">
            <v>1975</v>
          </cell>
        </row>
        <row r="583">
          <cell r="B583" t="str">
            <v>杨尚东</v>
          </cell>
          <cell r="C583" t="str">
            <v>功能有机分子化学国家重点实验室</v>
          </cell>
          <cell r="D583">
            <v>3480</v>
          </cell>
          <cell r="E583">
            <v>2151</v>
          </cell>
          <cell r="F583">
            <v>2916</v>
          </cell>
          <cell r="G583">
            <v>676</v>
          </cell>
          <cell r="H583">
            <v>167</v>
          </cell>
          <cell r="I583">
            <v>18</v>
          </cell>
          <cell r="J583">
            <v>338</v>
          </cell>
          <cell r="K583">
            <v>1975</v>
          </cell>
        </row>
        <row r="584">
          <cell r="B584" t="str">
            <v>罗永春</v>
          </cell>
          <cell r="C584" t="str">
            <v>功能有机分子化学国家重点实验室</v>
          </cell>
          <cell r="D584">
            <v>2210</v>
          </cell>
          <cell r="E584">
            <v>1171</v>
          </cell>
          <cell r="F584">
            <v>2352</v>
          </cell>
          <cell r="G584">
            <v>452.88</v>
          </cell>
          <cell r="H584">
            <v>124</v>
          </cell>
          <cell r="I584">
            <v>11.75</v>
          </cell>
          <cell r="J584">
            <v>226.44</v>
          </cell>
          <cell r="K584">
            <v>1431</v>
          </cell>
        </row>
        <row r="585">
          <cell r="B585" t="str">
            <v>胡国文</v>
          </cell>
          <cell r="C585" t="str">
            <v>功能有机分子化学国家重点实验室</v>
          </cell>
          <cell r="D585">
            <v>1600</v>
          </cell>
          <cell r="E585">
            <v>955</v>
          </cell>
          <cell r="F585">
            <v>2071</v>
          </cell>
          <cell r="G585">
            <v>364.88</v>
          </cell>
          <cell r="H585">
            <v>108</v>
          </cell>
          <cell r="I585">
            <v>10.82</v>
          </cell>
          <cell r="J585">
            <v>182.44</v>
          </cell>
          <cell r="K585">
            <v>1032</v>
          </cell>
        </row>
        <row r="586">
          <cell r="B586" t="str">
            <v>陈建军</v>
          </cell>
          <cell r="C586" t="str">
            <v>功能有机分子化学国家重点实验室</v>
          </cell>
          <cell r="D586">
            <v>2420</v>
          </cell>
          <cell r="E586">
            <v>1171</v>
          </cell>
          <cell r="F586">
            <v>2417</v>
          </cell>
          <cell r="G586">
            <v>452.88</v>
          </cell>
          <cell r="H586">
            <v>124</v>
          </cell>
          <cell r="I586">
            <v>11.75</v>
          </cell>
          <cell r="J586">
            <v>226.44</v>
          </cell>
          <cell r="K586">
            <v>1484</v>
          </cell>
        </row>
        <row r="587">
          <cell r="B587" t="str">
            <v>邵向锋</v>
          </cell>
          <cell r="C587" t="str">
            <v>功能有机分子化学国家重点实验室</v>
          </cell>
          <cell r="D587">
            <v>3480</v>
          </cell>
          <cell r="E587">
            <v>2151</v>
          </cell>
          <cell r="F587">
            <v>2916</v>
          </cell>
          <cell r="G587">
            <v>676</v>
          </cell>
          <cell r="H587">
            <v>167</v>
          </cell>
          <cell r="I587">
            <v>18</v>
          </cell>
          <cell r="J587">
            <v>338</v>
          </cell>
          <cell r="K587">
            <v>2010</v>
          </cell>
        </row>
        <row r="588">
          <cell r="B588" t="str">
            <v>谢新刚</v>
          </cell>
          <cell r="C588" t="str">
            <v>功能有机分子化学国家重点实验室</v>
          </cell>
          <cell r="D588">
            <v>2210</v>
          </cell>
          <cell r="E588">
            <v>1099</v>
          </cell>
          <cell r="F588">
            <v>2352</v>
          </cell>
          <cell r="G588">
            <v>447.12</v>
          </cell>
          <cell r="H588">
            <v>123</v>
          </cell>
          <cell r="I588">
            <v>12.25</v>
          </cell>
          <cell r="J588">
            <v>223.56</v>
          </cell>
          <cell r="K588">
            <v>1422</v>
          </cell>
        </row>
        <row r="589">
          <cell r="B589" t="str">
            <v>程斌</v>
          </cell>
          <cell r="C589" t="str">
            <v>功能有机分子化学国家重点实验室</v>
          </cell>
          <cell r="D589">
            <v>2210</v>
          </cell>
          <cell r="E589">
            <v>1099</v>
          </cell>
          <cell r="F589">
            <v>2352</v>
          </cell>
          <cell r="G589">
            <v>447.12</v>
          </cell>
          <cell r="H589">
            <v>123</v>
          </cell>
          <cell r="I589">
            <v>15.58</v>
          </cell>
          <cell r="J589">
            <v>223.56</v>
          </cell>
          <cell r="K589">
            <v>1422</v>
          </cell>
        </row>
        <row r="590">
          <cell r="B590" t="str">
            <v>李云</v>
          </cell>
          <cell r="C590" t="str">
            <v>功能有机分子化学国家重点实验室</v>
          </cell>
          <cell r="D590">
            <v>2210</v>
          </cell>
          <cell r="E590">
            <v>1099</v>
          </cell>
          <cell r="F590">
            <v>2352</v>
          </cell>
          <cell r="G590">
            <v>447.12</v>
          </cell>
          <cell r="H590">
            <v>123</v>
          </cell>
          <cell r="I590">
            <v>15.58</v>
          </cell>
          <cell r="J590">
            <v>223.56</v>
          </cell>
          <cell r="K590">
            <v>1422</v>
          </cell>
        </row>
        <row r="591">
          <cell r="B591" t="str">
            <v>王琪</v>
          </cell>
          <cell r="C591" t="str">
            <v>功能有机分子化学国家重点实验室</v>
          </cell>
          <cell r="D591">
            <v>1600</v>
          </cell>
          <cell r="E591">
            <v>890</v>
          </cell>
          <cell r="F591">
            <v>2071</v>
          </cell>
          <cell r="G591">
            <v>359.68</v>
          </cell>
          <cell r="H591">
            <v>106</v>
          </cell>
          <cell r="I591">
            <v>15.17</v>
          </cell>
          <cell r="J591">
            <v>179.84</v>
          </cell>
          <cell r="K591">
            <v>1024</v>
          </cell>
        </row>
        <row r="592">
          <cell r="B592" t="str">
            <v>王伟</v>
          </cell>
          <cell r="C592" t="str">
            <v>功能有机分子化学国家重点实验室</v>
          </cell>
          <cell r="D592">
            <v>1600</v>
          </cell>
          <cell r="E592">
            <v>767</v>
          </cell>
          <cell r="F592">
            <v>2071</v>
          </cell>
          <cell r="G592">
            <v>350.4</v>
          </cell>
          <cell r="H592">
            <v>104</v>
          </cell>
          <cell r="I592">
            <v>19.329999999999998</v>
          </cell>
          <cell r="J592">
            <v>175.2</v>
          </cell>
          <cell r="K592">
            <v>1159</v>
          </cell>
        </row>
        <row r="593">
          <cell r="B593" t="str">
            <v>张保新</v>
          </cell>
          <cell r="C593" t="str">
            <v>功能有机分子化学国家重点实验室</v>
          </cell>
          <cell r="D593">
            <v>1710</v>
          </cell>
          <cell r="E593">
            <v>767</v>
          </cell>
          <cell r="F593">
            <v>2136</v>
          </cell>
          <cell r="G593">
            <v>350.4</v>
          </cell>
          <cell r="H593">
            <v>104</v>
          </cell>
          <cell r="I593">
            <v>22.69</v>
          </cell>
          <cell r="J593">
            <v>175.2</v>
          </cell>
          <cell r="K593">
            <v>1190</v>
          </cell>
        </row>
        <row r="594">
          <cell r="B594" t="str">
            <v>王鸿宇</v>
          </cell>
          <cell r="C594" t="str">
            <v>功能有机分子化学国家重点实验室</v>
          </cell>
          <cell r="D594">
            <v>1490</v>
          </cell>
          <cell r="E594">
            <v>605</v>
          </cell>
          <cell r="F594">
            <v>1930</v>
          </cell>
          <cell r="G594">
            <v>318.32</v>
          </cell>
          <cell r="H594">
            <v>99</v>
          </cell>
          <cell r="I594">
            <v>20.149999999999999</v>
          </cell>
          <cell r="J594">
            <v>159.16</v>
          </cell>
          <cell r="K594">
            <v>874</v>
          </cell>
        </row>
        <row r="595">
          <cell r="B595" t="str">
            <v>曾会应</v>
          </cell>
          <cell r="C595" t="str">
            <v>功能有机分子化学国家重点实验室</v>
          </cell>
          <cell r="D595">
            <v>2210</v>
          </cell>
          <cell r="E595">
            <v>825</v>
          </cell>
          <cell r="F595">
            <v>2352</v>
          </cell>
          <cell r="G595">
            <v>426.32</v>
          </cell>
          <cell r="H595">
            <v>88</v>
          </cell>
          <cell r="I595">
            <v>26.84</v>
          </cell>
          <cell r="J595">
            <v>213.16</v>
          </cell>
          <cell r="K595">
            <v>1389</v>
          </cell>
        </row>
        <row r="596">
          <cell r="B596" t="str">
            <v>吴月婷</v>
          </cell>
          <cell r="C596" t="str">
            <v>功能有机分子化学国家重点实验室</v>
          </cell>
          <cell r="D596">
            <v>2210</v>
          </cell>
          <cell r="E596">
            <v>825</v>
          </cell>
          <cell r="F596">
            <v>2352</v>
          </cell>
          <cell r="G596">
            <v>426.32</v>
          </cell>
          <cell r="H596">
            <v>88</v>
          </cell>
          <cell r="I596">
            <v>27.16</v>
          </cell>
          <cell r="J596">
            <v>213.16</v>
          </cell>
          <cell r="K596">
            <v>1389</v>
          </cell>
        </row>
        <row r="597">
          <cell r="B597" t="str">
            <v>孙春霖</v>
          </cell>
          <cell r="C597" t="str">
            <v>功能有机分子化学国家重点实验室</v>
          </cell>
          <cell r="D597">
            <v>1600</v>
          </cell>
          <cell r="E597">
            <v>890</v>
          </cell>
          <cell r="F597">
            <v>2071</v>
          </cell>
          <cell r="G597">
            <v>359.68</v>
          </cell>
          <cell r="H597">
            <v>77</v>
          </cell>
          <cell r="I597">
            <v>23.62</v>
          </cell>
          <cell r="J597">
            <v>179.84</v>
          </cell>
          <cell r="K597">
            <v>1174</v>
          </cell>
        </row>
        <row r="598">
          <cell r="B598" t="str">
            <v>王婧</v>
          </cell>
          <cell r="C598" t="str">
            <v>功能有机分子化学国家重点实验室</v>
          </cell>
          <cell r="D598">
            <v>1600</v>
          </cell>
          <cell r="E598">
            <v>657</v>
          </cell>
          <cell r="F598">
            <v>2071</v>
          </cell>
          <cell r="G598">
            <v>346.24</v>
          </cell>
          <cell r="H598">
            <v>74</v>
          </cell>
          <cell r="I598">
            <v>23.6</v>
          </cell>
          <cell r="J598">
            <v>173.12</v>
          </cell>
          <cell r="K598">
            <v>1146</v>
          </cell>
        </row>
        <row r="599">
          <cell r="B599" t="str">
            <v>王晓磊</v>
          </cell>
          <cell r="C599" t="str">
            <v>功能有机分子化学国家重点实验室</v>
          </cell>
          <cell r="D599">
            <v>3480</v>
          </cell>
          <cell r="E599">
            <v>1411</v>
          </cell>
          <cell r="F599">
            <v>2916</v>
          </cell>
          <cell r="G599">
            <v>624.55999999999995</v>
          </cell>
          <cell r="H599">
            <v>125</v>
          </cell>
          <cell r="I599">
            <v>41.52</v>
          </cell>
          <cell r="J599">
            <v>312.27999999999997</v>
          </cell>
          <cell r="K599">
            <v>1886</v>
          </cell>
        </row>
        <row r="600">
          <cell r="B600" t="str">
            <v>肖明兴</v>
          </cell>
          <cell r="C600" t="str">
            <v>功能有机分子化学国家重点实验室</v>
          </cell>
          <cell r="D600">
            <v>1600</v>
          </cell>
          <cell r="E600">
            <v>657</v>
          </cell>
          <cell r="F600">
            <v>2071</v>
          </cell>
          <cell r="G600">
            <v>346.24</v>
          </cell>
          <cell r="H600">
            <v>74</v>
          </cell>
          <cell r="I600">
            <v>23.6</v>
          </cell>
          <cell r="J600">
            <v>173.12</v>
          </cell>
          <cell r="K600">
            <v>996</v>
          </cell>
        </row>
        <row r="601">
          <cell r="B601" t="str">
            <v>关秀娟</v>
          </cell>
          <cell r="C601" t="str">
            <v>功能有机分子化学国家重点实验室</v>
          </cell>
          <cell r="D601">
            <v>1490</v>
          </cell>
          <cell r="E601">
            <v>513</v>
          </cell>
          <cell r="F601">
            <v>1930</v>
          </cell>
          <cell r="G601">
            <v>314.64</v>
          </cell>
          <cell r="H601">
            <v>69</v>
          </cell>
          <cell r="I601">
            <v>21.37</v>
          </cell>
          <cell r="J601">
            <v>157.32</v>
          </cell>
          <cell r="K601">
            <v>863</v>
          </cell>
        </row>
        <row r="602">
          <cell r="B602" t="str">
            <v>赵宪鹤</v>
          </cell>
          <cell r="C602" t="str">
            <v>功能有机分子化学国家重点实验室</v>
          </cell>
          <cell r="D602">
            <v>1600</v>
          </cell>
          <cell r="E602">
            <v>657</v>
          </cell>
          <cell r="F602">
            <v>2071</v>
          </cell>
          <cell r="G602">
            <v>346.24</v>
          </cell>
          <cell r="H602">
            <v>74</v>
          </cell>
          <cell r="I602">
            <v>23.6</v>
          </cell>
          <cell r="J602">
            <v>173.12</v>
          </cell>
          <cell r="K602">
            <v>1146</v>
          </cell>
        </row>
        <row r="603">
          <cell r="B603" t="str">
            <v>杨彦龙</v>
          </cell>
          <cell r="C603" t="str">
            <v>功能有机分子化学国家重点实验室</v>
          </cell>
          <cell r="D603">
            <v>2210</v>
          </cell>
          <cell r="E603">
            <v>767</v>
          </cell>
          <cell r="F603">
            <v>2352</v>
          </cell>
          <cell r="G603">
            <v>426.32</v>
          </cell>
          <cell r="H603">
            <v>88</v>
          </cell>
          <cell r="I603">
            <v>28.85</v>
          </cell>
          <cell r="J603">
            <v>213.16</v>
          </cell>
          <cell r="K603">
            <v>1382</v>
          </cell>
        </row>
        <row r="604">
          <cell r="B604" t="str">
            <v>余思敏</v>
          </cell>
          <cell r="C604" t="str">
            <v>功能有机分子化学国家重点实验室</v>
          </cell>
          <cell r="D604">
            <v>1600</v>
          </cell>
          <cell r="E604">
            <v>767</v>
          </cell>
          <cell r="F604">
            <v>2071</v>
          </cell>
          <cell r="G604">
            <v>355.04</v>
          </cell>
          <cell r="H604">
            <v>76</v>
          </cell>
          <cell r="I604">
            <v>24.15</v>
          </cell>
          <cell r="J604">
            <v>177.52</v>
          </cell>
          <cell r="K604">
            <v>1009</v>
          </cell>
        </row>
        <row r="605">
          <cell r="B605" t="str">
            <v>张福明</v>
          </cell>
          <cell r="C605" t="str">
            <v>功能有机分子化学国家重点实验室</v>
          </cell>
          <cell r="D605">
            <v>1600</v>
          </cell>
          <cell r="E605">
            <v>1171</v>
          </cell>
          <cell r="F605">
            <v>2071</v>
          </cell>
          <cell r="G605">
            <v>381.6</v>
          </cell>
          <cell r="H605">
            <v>112</v>
          </cell>
          <cell r="I605">
            <v>4.29</v>
          </cell>
          <cell r="J605">
            <v>190.8</v>
          </cell>
          <cell r="K605">
            <v>1057</v>
          </cell>
        </row>
        <row r="606">
          <cell r="B606" t="str">
            <v>李瀛</v>
          </cell>
          <cell r="C606" t="str">
            <v>功能有机分子化学国家重点实验室</v>
          </cell>
          <cell r="D606">
            <v>3850</v>
          </cell>
          <cell r="E606">
            <v>4379</v>
          </cell>
          <cell r="F606">
            <v>3068</v>
          </cell>
          <cell r="G606">
            <v>893.52</v>
          </cell>
          <cell r="H606">
            <v>217</v>
          </cell>
          <cell r="I606">
            <v>7.39</v>
          </cell>
          <cell r="J606">
            <v>446.76</v>
          </cell>
          <cell r="K606">
            <v>2010</v>
          </cell>
        </row>
        <row r="607">
          <cell r="B607" t="str">
            <v>曹小平</v>
          </cell>
          <cell r="C607" t="str">
            <v>功能有机分子化学国家重点实验室</v>
          </cell>
          <cell r="D607">
            <v>3480</v>
          </cell>
          <cell r="E607">
            <v>3867</v>
          </cell>
          <cell r="F607">
            <v>2916</v>
          </cell>
          <cell r="G607">
            <v>810.8</v>
          </cell>
          <cell r="H607">
            <v>201</v>
          </cell>
          <cell r="I607">
            <v>6.42</v>
          </cell>
          <cell r="J607">
            <v>405.4</v>
          </cell>
          <cell r="K607">
            <v>2010</v>
          </cell>
        </row>
        <row r="608">
          <cell r="B608" t="str">
            <v>高坤</v>
          </cell>
          <cell r="C608" t="str">
            <v>功能有机分子化学国家重点实验室</v>
          </cell>
          <cell r="D608">
            <v>3480</v>
          </cell>
          <cell r="E608">
            <v>3367</v>
          </cell>
          <cell r="F608">
            <v>2916</v>
          </cell>
          <cell r="G608">
            <v>771.76</v>
          </cell>
          <cell r="H608">
            <v>191</v>
          </cell>
          <cell r="I608">
            <v>6.42</v>
          </cell>
          <cell r="J608">
            <v>385.88</v>
          </cell>
          <cell r="K608">
            <v>2010</v>
          </cell>
        </row>
        <row r="609">
          <cell r="B609" t="str">
            <v>田秋苹</v>
          </cell>
          <cell r="C609" t="str">
            <v>功能有机分子化学国家重点实验室</v>
          </cell>
          <cell r="D609">
            <v>2070</v>
          </cell>
          <cell r="E609">
            <v>2151</v>
          </cell>
          <cell r="F609">
            <v>2366</v>
          </cell>
          <cell r="G609">
            <v>512.55999999999995</v>
          </cell>
          <cell r="H609">
            <v>140</v>
          </cell>
          <cell r="I609">
            <v>5.25</v>
          </cell>
          <cell r="J609">
            <v>256.27999999999997</v>
          </cell>
          <cell r="K609">
            <v>1423</v>
          </cell>
        </row>
        <row r="610">
          <cell r="B610" t="str">
            <v>应卫</v>
          </cell>
          <cell r="C610" t="str">
            <v>功能有机分子化学国家重点实验室</v>
          </cell>
          <cell r="D610">
            <v>2210</v>
          </cell>
          <cell r="E610">
            <v>2363</v>
          </cell>
          <cell r="F610">
            <v>2352</v>
          </cell>
          <cell r="G610">
            <v>545.52</v>
          </cell>
          <cell r="H610">
            <v>147</v>
          </cell>
          <cell r="I610">
            <v>5.25</v>
          </cell>
          <cell r="J610">
            <v>272.76</v>
          </cell>
          <cell r="K610">
            <v>1524</v>
          </cell>
        </row>
        <row r="611">
          <cell r="B611" t="str">
            <v>许鹏飞</v>
          </cell>
          <cell r="C611" t="str">
            <v>功能有机分子化学国家重点实验室</v>
          </cell>
          <cell r="D611">
            <v>3850</v>
          </cell>
          <cell r="E611">
            <v>3135</v>
          </cell>
          <cell r="F611">
            <v>3068</v>
          </cell>
          <cell r="G611">
            <v>794.96</v>
          </cell>
          <cell r="H611">
            <v>192</v>
          </cell>
          <cell r="I611">
            <v>10.02</v>
          </cell>
          <cell r="J611">
            <v>397.48</v>
          </cell>
          <cell r="K611">
            <v>2010</v>
          </cell>
        </row>
        <row r="612">
          <cell r="B612" t="str">
            <v>涂永强</v>
          </cell>
          <cell r="C612" t="str">
            <v>功能有机分子化学国家重点实验室</v>
          </cell>
          <cell r="D612">
            <v>4850</v>
          </cell>
          <cell r="E612">
            <v>4123</v>
          </cell>
          <cell r="F612">
            <v>3804</v>
          </cell>
          <cell r="G612">
            <v>1001.68</v>
          </cell>
          <cell r="H612">
            <v>0</v>
          </cell>
          <cell r="I612">
            <v>8.19</v>
          </cell>
          <cell r="J612">
            <v>500.84</v>
          </cell>
          <cell r="K612">
            <v>2010</v>
          </cell>
        </row>
        <row r="613">
          <cell r="B613" t="str">
            <v>梁永民</v>
          </cell>
          <cell r="C613" t="str">
            <v>功能有机分子化学国家重点实验室</v>
          </cell>
          <cell r="D613">
            <v>3850</v>
          </cell>
          <cell r="E613">
            <v>2903</v>
          </cell>
          <cell r="F613">
            <v>3068</v>
          </cell>
          <cell r="G613">
            <v>776.4</v>
          </cell>
          <cell r="H613">
            <v>188</v>
          </cell>
          <cell r="I613">
            <v>6.18</v>
          </cell>
          <cell r="J613">
            <v>388.2</v>
          </cell>
          <cell r="K613">
            <v>2010</v>
          </cell>
        </row>
        <row r="614">
          <cell r="B614" t="str">
            <v>达世俊</v>
          </cell>
          <cell r="C614" t="str">
            <v>功能有机分子化学国家重点实验室</v>
          </cell>
          <cell r="D614">
            <v>2420</v>
          </cell>
          <cell r="E614">
            <v>1860</v>
          </cell>
          <cell r="F614">
            <v>2417</v>
          </cell>
          <cell r="G614">
            <v>528</v>
          </cell>
          <cell r="H614">
            <v>141</v>
          </cell>
          <cell r="I614">
            <v>5.0999999999999996</v>
          </cell>
          <cell r="J614">
            <v>264</v>
          </cell>
          <cell r="K614">
            <v>1567</v>
          </cell>
        </row>
        <row r="615">
          <cell r="B615" t="str">
            <v>金小玲</v>
          </cell>
          <cell r="C615" t="str">
            <v>功能有机分子化学国家重点实验室</v>
          </cell>
          <cell r="D615">
            <v>2210</v>
          </cell>
          <cell r="E615">
            <v>1675</v>
          </cell>
          <cell r="F615">
            <v>2352</v>
          </cell>
          <cell r="G615">
            <v>491.92</v>
          </cell>
          <cell r="H615">
            <v>134</v>
          </cell>
          <cell r="I615">
            <v>4.95</v>
          </cell>
          <cell r="J615">
            <v>245.96</v>
          </cell>
          <cell r="K615">
            <v>1491</v>
          </cell>
        </row>
        <row r="616">
          <cell r="B616" t="str">
            <v>于炜</v>
          </cell>
          <cell r="C616" t="str">
            <v>功能有机分子化学国家重点实验室</v>
          </cell>
          <cell r="D616">
            <v>2900</v>
          </cell>
          <cell r="E616">
            <v>2151</v>
          </cell>
          <cell r="F616">
            <v>2738</v>
          </cell>
          <cell r="G616">
            <v>615.36</v>
          </cell>
          <cell r="H616">
            <v>156</v>
          </cell>
          <cell r="I616">
            <v>8.65</v>
          </cell>
          <cell r="J616">
            <v>307.68</v>
          </cell>
          <cell r="K616">
            <v>1834</v>
          </cell>
        </row>
        <row r="617">
          <cell r="B617" t="str">
            <v>郭琼</v>
          </cell>
          <cell r="C617" t="str">
            <v>管理学院</v>
          </cell>
          <cell r="D617">
            <v>2210</v>
          </cell>
          <cell r="E617">
            <v>1411</v>
          </cell>
          <cell r="F617">
            <v>2352</v>
          </cell>
          <cell r="G617">
            <v>471.44</v>
          </cell>
          <cell r="H617">
            <v>129</v>
          </cell>
          <cell r="I617">
            <v>4.59</v>
          </cell>
          <cell r="J617">
            <v>235.72</v>
          </cell>
          <cell r="K617">
            <v>1460</v>
          </cell>
        </row>
        <row r="618">
          <cell r="B618" t="str">
            <v>苗绪亮</v>
          </cell>
          <cell r="C618" t="str">
            <v>管理学院</v>
          </cell>
          <cell r="D618">
            <v>2070</v>
          </cell>
          <cell r="E618">
            <v>1411</v>
          </cell>
          <cell r="F618">
            <v>2366</v>
          </cell>
          <cell r="G618">
            <v>461.36</v>
          </cell>
          <cell r="H618">
            <v>126</v>
          </cell>
          <cell r="I618">
            <v>4.29</v>
          </cell>
          <cell r="J618">
            <v>230.68</v>
          </cell>
          <cell r="K618">
            <v>1394</v>
          </cell>
        </row>
        <row r="619">
          <cell r="B619" t="str">
            <v>焦一强</v>
          </cell>
          <cell r="C619" t="str">
            <v>管理学院</v>
          </cell>
          <cell r="D619">
            <v>2420</v>
          </cell>
          <cell r="E619">
            <v>1957</v>
          </cell>
          <cell r="F619">
            <v>2417</v>
          </cell>
          <cell r="G619">
            <v>535.76</v>
          </cell>
          <cell r="H619">
            <v>143</v>
          </cell>
          <cell r="I619">
            <v>4.79</v>
          </cell>
          <cell r="J619">
            <v>267.88</v>
          </cell>
          <cell r="K619">
            <v>1578</v>
          </cell>
        </row>
        <row r="620">
          <cell r="B620" t="str">
            <v>谢可可</v>
          </cell>
          <cell r="C620" t="str">
            <v>管理学院</v>
          </cell>
          <cell r="D620">
            <v>1710</v>
          </cell>
          <cell r="E620">
            <v>1331</v>
          </cell>
          <cell r="F620">
            <v>2136</v>
          </cell>
          <cell r="G620">
            <v>407.76</v>
          </cell>
          <cell r="H620">
            <v>116</v>
          </cell>
          <cell r="I620">
            <v>5.43</v>
          </cell>
          <cell r="J620">
            <v>203.88</v>
          </cell>
          <cell r="K620">
            <v>1258</v>
          </cell>
        </row>
        <row r="621">
          <cell r="B621" t="str">
            <v>张永</v>
          </cell>
          <cell r="C621" t="str">
            <v>管理学院</v>
          </cell>
          <cell r="D621">
            <v>2210</v>
          </cell>
          <cell r="E621">
            <v>1251</v>
          </cell>
          <cell r="F621">
            <v>2352</v>
          </cell>
          <cell r="G621">
            <v>458.64</v>
          </cell>
          <cell r="H621">
            <v>125</v>
          </cell>
          <cell r="I621">
            <v>5.43</v>
          </cell>
          <cell r="J621">
            <v>229.32</v>
          </cell>
          <cell r="K621">
            <v>1440</v>
          </cell>
        </row>
        <row r="622">
          <cell r="B622" t="str">
            <v>郑刚</v>
          </cell>
          <cell r="C622" t="str">
            <v>管理学院</v>
          </cell>
          <cell r="D622">
            <v>1600</v>
          </cell>
          <cell r="E622">
            <v>825</v>
          </cell>
          <cell r="F622">
            <v>2071</v>
          </cell>
          <cell r="G622">
            <v>355.04</v>
          </cell>
          <cell r="H622">
            <v>105</v>
          </cell>
          <cell r="I622">
            <v>19.440000000000001</v>
          </cell>
          <cell r="J622">
            <v>177.52</v>
          </cell>
          <cell r="K622">
            <v>1166</v>
          </cell>
        </row>
        <row r="623">
          <cell r="B623" t="str">
            <v>翁鸿涛</v>
          </cell>
          <cell r="C623" t="str">
            <v>管理学院</v>
          </cell>
          <cell r="D623">
            <v>1600</v>
          </cell>
          <cell r="E623">
            <v>1251</v>
          </cell>
          <cell r="F623">
            <v>2071</v>
          </cell>
          <cell r="G623">
            <v>387.36</v>
          </cell>
          <cell r="H623">
            <v>113</v>
          </cell>
          <cell r="I623">
            <v>5.66</v>
          </cell>
          <cell r="J623">
            <v>193.68</v>
          </cell>
          <cell r="K623">
            <v>1218</v>
          </cell>
        </row>
        <row r="624">
          <cell r="B624" t="str">
            <v>曹凌燕</v>
          </cell>
          <cell r="C624" t="str">
            <v>管理学院</v>
          </cell>
          <cell r="D624">
            <v>2210</v>
          </cell>
          <cell r="E624">
            <v>1251</v>
          </cell>
          <cell r="F624">
            <v>2352</v>
          </cell>
          <cell r="G624">
            <v>458.64</v>
          </cell>
          <cell r="H624">
            <v>125</v>
          </cell>
          <cell r="I624">
            <v>6.64</v>
          </cell>
          <cell r="J624">
            <v>229.32</v>
          </cell>
          <cell r="K624">
            <v>1440</v>
          </cell>
        </row>
        <row r="625">
          <cell r="B625" t="str">
            <v>苑春</v>
          </cell>
          <cell r="C625" t="str">
            <v>管理学院</v>
          </cell>
          <cell r="D625">
            <v>1710</v>
          </cell>
          <cell r="E625">
            <v>1251</v>
          </cell>
          <cell r="F625">
            <v>2136</v>
          </cell>
          <cell r="G625">
            <v>401.36</v>
          </cell>
          <cell r="H625">
            <v>115</v>
          </cell>
          <cell r="I625">
            <v>6.82</v>
          </cell>
          <cell r="J625">
            <v>200.68</v>
          </cell>
          <cell r="K625">
            <v>1248</v>
          </cell>
        </row>
        <row r="626">
          <cell r="B626" t="str">
            <v>贾旭东</v>
          </cell>
          <cell r="C626" t="str">
            <v>管理学院</v>
          </cell>
          <cell r="D626">
            <v>2670</v>
          </cell>
          <cell r="E626">
            <v>1763</v>
          </cell>
          <cell r="F626">
            <v>2462</v>
          </cell>
          <cell r="G626">
            <v>520.96</v>
          </cell>
          <cell r="H626">
            <v>139</v>
          </cell>
          <cell r="I626">
            <v>8.5</v>
          </cell>
          <cell r="J626">
            <v>260.48</v>
          </cell>
          <cell r="K626">
            <v>1620</v>
          </cell>
        </row>
        <row r="627">
          <cell r="B627" t="str">
            <v>付维宁</v>
          </cell>
          <cell r="C627" t="str">
            <v>管理学院</v>
          </cell>
          <cell r="D627">
            <v>1710</v>
          </cell>
          <cell r="E627">
            <v>1411</v>
          </cell>
          <cell r="F627">
            <v>2136</v>
          </cell>
          <cell r="G627">
            <v>414.16</v>
          </cell>
          <cell r="H627">
            <v>118</v>
          </cell>
          <cell r="I627">
            <v>6.82</v>
          </cell>
          <cell r="J627">
            <v>207.08</v>
          </cell>
          <cell r="K627">
            <v>1267</v>
          </cell>
        </row>
        <row r="628">
          <cell r="B628" t="str">
            <v>罗云中</v>
          </cell>
          <cell r="C628" t="str">
            <v>管理学院</v>
          </cell>
          <cell r="D628">
            <v>1600</v>
          </cell>
          <cell r="E628">
            <v>955</v>
          </cell>
          <cell r="F628">
            <v>2071</v>
          </cell>
          <cell r="G628">
            <v>364.88</v>
          </cell>
          <cell r="H628">
            <v>108</v>
          </cell>
          <cell r="I628">
            <v>6.3</v>
          </cell>
          <cell r="J628">
            <v>182.44</v>
          </cell>
          <cell r="K628">
            <v>1032</v>
          </cell>
        </row>
        <row r="629">
          <cell r="B629" t="str">
            <v>王浩权</v>
          </cell>
          <cell r="C629" t="str">
            <v>管理学院</v>
          </cell>
          <cell r="D629">
            <v>1710</v>
          </cell>
          <cell r="E629">
            <v>1675</v>
          </cell>
          <cell r="F629">
            <v>2136</v>
          </cell>
          <cell r="G629">
            <v>434.64</v>
          </cell>
          <cell r="H629">
            <v>123</v>
          </cell>
          <cell r="I629">
            <v>6.87</v>
          </cell>
          <cell r="J629">
            <v>217.32</v>
          </cell>
          <cell r="K629">
            <v>1299</v>
          </cell>
        </row>
        <row r="630">
          <cell r="B630" t="str">
            <v>杨亮军</v>
          </cell>
          <cell r="C630" t="str">
            <v>管理学院</v>
          </cell>
          <cell r="D630">
            <v>2210</v>
          </cell>
          <cell r="E630">
            <v>1251</v>
          </cell>
          <cell r="F630">
            <v>2352</v>
          </cell>
          <cell r="G630">
            <v>458.64</v>
          </cell>
          <cell r="H630">
            <v>125</v>
          </cell>
          <cell r="I630">
            <v>6.64</v>
          </cell>
          <cell r="J630">
            <v>229.32</v>
          </cell>
          <cell r="K630">
            <v>1440</v>
          </cell>
        </row>
        <row r="631">
          <cell r="B631" t="str">
            <v>程赛琰</v>
          </cell>
          <cell r="C631" t="str">
            <v>管理学院</v>
          </cell>
          <cell r="D631">
            <v>2210</v>
          </cell>
          <cell r="E631">
            <v>1587</v>
          </cell>
          <cell r="F631">
            <v>2352</v>
          </cell>
          <cell r="G631">
            <v>484.88</v>
          </cell>
          <cell r="H631">
            <v>132</v>
          </cell>
          <cell r="I631">
            <v>6.48</v>
          </cell>
          <cell r="J631">
            <v>242.44</v>
          </cell>
          <cell r="K631">
            <v>1480</v>
          </cell>
        </row>
        <row r="632">
          <cell r="B632" t="str">
            <v>何欣</v>
          </cell>
          <cell r="C632" t="str">
            <v>管理学院</v>
          </cell>
          <cell r="D632">
            <v>2420</v>
          </cell>
          <cell r="E632">
            <v>2054</v>
          </cell>
          <cell r="F632">
            <v>2417</v>
          </cell>
          <cell r="G632">
            <v>543.52</v>
          </cell>
          <cell r="H632">
            <v>144</v>
          </cell>
          <cell r="I632">
            <v>8.41</v>
          </cell>
          <cell r="J632">
            <v>271.76</v>
          </cell>
          <cell r="K632">
            <v>1590</v>
          </cell>
        </row>
        <row r="633">
          <cell r="B633" t="str">
            <v>孙毅</v>
          </cell>
          <cell r="C633" t="str">
            <v>管理学院</v>
          </cell>
          <cell r="D633">
            <v>2390</v>
          </cell>
          <cell r="E633">
            <v>2575</v>
          </cell>
          <cell r="F633">
            <v>2523</v>
          </cell>
          <cell r="G633">
            <v>590.55999999999995</v>
          </cell>
          <cell r="H633">
            <v>154</v>
          </cell>
          <cell r="I633">
            <v>9.1300000000000008</v>
          </cell>
          <cell r="J633">
            <v>295.27999999999997</v>
          </cell>
          <cell r="K633">
            <v>1792</v>
          </cell>
        </row>
        <row r="634">
          <cell r="B634" t="str">
            <v>雷亮</v>
          </cell>
          <cell r="C634" t="str">
            <v>管理学院</v>
          </cell>
          <cell r="D634">
            <v>2210</v>
          </cell>
          <cell r="E634">
            <v>1251</v>
          </cell>
          <cell r="F634">
            <v>2352</v>
          </cell>
          <cell r="G634">
            <v>458.64</v>
          </cell>
          <cell r="H634">
            <v>125</v>
          </cell>
          <cell r="I634">
            <v>7.04</v>
          </cell>
          <cell r="J634">
            <v>229.32</v>
          </cell>
          <cell r="K634">
            <v>1440</v>
          </cell>
        </row>
        <row r="635">
          <cell r="B635" t="str">
            <v>管欣</v>
          </cell>
          <cell r="C635" t="str">
            <v>管理学院</v>
          </cell>
          <cell r="D635">
            <v>1600</v>
          </cell>
          <cell r="E635">
            <v>1331</v>
          </cell>
          <cell r="F635">
            <v>2071</v>
          </cell>
          <cell r="G635">
            <v>393.76</v>
          </cell>
          <cell r="H635">
            <v>115</v>
          </cell>
          <cell r="I635">
            <v>7.2</v>
          </cell>
          <cell r="J635">
            <v>196.88</v>
          </cell>
          <cell r="K635">
            <v>1227</v>
          </cell>
        </row>
        <row r="636">
          <cell r="B636" t="str">
            <v>牛春华</v>
          </cell>
          <cell r="C636" t="str">
            <v>管理学院</v>
          </cell>
          <cell r="D636">
            <v>2210</v>
          </cell>
          <cell r="E636">
            <v>1251</v>
          </cell>
          <cell r="F636">
            <v>2352</v>
          </cell>
          <cell r="G636">
            <v>458.64</v>
          </cell>
          <cell r="H636">
            <v>125</v>
          </cell>
          <cell r="I636">
            <v>7.2</v>
          </cell>
          <cell r="J636">
            <v>229.32</v>
          </cell>
          <cell r="K636">
            <v>1440</v>
          </cell>
        </row>
        <row r="637">
          <cell r="B637" t="str">
            <v>柴国荣</v>
          </cell>
          <cell r="C637" t="str">
            <v>管理学院</v>
          </cell>
          <cell r="D637">
            <v>3480</v>
          </cell>
          <cell r="E637">
            <v>1957</v>
          </cell>
          <cell r="F637">
            <v>2916</v>
          </cell>
          <cell r="G637">
            <v>599.84</v>
          </cell>
          <cell r="H637">
            <v>152</v>
          </cell>
          <cell r="I637">
            <v>8.8000000000000007</v>
          </cell>
          <cell r="J637">
            <v>299.92</v>
          </cell>
          <cell r="K637">
            <v>1951</v>
          </cell>
        </row>
        <row r="638">
          <cell r="B638" t="str">
            <v>李世勇</v>
          </cell>
          <cell r="C638" t="str">
            <v>管理学院</v>
          </cell>
          <cell r="D638">
            <v>2210</v>
          </cell>
          <cell r="E638">
            <v>1251</v>
          </cell>
          <cell r="F638">
            <v>2352</v>
          </cell>
          <cell r="G638">
            <v>387.36</v>
          </cell>
          <cell r="H638">
            <v>113</v>
          </cell>
          <cell r="I638">
            <v>7.44</v>
          </cell>
          <cell r="J638">
            <v>193.68</v>
          </cell>
          <cell r="K638">
            <v>1440</v>
          </cell>
        </row>
        <row r="639">
          <cell r="B639" t="str">
            <v>潘旭</v>
          </cell>
          <cell r="C639" t="str">
            <v>管理学院</v>
          </cell>
          <cell r="D639">
            <v>1600</v>
          </cell>
          <cell r="E639">
            <v>1171</v>
          </cell>
          <cell r="F639">
            <v>2071</v>
          </cell>
          <cell r="G639">
            <v>381.6</v>
          </cell>
          <cell r="H639">
            <v>112</v>
          </cell>
          <cell r="I639">
            <v>7.44</v>
          </cell>
          <cell r="J639">
            <v>190.8</v>
          </cell>
          <cell r="K639">
            <v>1208</v>
          </cell>
        </row>
        <row r="640">
          <cell r="B640" t="str">
            <v>徐晓锋</v>
          </cell>
          <cell r="C640" t="str">
            <v>管理学院</v>
          </cell>
          <cell r="D640">
            <v>2210</v>
          </cell>
          <cell r="E640">
            <v>1499</v>
          </cell>
          <cell r="F640">
            <v>2352</v>
          </cell>
          <cell r="G640">
            <v>477.84</v>
          </cell>
          <cell r="H640">
            <v>130</v>
          </cell>
          <cell r="I640">
            <v>8.31</v>
          </cell>
          <cell r="J640">
            <v>238.92</v>
          </cell>
          <cell r="K640">
            <v>1470</v>
          </cell>
        </row>
        <row r="641">
          <cell r="B641" t="str">
            <v>吴建祖</v>
          </cell>
          <cell r="C641" t="str">
            <v>管理学院</v>
          </cell>
          <cell r="D641">
            <v>2900</v>
          </cell>
          <cell r="E641">
            <v>1763</v>
          </cell>
          <cell r="F641">
            <v>2738</v>
          </cell>
          <cell r="G641">
            <v>585.04</v>
          </cell>
          <cell r="H641">
            <v>148</v>
          </cell>
          <cell r="I641">
            <v>8.31</v>
          </cell>
          <cell r="J641">
            <v>292.52</v>
          </cell>
          <cell r="K641">
            <v>1787</v>
          </cell>
        </row>
        <row r="642">
          <cell r="B642" t="str">
            <v>姚远</v>
          </cell>
          <cell r="C642" t="str">
            <v>管理学院</v>
          </cell>
          <cell r="D642">
            <v>1950</v>
          </cell>
          <cell r="E642">
            <v>1171</v>
          </cell>
          <cell r="F642">
            <v>2200</v>
          </cell>
          <cell r="G642">
            <v>419.92</v>
          </cell>
          <cell r="H642">
            <v>117</v>
          </cell>
          <cell r="I642">
            <v>8.2200000000000006</v>
          </cell>
          <cell r="J642">
            <v>209.96</v>
          </cell>
          <cell r="K642">
            <v>1285</v>
          </cell>
        </row>
        <row r="643">
          <cell r="B643" t="str">
            <v>朱永彪</v>
          </cell>
          <cell r="C643" t="str">
            <v>管理学院</v>
          </cell>
          <cell r="D643">
            <v>2210</v>
          </cell>
          <cell r="E643">
            <v>1099</v>
          </cell>
          <cell r="F643">
            <v>2352</v>
          </cell>
          <cell r="G643">
            <v>447.12</v>
          </cell>
          <cell r="H643">
            <v>123</v>
          </cell>
          <cell r="I643">
            <v>8.2200000000000006</v>
          </cell>
          <cell r="J643">
            <v>223.56</v>
          </cell>
          <cell r="K643">
            <v>1422</v>
          </cell>
        </row>
        <row r="644">
          <cell r="B644" t="str">
            <v>董静</v>
          </cell>
          <cell r="C644" t="str">
            <v>管理学院</v>
          </cell>
          <cell r="D644">
            <v>2210</v>
          </cell>
          <cell r="E644">
            <v>1099</v>
          </cell>
          <cell r="F644">
            <v>2352</v>
          </cell>
          <cell r="G644">
            <v>447.12</v>
          </cell>
          <cell r="H644">
            <v>123</v>
          </cell>
          <cell r="I644">
            <v>8.2200000000000006</v>
          </cell>
          <cell r="J644">
            <v>223.56</v>
          </cell>
          <cell r="K644">
            <v>1422</v>
          </cell>
        </row>
        <row r="645">
          <cell r="B645" t="str">
            <v>李一男</v>
          </cell>
          <cell r="C645" t="str">
            <v>管理学院</v>
          </cell>
          <cell r="D645">
            <v>2210</v>
          </cell>
          <cell r="E645">
            <v>1099</v>
          </cell>
          <cell r="F645">
            <v>2352</v>
          </cell>
          <cell r="G645">
            <v>375.84</v>
          </cell>
          <cell r="H645">
            <v>110</v>
          </cell>
          <cell r="I645">
            <v>8.2200000000000006</v>
          </cell>
          <cell r="J645">
            <v>187.92</v>
          </cell>
          <cell r="K645">
            <v>1422</v>
          </cell>
        </row>
        <row r="646">
          <cell r="B646" t="str">
            <v>丁志刚</v>
          </cell>
          <cell r="C646" t="str">
            <v>管理学院</v>
          </cell>
          <cell r="D646">
            <v>2900</v>
          </cell>
          <cell r="E646">
            <v>2787</v>
          </cell>
          <cell r="F646">
            <v>2738</v>
          </cell>
          <cell r="G646">
            <v>665.52</v>
          </cell>
          <cell r="H646">
            <v>169</v>
          </cell>
          <cell r="I646">
            <v>17.54</v>
          </cell>
          <cell r="J646">
            <v>332.76</v>
          </cell>
          <cell r="K646">
            <v>1911</v>
          </cell>
        </row>
        <row r="647">
          <cell r="B647" t="str">
            <v>马秀玲</v>
          </cell>
          <cell r="C647" t="str">
            <v>管理学院</v>
          </cell>
          <cell r="D647">
            <v>2210</v>
          </cell>
          <cell r="E647">
            <v>1331</v>
          </cell>
          <cell r="F647">
            <v>2352</v>
          </cell>
          <cell r="G647">
            <v>465.04</v>
          </cell>
          <cell r="H647">
            <v>127</v>
          </cell>
          <cell r="I647">
            <v>10.55</v>
          </cell>
          <cell r="J647">
            <v>232.52</v>
          </cell>
          <cell r="K647">
            <v>1450</v>
          </cell>
        </row>
        <row r="648">
          <cell r="B648" t="str">
            <v>霍春龙</v>
          </cell>
          <cell r="C648" t="str">
            <v>管理学院</v>
          </cell>
          <cell r="D648">
            <v>2210</v>
          </cell>
          <cell r="E648">
            <v>1251</v>
          </cell>
          <cell r="F648">
            <v>2352</v>
          </cell>
          <cell r="G648">
            <v>458.64</v>
          </cell>
          <cell r="H648">
            <v>125</v>
          </cell>
          <cell r="I648">
            <v>10.55</v>
          </cell>
          <cell r="J648">
            <v>229.32</v>
          </cell>
          <cell r="K648">
            <v>1440</v>
          </cell>
        </row>
        <row r="649">
          <cell r="B649" t="str">
            <v>戴巍</v>
          </cell>
          <cell r="C649" t="str">
            <v>管理学院</v>
          </cell>
          <cell r="D649">
            <v>2210</v>
          </cell>
          <cell r="E649">
            <v>1251</v>
          </cell>
          <cell r="F649">
            <v>2352</v>
          </cell>
          <cell r="G649">
            <v>458.64</v>
          </cell>
          <cell r="H649">
            <v>125</v>
          </cell>
          <cell r="I649">
            <v>10.55</v>
          </cell>
          <cell r="J649">
            <v>229.32</v>
          </cell>
          <cell r="K649">
            <v>1440</v>
          </cell>
        </row>
        <row r="650">
          <cell r="B650" t="str">
            <v>李捷</v>
          </cell>
          <cell r="C650" t="str">
            <v>管理学院</v>
          </cell>
          <cell r="D650">
            <v>2210</v>
          </cell>
          <cell r="E650">
            <v>1027</v>
          </cell>
          <cell r="F650">
            <v>2352</v>
          </cell>
          <cell r="G650">
            <v>441.36</v>
          </cell>
          <cell r="H650">
            <v>121</v>
          </cell>
          <cell r="I650">
            <v>9.6199999999999992</v>
          </cell>
          <cell r="J650">
            <v>220.68</v>
          </cell>
          <cell r="K650">
            <v>1414</v>
          </cell>
        </row>
        <row r="651">
          <cell r="B651" t="str">
            <v>单菲菲</v>
          </cell>
          <cell r="C651" t="str">
            <v>管理学院</v>
          </cell>
          <cell r="D651">
            <v>2420</v>
          </cell>
          <cell r="E651">
            <v>1171</v>
          </cell>
          <cell r="F651">
            <v>2417</v>
          </cell>
          <cell r="G651">
            <v>474.88</v>
          </cell>
          <cell r="H651">
            <v>127</v>
          </cell>
          <cell r="I651">
            <v>11.75</v>
          </cell>
          <cell r="J651">
            <v>237.44</v>
          </cell>
          <cell r="K651">
            <v>1484</v>
          </cell>
        </row>
        <row r="652">
          <cell r="B652" t="str">
            <v>孙岩</v>
          </cell>
          <cell r="C652" t="str">
            <v>管理学院</v>
          </cell>
          <cell r="D652">
            <v>2670</v>
          </cell>
          <cell r="E652">
            <v>1171</v>
          </cell>
          <cell r="F652">
            <v>2462</v>
          </cell>
          <cell r="G652">
            <v>474.88</v>
          </cell>
          <cell r="H652">
            <v>127</v>
          </cell>
          <cell r="I652">
            <v>11.75</v>
          </cell>
          <cell r="J652">
            <v>237.44</v>
          </cell>
          <cell r="K652">
            <v>1549</v>
          </cell>
        </row>
        <row r="653">
          <cell r="B653" t="str">
            <v>张国兴</v>
          </cell>
          <cell r="C653" t="str">
            <v>管理学院</v>
          </cell>
          <cell r="D653">
            <v>2900</v>
          </cell>
          <cell r="E653">
            <v>1587</v>
          </cell>
          <cell r="F653">
            <v>2738</v>
          </cell>
          <cell r="G653">
            <v>570.96</v>
          </cell>
          <cell r="H653">
            <v>145</v>
          </cell>
          <cell r="I653">
            <v>14.73</v>
          </cell>
          <cell r="J653">
            <v>285.48</v>
          </cell>
          <cell r="K653">
            <v>1767</v>
          </cell>
        </row>
        <row r="654">
          <cell r="B654" t="str">
            <v>张若勇</v>
          </cell>
          <cell r="C654" t="str">
            <v>管理学院</v>
          </cell>
          <cell r="D654">
            <v>2420</v>
          </cell>
          <cell r="E654">
            <v>1251</v>
          </cell>
          <cell r="F654">
            <v>2417</v>
          </cell>
          <cell r="G654">
            <v>480.64</v>
          </cell>
          <cell r="H654">
            <v>129</v>
          </cell>
          <cell r="I654">
            <v>14.31</v>
          </cell>
          <cell r="J654">
            <v>240.32</v>
          </cell>
          <cell r="K654">
            <v>1493</v>
          </cell>
        </row>
        <row r="655">
          <cell r="B655" t="str">
            <v>曾向红</v>
          </cell>
          <cell r="C655" t="str">
            <v>管理学院</v>
          </cell>
          <cell r="D655">
            <v>2900</v>
          </cell>
          <cell r="E655">
            <v>1587</v>
          </cell>
          <cell r="F655">
            <v>2738</v>
          </cell>
          <cell r="G655">
            <v>570.96</v>
          </cell>
          <cell r="H655">
            <v>145</v>
          </cell>
          <cell r="I655">
            <v>12.25</v>
          </cell>
          <cell r="J655">
            <v>285.48</v>
          </cell>
          <cell r="K655">
            <v>1767</v>
          </cell>
        </row>
        <row r="656">
          <cell r="B656" t="str">
            <v>陈小鼎</v>
          </cell>
          <cell r="C656" t="str">
            <v>管理学院</v>
          </cell>
          <cell r="D656">
            <v>2670</v>
          </cell>
          <cell r="E656">
            <v>1251</v>
          </cell>
          <cell r="F656">
            <v>2462</v>
          </cell>
          <cell r="G656">
            <v>504.24</v>
          </cell>
          <cell r="H656">
            <v>132</v>
          </cell>
          <cell r="I656">
            <v>14.31</v>
          </cell>
          <cell r="J656">
            <v>252.12</v>
          </cell>
          <cell r="K656">
            <v>1559</v>
          </cell>
        </row>
        <row r="657">
          <cell r="B657" t="str">
            <v>王海珍</v>
          </cell>
          <cell r="C657" t="str">
            <v>管理学院</v>
          </cell>
          <cell r="D657">
            <v>2210</v>
          </cell>
          <cell r="E657">
            <v>1099</v>
          </cell>
          <cell r="F657">
            <v>2352</v>
          </cell>
          <cell r="G657">
            <v>447.12</v>
          </cell>
          <cell r="H657">
            <v>123</v>
          </cell>
          <cell r="I657">
            <v>12.25</v>
          </cell>
          <cell r="J657">
            <v>223.56</v>
          </cell>
          <cell r="K657">
            <v>1422</v>
          </cell>
        </row>
        <row r="658">
          <cell r="B658" t="str">
            <v>王学军</v>
          </cell>
          <cell r="C658" t="str">
            <v>管理学院</v>
          </cell>
          <cell r="D658">
            <v>2420</v>
          </cell>
          <cell r="E658">
            <v>890</v>
          </cell>
          <cell r="F658">
            <v>2417</v>
          </cell>
          <cell r="G658">
            <v>452.96</v>
          </cell>
          <cell r="H658">
            <v>122</v>
          </cell>
          <cell r="I658">
            <v>10.98</v>
          </cell>
          <cell r="J658">
            <v>226.48</v>
          </cell>
          <cell r="K658">
            <v>1450</v>
          </cell>
        </row>
        <row r="659">
          <cell r="B659" t="str">
            <v>赵雁海</v>
          </cell>
          <cell r="C659" t="str">
            <v>管理学院</v>
          </cell>
          <cell r="D659">
            <v>2210</v>
          </cell>
          <cell r="E659">
            <v>1099</v>
          </cell>
          <cell r="F659">
            <v>2352</v>
          </cell>
          <cell r="G659">
            <v>447.12</v>
          </cell>
          <cell r="H659">
            <v>123</v>
          </cell>
          <cell r="I659">
            <v>11.32</v>
          </cell>
          <cell r="J659">
            <v>223.56</v>
          </cell>
          <cell r="K659">
            <v>1422</v>
          </cell>
        </row>
        <row r="660">
          <cell r="B660" t="str">
            <v>刘亚平</v>
          </cell>
          <cell r="C660" t="str">
            <v>管理学院</v>
          </cell>
          <cell r="D660">
            <v>1710</v>
          </cell>
          <cell r="E660">
            <v>1675</v>
          </cell>
          <cell r="F660">
            <v>2136</v>
          </cell>
          <cell r="G660">
            <v>434.64</v>
          </cell>
          <cell r="H660">
            <v>123</v>
          </cell>
          <cell r="I660">
            <v>13.5</v>
          </cell>
          <cell r="J660">
            <v>217.32</v>
          </cell>
          <cell r="K660">
            <v>1299</v>
          </cell>
        </row>
        <row r="661">
          <cell r="B661" t="str">
            <v>史青春</v>
          </cell>
          <cell r="C661" t="str">
            <v>管理学院</v>
          </cell>
          <cell r="D661">
            <v>2210</v>
          </cell>
          <cell r="E661">
            <v>1027</v>
          </cell>
          <cell r="F661">
            <v>2352</v>
          </cell>
          <cell r="G661">
            <v>408.4</v>
          </cell>
          <cell r="H661">
            <v>114</v>
          </cell>
          <cell r="I661">
            <v>13.5</v>
          </cell>
          <cell r="J661">
            <v>204.2</v>
          </cell>
          <cell r="K661">
            <v>1414</v>
          </cell>
        </row>
        <row r="662">
          <cell r="B662" t="str">
            <v>屠兴勇</v>
          </cell>
          <cell r="C662" t="str">
            <v>管理学院</v>
          </cell>
          <cell r="D662">
            <v>2420</v>
          </cell>
          <cell r="E662">
            <v>1171</v>
          </cell>
          <cell r="F662">
            <v>2417</v>
          </cell>
          <cell r="G662">
            <v>474.88</v>
          </cell>
          <cell r="H662">
            <v>127</v>
          </cell>
          <cell r="I662">
            <v>15.7</v>
          </cell>
          <cell r="J662">
            <v>237.44</v>
          </cell>
          <cell r="K662">
            <v>1484</v>
          </cell>
        </row>
        <row r="663">
          <cell r="B663" t="str">
            <v>周明</v>
          </cell>
          <cell r="C663" t="str">
            <v>管理学院</v>
          </cell>
          <cell r="D663">
            <v>2210</v>
          </cell>
          <cell r="E663">
            <v>955</v>
          </cell>
          <cell r="F663">
            <v>2352</v>
          </cell>
          <cell r="G663">
            <v>436.16</v>
          </cell>
          <cell r="H663">
            <v>120</v>
          </cell>
          <cell r="I663">
            <v>13.5</v>
          </cell>
          <cell r="J663">
            <v>218.08</v>
          </cell>
          <cell r="K663">
            <v>1405</v>
          </cell>
        </row>
        <row r="664">
          <cell r="B664" t="str">
            <v>鲁静</v>
          </cell>
          <cell r="C664" t="str">
            <v>管理学院</v>
          </cell>
          <cell r="D664">
            <v>1630</v>
          </cell>
          <cell r="E664">
            <v>709</v>
          </cell>
          <cell r="F664">
            <v>2059</v>
          </cell>
          <cell r="G664">
            <v>326.16000000000003</v>
          </cell>
          <cell r="H664">
            <v>101</v>
          </cell>
          <cell r="I664">
            <v>14.14</v>
          </cell>
          <cell r="J664">
            <v>163.08000000000001</v>
          </cell>
          <cell r="K664">
            <v>1005</v>
          </cell>
        </row>
        <row r="665">
          <cell r="B665" t="str">
            <v>陈强</v>
          </cell>
          <cell r="C665" t="str">
            <v>管理学院</v>
          </cell>
          <cell r="D665">
            <v>1630</v>
          </cell>
          <cell r="E665">
            <v>709</v>
          </cell>
          <cell r="F665">
            <v>2059</v>
          </cell>
          <cell r="G665">
            <v>326.16000000000003</v>
          </cell>
          <cell r="H665">
            <v>101</v>
          </cell>
          <cell r="I665">
            <v>14.14</v>
          </cell>
          <cell r="J665">
            <v>163.08000000000001</v>
          </cell>
          <cell r="K665">
            <v>1005</v>
          </cell>
        </row>
        <row r="666">
          <cell r="B666" t="str">
            <v>王向东</v>
          </cell>
          <cell r="C666" t="str">
            <v>管理学院</v>
          </cell>
          <cell r="D666">
            <v>2210</v>
          </cell>
          <cell r="E666">
            <v>890</v>
          </cell>
          <cell r="F666">
            <v>2352</v>
          </cell>
          <cell r="G666">
            <v>373.68</v>
          </cell>
          <cell r="H666">
            <v>108</v>
          </cell>
          <cell r="I666">
            <v>15.17</v>
          </cell>
          <cell r="J666">
            <v>186.84</v>
          </cell>
          <cell r="K666">
            <v>1397</v>
          </cell>
        </row>
        <row r="667">
          <cell r="B667" t="str">
            <v>靳光辉</v>
          </cell>
          <cell r="C667" t="str">
            <v>管理学院</v>
          </cell>
          <cell r="D667">
            <v>2210</v>
          </cell>
          <cell r="E667">
            <v>955</v>
          </cell>
          <cell r="F667">
            <v>2352</v>
          </cell>
          <cell r="G667">
            <v>403.2</v>
          </cell>
          <cell r="H667">
            <v>113</v>
          </cell>
          <cell r="I667">
            <v>15.17</v>
          </cell>
          <cell r="J667">
            <v>201.6</v>
          </cell>
          <cell r="K667">
            <v>1405</v>
          </cell>
        </row>
        <row r="668">
          <cell r="B668" t="str">
            <v>刘孟飞</v>
          </cell>
          <cell r="C668" t="str">
            <v>管理学院</v>
          </cell>
          <cell r="D668">
            <v>2210</v>
          </cell>
          <cell r="E668">
            <v>1027</v>
          </cell>
          <cell r="F668">
            <v>2352</v>
          </cell>
          <cell r="G668">
            <v>441.36</v>
          </cell>
          <cell r="H668">
            <v>121</v>
          </cell>
          <cell r="I668">
            <v>17.28</v>
          </cell>
          <cell r="J668">
            <v>220.68</v>
          </cell>
          <cell r="K668">
            <v>1414</v>
          </cell>
        </row>
        <row r="669">
          <cell r="B669" t="str">
            <v>马国林</v>
          </cell>
          <cell r="C669" t="str">
            <v>管理学院</v>
          </cell>
          <cell r="D669">
            <v>1950</v>
          </cell>
          <cell r="E669">
            <v>890</v>
          </cell>
          <cell r="F669">
            <v>2200</v>
          </cell>
          <cell r="G669">
            <v>359.68</v>
          </cell>
          <cell r="H669">
            <v>106</v>
          </cell>
          <cell r="I669">
            <v>15.17</v>
          </cell>
          <cell r="J669">
            <v>179.84</v>
          </cell>
          <cell r="K669">
            <v>1252</v>
          </cell>
        </row>
        <row r="670">
          <cell r="B670" t="str">
            <v>曹伟</v>
          </cell>
          <cell r="C670" t="str">
            <v>管理学院</v>
          </cell>
          <cell r="D670">
            <v>1600</v>
          </cell>
          <cell r="E670">
            <v>890</v>
          </cell>
          <cell r="F670">
            <v>2071</v>
          </cell>
          <cell r="G670">
            <v>359.68</v>
          </cell>
          <cell r="H670">
            <v>106</v>
          </cell>
          <cell r="I670">
            <v>15.17</v>
          </cell>
          <cell r="J670">
            <v>179.84</v>
          </cell>
          <cell r="K670">
            <v>1174</v>
          </cell>
        </row>
        <row r="671">
          <cell r="B671" t="str">
            <v>洪兆富</v>
          </cell>
          <cell r="C671" t="str">
            <v>管理学院</v>
          </cell>
          <cell r="D671">
            <v>2420</v>
          </cell>
          <cell r="E671">
            <v>1027</v>
          </cell>
          <cell r="F671">
            <v>2417</v>
          </cell>
          <cell r="G671">
            <v>448.32</v>
          </cell>
          <cell r="H671">
            <v>121</v>
          </cell>
          <cell r="I671">
            <v>17.28</v>
          </cell>
          <cell r="J671">
            <v>224.16</v>
          </cell>
          <cell r="K671">
            <v>1467</v>
          </cell>
        </row>
        <row r="672">
          <cell r="B672" t="str">
            <v>宗胜亮</v>
          </cell>
          <cell r="C672" t="str">
            <v>管理学院</v>
          </cell>
          <cell r="D672">
            <v>1710</v>
          </cell>
          <cell r="E672">
            <v>825</v>
          </cell>
          <cell r="F672">
            <v>2136</v>
          </cell>
          <cell r="G672">
            <v>369.04</v>
          </cell>
          <cell r="H672">
            <v>107</v>
          </cell>
          <cell r="I672">
            <v>15.17</v>
          </cell>
          <cell r="J672">
            <v>184.52</v>
          </cell>
          <cell r="K672">
            <v>1197</v>
          </cell>
        </row>
        <row r="673">
          <cell r="B673" t="str">
            <v>王康周</v>
          </cell>
          <cell r="C673" t="str">
            <v>管理学院</v>
          </cell>
          <cell r="D673">
            <v>2210</v>
          </cell>
          <cell r="E673">
            <v>825</v>
          </cell>
          <cell r="F673">
            <v>2352</v>
          </cell>
          <cell r="G673">
            <v>369.04</v>
          </cell>
          <cell r="H673">
            <v>107</v>
          </cell>
          <cell r="I673">
            <v>15.17</v>
          </cell>
          <cell r="J673">
            <v>184.52</v>
          </cell>
          <cell r="K673">
            <v>1389</v>
          </cell>
        </row>
        <row r="674">
          <cell r="B674" t="str">
            <v>杨利雄</v>
          </cell>
          <cell r="C674" t="str">
            <v>管理学院</v>
          </cell>
          <cell r="D674">
            <v>1600</v>
          </cell>
          <cell r="E674">
            <v>825</v>
          </cell>
          <cell r="F674">
            <v>2071</v>
          </cell>
          <cell r="G674">
            <v>355.04</v>
          </cell>
          <cell r="H674">
            <v>105</v>
          </cell>
          <cell r="I674">
            <v>15.17</v>
          </cell>
          <cell r="J674">
            <v>177.52</v>
          </cell>
          <cell r="K674">
            <v>1166</v>
          </cell>
        </row>
        <row r="675">
          <cell r="B675" t="str">
            <v>雷宇</v>
          </cell>
          <cell r="C675" t="str">
            <v>管理学院</v>
          </cell>
          <cell r="D675">
            <v>1630</v>
          </cell>
          <cell r="E675">
            <v>472</v>
          </cell>
          <cell r="F675">
            <v>2059</v>
          </cell>
          <cell r="G675">
            <v>308.48</v>
          </cell>
          <cell r="H675">
            <v>97</v>
          </cell>
          <cell r="I675">
            <v>14.02</v>
          </cell>
          <cell r="J675">
            <v>154.24</v>
          </cell>
          <cell r="K675">
            <v>976</v>
          </cell>
        </row>
        <row r="676">
          <cell r="B676" t="str">
            <v>柳武妹</v>
          </cell>
          <cell r="C676" t="str">
            <v>管理学院</v>
          </cell>
          <cell r="D676">
            <v>2900</v>
          </cell>
          <cell r="E676">
            <v>1411</v>
          </cell>
          <cell r="F676">
            <v>2738</v>
          </cell>
          <cell r="G676">
            <v>355.04</v>
          </cell>
          <cell r="H676">
            <v>105</v>
          </cell>
          <cell r="I676">
            <v>15.39</v>
          </cell>
          <cell r="J676">
            <v>177.52</v>
          </cell>
          <cell r="K676">
            <v>1745</v>
          </cell>
        </row>
        <row r="677">
          <cell r="B677" t="str">
            <v>王营</v>
          </cell>
          <cell r="C677" t="str">
            <v>管理学院</v>
          </cell>
          <cell r="D677">
            <v>1490</v>
          </cell>
          <cell r="E677">
            <v>657</v>
          </cell>
          <cell r="F677">
            <v>1930</v>
          </cell>
          <cell r="G677">
            <v>322</v>
          </cell>
          <cell r="H677">
            <v>100</v>
          </cell>
          <cell r="I677">
            <v>14.36</v>
          </cell>
          <cell r="J677">
            <v>161</v>
          </cell>
          <cell r="K677">
            <v>880</v>
          </cell>
        </row>
        <row r="678">
          <cell r="B678" t="str">
            <v>孙斐</v>
          </cell>
          <cell r="C678" t="str">
            <v>管理学院</v>
          </cell>
          <cell r="D678">
            <v>1710</v>
          </cell>
          <cell r="E678">
            <v>825</v>
          </cell>
          <cell r="F678">
            <v>2136</v>
          </cell>
          <cell r="G678">
            <v>369.04</v>
          </cell>
          <cell r="H678">
            <v>107</v>
          </cell>
          <cell r="I678">
            <v>15.39</v>
          </cell>
          <cell r="J678">
            <v>184.52</v>
          </cell>
          <cell r="K678">
            <v>1197</v>
          </cell>
        </row>
        <row r="679">
          <cell r="B679" t="str">
            <v>毛雪雯</v>
          </cell>
          <cell r="C679" t="str">
            <v>管理学院</v>
          </cell>
          <cell r="D679">
            <v>1600</v>
          </cell>
          <cell r="E679">
            <v>767</v>
          </cell>
          <cell r="F679">
            <v>2071</v>
          </cell>
          <cell r="G679">
            <v>350.4</v>
          </cell>
          <cell r="H679">
            <v>104</v>
          </cell>
          <cell r="I679">
            <v>19.329999999999998</v>
          </cell>
          <cell r="J679">
            <v>175.2</v>
          </cell>
          <cell r="K679">
            <v>1159</v>
          </cell>
        </row>
        <row r="680">
          <cell r="B680" t="str">
            <v>霍达</v>
          </cell>
          <cell r="C680" t="str">
            <v>管理学院</v>
          </cell>
          <cell r="D680">
            <v>1490</v>
          </cell>
          <cell r="E680">
            <v>436</v>
          </cell>
          <cell r="F680">
            <v>1930</v>
          </cell>
          <cell r="G680">
            <v>305.60000000000002</v>
          </cell>
          <cell r="H680">
            <v>96</v>
          </cell>
          <cell r="I680">
            <v>19.54</v>
          </cell>
          <cell r="J680">
            <v>152.80000000000001</v>
          </cell>
          <cell r="K680">
            <v>853</v>
          </cell>
        </row>
        <row r="681">
          <cell r="B681" t="str">
            <v>卫旭华</v>
          </cell>
          <cell r="C681" t="str">
            <v>管理学院</v>
          </cell>
          <cell r="D681">
            <v>2420</v>
          </cell>
          <cell r="E681">
            <v>890</v>
          </cell>
          <cell r="F681">
            <v>2417</v>
          </cell>
          <cell r="G681">
            <v>430.96</v>
          </cell>
          <cell r="H681">
            <v>119</v>
          </cell>
          <cell r="I681">
            <v>23.13</v>
          </cell>
          <cell r="J681">
            <v>215.48</v>
          </cell>
          <cell r="K681">
            <v>1450</v>
          </cell>
        </row>
        <row r="682">
          <cell r="B682" t="str">
            <v>保海旭</v>
          </cell>
          <cell r="C682" t="str">
            <v>管理学院</v>
          </cell>
          <cell r="D682">
            <v>1600</v>
          </cell>
          <cell r="E682">
            <v>767</v>
          </cell>
          <cell r="F682">
            <v>2071</v>
          </cell>
          <cell r="G682">
            <v>350.4</v>
          </cell>
          <cell r="H682">
            <v>104</v>
          </cell>
          <cell r="I682">
            <v>22.69</v>
          </cell>
          <cell r="J682">
            <v>175.2</v>
          </cell>
          <cell r="K682">
            <v>1159</v>
          </cell>
        </row>
        <row r="683">
          <cell r="B683" t="str">
            <v>郎玫</v>
          </cell>
          <cell r="C683" t="str">
            <v>管理学院</v>
          </cell>
          <cell r="D683">
            <v>2210</v>
          </cell>
          <cell r="E683">
            <v>955</v>
          </cell>
          <cell r="F683">
            <v>2352</v>
          </cell>
          <cell r="G683">
            <v>436.16</v>
          </cell>
          <cell r="H683">
            <v>90</v>
          </cell>
          <cell r="I683">
            <v>27.63</v>
          </cell>
          <cell r="J683">
            <v>218.08</v>
          </cell>
          <cell r="K683">
            <v>1405</v>
          </cell>
        </row>
        <row r="684">
          <cell r="B684" t="str">
            <v>张玉艳</v>
          </cell>
          <cell r="C684" t="str">
            <v>管理学院</v>
          </cell>
          <cell r="D684">
            <v>1600</v>
          </cell>
          <cell r="E684">
            <v>709</v>
          </cell>
          <cell r="F684">
            <v>2071</v>
          </cell>
          <cell r="G684">
            <v>346.24</v>
          </cell>
          <cell r="H684">
            <v>74</v>
          </cell>
          <cell r="I684">
            <v>22.96</v>
          </cell>
          <cell r="J684">
            <v>173.12</v>
          </cell>
          <cell r="K684">
            <v>1146</v>
          </cell>
        </row>
        <row r="685">
          <cell r="B685" t="str">
            <v>王雷</v>
          </cell>
          <cell r="C685" t="str">
            <v>管理学院</v>
          </cell>
          <cell r="D685">
            <v>1600</v>
          </cell>
          <cell r="E685">
            <v>657</v>
          </cell>
          <cell r="F685">
            <v>2071</v>
          </cell>
          <cell r="G685">
            <v>346.24</v>
          </cell>
          <cell r="H685">
            <v>74</v>
          </cell>
          <cell r="I685">
            <v>23.6</v>
          </cell>
          <cell r="J685">
            <v>173.12</v>
          </cell>
          <cell r="K685">
            <v>1146</v>
          </cell>
        </row>
        <row r="686">
          <cell r="B686" t="str">
            <v>魏兴飞</v>
          </cell>
          <cell r="C686" t="str">
            <v>管理学院</v>
          </cell>
          <cell r="D686">
            <v>1490</v>
          </cell>
          <cell r="E686">
            <v>369</v>
          </cell>
          <cell r="F686">
            <v>1930</v>
          </cell>
          <cell r="G686">
            <v>303.12</v>
          </cell>
          <cell r="H686">
            <v>66</v>
          </cell>
          <cell r="I686">
            <v>20.63</v>
          </cell>
          <cell r="J686">
            <v>151.56</v>
          </cell>
          <cell r="K686">
            <v>845</v>
          </cell>
        </row>
        <row r="687">
          <cell r="B687" t="str">
            <v>沈孝强</v>
          </cell>
          <cell r="C687" t="str">
            <v>管理学院</v>
          </cell>
          <cell r="D687">
            <v>1600</v>
          </cell>
          <cell r="E687">
            <v>657</v>
          </cell>
          <cell r="F687">
            <v>2071</v>
          </cell>
          <cell r="G687">
            <v>346.24</v>
          </cell>
          <cell r="H687">
            <v>74</v>
          </cell>
          <cell r="I687">
            <v>23.6</v>
          </cell>
          <cell r="J687">
            <v>173.12</v>
          </cell>
          <cell r="K687">
            <v>1146</v>
          </cell>
        </row>
        <row r="688">
          <cell r="B688" t="str">
            <v>王艳霞</v>
          </cell>
          <cell r="C688" t="str">
            <v>管理学院</v>
          </cell>
          <cell r="D688">
            <v>1600</v>
          </cell>
          <cell r="E688">
            <v>767</v>
          </cell>
          <cell r="F688">
            <v>2071</v>
          </cell>
          <cell r="G688">
            <v>355.04</v>
          </cell>
          <cell r="H688">
            <v>76</v>
          </cell>
          <cell r="I688">
            <v>24.15</v>
          </cell>
          <cell r="J688">
            <v>177.52</v>
          </cell>
          <cell r="K688">
            <v>1159</v>
          </cell>
        </row>
        <row r="689">
          <cell r="B689" t="str">
            <v>郝冬梅</v>
          </cell>
          <cell r="C689" t="str">
            <v>管理学院</v>
          </cell>
          <cell r="D689">
            <v>2420</v>
          </cell>
          <cell r="E689">
            <v>1763</v>
          </cell>
          <cell r="F689">
            <v>2417</v>
          </cell>
          <cell r="G689">
            <v>520.96</v>
          </cell>
          <cell r="H689">
            <v>139</v>
          </cell>
          <cell r="I689">
            <v>4.79</v>
          </cell>
          <cell r="J689">
            <v>260.48</v>
          </cell>
          <cell r="K689">
            <v>1555</v>
          </cell>
        </row>
        <row r="690">
          <cell r="B690" t="str">
            <v>郭晓东</v>
          </cell>
          <cell r="C690" t="str">
            <v>管理学院</v>
          </cell>
          <cell r="D690">
            <v>2900</v>
          </cell>
          <cell r="E690">
            <v>1860</v>
          </cell>
          <cell r="F690">
            <v>2738</v>
          </cell>
          <cell r="G690">
            <v>592.08000000000004</v>
          </cell>
          <cell r="H690">
            <v>150</v>
          </cell>
          <cell r="I690">
            <v>4.79</v>
          </cell>
          <cell r="J690">
            <v>296.04000000000002</v>
          </cell>
          <cell r="K690">
            <v>1799</v>
          </cell>
        </row>
        <row r="691">
          <cell r="B691" t="str">
            <v>赵平</v>
          </cell>
          <cell r="C691" t="str">
            <v>管理学院</v>
          </cell>
          <cell r="D691">
            <v>2390</v>
          </cell>
          <cell r="E691">
            <v>3251</v>
          </cell>
          <cell r="F691">
            <v>2523</v>
          </cell>
          <cell r="G691">
            <v>643.84</v>
          </cell>
          <cell r="H691">
            <v>167</v>
          </cell>
          <cell r="I691">
            <v>5.66</v>
          </cell>
          <cell r="J691">
            <v>321.92</v>
          </cell>
          <cell r="K691">
            <v>1873</v>
          </cell>
        </row>
        <row r="692">
          <cell r="B692" t="str">
            <v>田中禾</v>
          </cell>
          <cell r="C692" t="str">
            <v>管理学院</v>
          </cell>
          <cell r="D692">
            <v>3480</v>
          </cell>
          <cell r="E692">
            <v>3135</v>
          </cell>
          <cell r="F692">
            <v>2916</v>
          </cell>
          <cell r="G692">
            <v>753.2</v>
          </cell>
          <cell r="H692">
            <v>186</v>
          </cell>
          <cell r="I692">
            <v>6.42</v>
          </cell>
          <cell r="J692">
            <v>376.6</v>
          </cell>
          <cell r="K692">
            <v>2010</v>
          </cell>
        </row>
        <row r="693">
          <cell r="B693" t="str">
            <v>王留师</v>
          </cell>
          <cell r="C693" t="str">
            <v>管理学院</v>
          </cell>
          <cell r="D693">
            <v>1950</v>
          </cell>
          <cell r="E693">
            <v>2787</v>
          </cell>
          <cell r="F693">
            <v>2200</v>
          </cell>
          <cell r="G693">
            <v>546.48</v>
          </cell>
          <cell r="H693">
            <v>149</v>
          </cell>
          <cell r="I693">
            <v>5.43</v>
          </cell>
          <cell r="J693">
            <v>273.24</v>
          </cell>
          <cell r="K693">
            <v>1480</v>
          </cell>
        </row>
        <row r="694">
          <cell r="B694" t="str">
            <v>张涛</v>
          </cell>
          <cell r="C694" t="str">
            <v>管理学院</v>
          </cell>
          <cell r="D694">
            <v>2670</v>
          </cell>
          <cell r="E694">
            <v>2787</v>
          </cell>
          <cell r="F694">
            <v>2462</v>
          </cell>
          <cell r="G694">
            <v>625.04</v>
          </cell>
          <cell r="H694">
            <v>163</v>
          </cell>
          <cell r="I694">
            <v>5.43</v>
          </cell>
          <cell r="J694">
            <v>312.52</v>
          </cell>
          <cell r="K694">
            <v>1744</v>
          </cell>
        </row>
        <row r="695">
          <cell r="B695" t="str">
            <v>王兴泉</v>
          </cell>
          <cell r="C695" t="str">
            <v>管理学院</v>
          </cell>
          <cell r="D695">
            <v>2420</v>
          </cell>
          <cell r="E695">
            <v>2681</v>
          </cell>
          <cell r="F695">
            <v>2417</v>
          </cell>
          <cell r="G695">
            <v>570.96</v>
          </cell>
          <cell r="H695">
            <v>154</v>
          </cell>
          <cell r="I695">
            <v>5.43</v>
          </cell>
          <cell r="J695">
            <v>285.48</v>
          </cell>
          <cell r="K695">
            <v>1665</v>
          </cell>
        </row>
        <row r="696">
          <cell r="B696" t="str">
            <v>吴妤</v>
          </cell>
          <cell r="C696" t="str">
            <v>管理学院</v>
          </cell>
          <cell r="D696">
            <v>2420</v>
          </cell>
          <cell r="E696">
            <v>2681</v>
          </cell>
          <cell r="F696">
            <v>2417</v>
          </cell>
          <cell r="G696">
            <v>592.96</v>
          </cell>
          <cell r="H696">
            <v>157</v>
          </cell>
          <cell r="I696">
            <v>5.43</v>
          </cell>
          <cell r="J696">
            <v>296.48</v>
          </cell>
          <cell r="K696">
            <v>1665</v>
          </cell>
        </row>
        <row r="697">
          <cell r="B697" t="str">
            <v>万红波</v>
          </cell>
          <cell r="C697" t="str">
            <v>管理学院</v>
          </cell>
          <cell r="D697">
            <v>2420</v>
          </cell>
          <cell r="E697">
            <v>2681</v>
          </cell>
          <cell r="F697">
            <v>2417</v>
          </cell>
          <cell r="G697">
            <v>592.96</v>
          </cell>
          <cell r="H697">
            <v>157</v>
          </cell>
          <cell r="I697">
            <v>5.43</v>
          </cell>
          <cell r="J697">
            <v>296.48</v>
          </cell>
          <cell r="K697">
            <v>1665</v>
          </cell>
        </row>
        <row r="698">
          <cell r="B698" t="str">
            <v>李梅</v>
          </cell>
          <cell r="C698" t="str">
            <v>管理学院</v>
          </cell>
          <cell r="D698">
            <v>2670</v>
          </cell>
          <cell r="E698">
            <v>2681</v>
          </cell>
          <cell r="F698">
            <v>2462</v>
          </cell>
          <cell r="G698">
            <v>616.55999999999995</v>
          </cell>
          <cell r="H698">
            <v>161</v>
          </cell>
          <cell r="I698">
            <v>5.66</v>
          </cell>
          <cell r="J698">
            <v>308.27999999999997</v>
          </cell>
          <cell r="K698">
            <v>1731</v>
          </cell>
        </row>
        <row r="699">
          <cell r="B699" t="str">
            <v>刘朝阳</v>
          </cell>
          <cell r="C699" t="str">
            <v>管理学院</v>
          </cell>
          <cell r="D699">
            <v>2210</v>
          </cell>
          <cell r="E699">
            <v>2469</v>
          </cell>
          <cell r="F699">
            <v>2352</v>
          </cell>
          <cell r="G699">
            <v>554</v>
          </cell>
          <cell r="H699">
            <v>149</v>
          </cell>
          <cell r="I699">
            <v>5.4</v>
          </cell>
          <cell r="J699">
            <v>277</v>
          </cell>
          <cell r="K699">
            <v>1586</v>
          </cell>
        </row>
        <row r="700">
          <cell r="B700" t="str">
            <v>贾明琪</v>
          </cell>
          <cell r="C700" t="str">
            <v>管理学院</v>
          </cell>
          <cell r="D700">
            <v>2210</v>
          </cell>
          <cell r="E700">
            <v>2469</v>
          </cell>
          <cell r="F700">
            <v>2352</v>
          </cell>
          <cell r="G700">
            <v>554</v>
          </cell>
          <cell r="H700">
            <v>149</v>
          </cell>
          <cell r="I700">
            <v>5.4</v>
          </cell>
          <cell r="J700">
            <v>277</v>
          </cell>
          <cell r="K700">
            <v>1586</v>
          </cell>
        </row>
        <row r="701">
          <cell r="B701" t="str">
            <v>焦克源</v>
          </cell>
          <cell r="C701" t="str">
            <v>管理学院</v>
          </cell>
          <cell r="D701">
            <v>2900</v>
          </cell>
          <cell r="E701">
            <v>2575</v>
          </cell>
          <cell r="F701">
            <v>2738</v>
          </cell>
          <cell r="G701">
            <v>648.55999999999995</v>
          </cell>
          <cell r="H701">
            <v>164</v>
          </cell>
          <cell r="I701">
            <v>5.41</v>
          </cell>
          <cell r="J701">
            <v>324.27999999999997</v>
          </cell>
          <cell r="K701">
            <v>1885</v>
          </cell>
        </row>
        <row r="702">
          <cell r="B702" t="str">
            <v>白建明</v>
          </cell>
          <cell r="C702" t="str">
            <v>管理学院</v>
          </cell>
          <cell r="D702">
            <v>2900</v>
          </cell>
          <cell r="E702">
            <v>2575</v>
          </cell>
          <cell r="F702">
            <v>2738</v>
          </cell>
          <cell r="G702">
            <v>648.55999999999995</v>
          </cell>
          <cell r="H702">
            <v>164</v>
          </cell>
          <cell r="I702">
            <v>5.43</v>
          </cell>
          <cell r="J702">
            <v>324.27999999999997</v>
          </cell>
          <cell r="K702">
            <v>1885</v>
          </cell>
        </row>
        <row r="703">
          <cell r="B703" t="str">
            <v>杨小通</v>
          </cell>
          <cell r="C703" t="str">
            <v>管理学院</v>
          </cell>
          <cell r="D703">
            <v>1950</v>
          </cell>
          <cell r="E703">
            <v>2469</v>
          </cell>
          <cell r="F703">
            <v>2200</v>
          </cell>
          <cell r="G703">
            <v>521.04</v>
          </cell>
          <cell r="H703">
            <v>143</v>
          </cell>
          <cell r="I703">
            <v>5.25</v>
          </cell>
          <cell r="J703">
            <v>260.52</v>
          </cell>
          <cell r="K703">
            <v>1311</v>
          </cell>
        </row>
        <row r="704">
          <cell r="B704" t="str">
            <v>包国宪</v>
          </cell>
          <cell r="C704" t="str">
            <v>管理学院</v>
          </cell>
          <cell r="D704">
            <v>3850</v>
          </cell>
          <cell r="E704">
            <v>3739</v>
          </cell>
          <cell r="F704">
            <v>3068</v>
          </cell>
          <cell r="G704">
            <v>842.32</v>
          </cell>
          <cell r="H704">
            <v>204</v>
          </cell>
          <cell r="I704">
            <v>6.42</v>
          </cell>
          <cell r="J704">
            <v>421.16</v>
          </cell>
          <cell r="K704">
            <v>2010</v>
          </cell>
        </row>
        <row r="705">
          <cell r="B705" t="str">
            <v>崔明</v>
          </cell>
          <cell r="C705" t="str">
            <v>管理学院</v>
          </cell>
          <cell r="D705">
            <v>2670</v>
          </cell>
          <cell r="E705">
            <v>2363</v>
          </cell>
          <cell r="F705">
            <v>2462</v>
          </cell>
          <cell r="G705">
            <v>591.12</v>
          </cell>
          <cell r="H705">
            <v>154</v>
          </cell>
          <cell r="I705">
            <v>5.41</v>
          </cell>
          <cell r="J705">
            <v>295.56</v>
          </cell>
          <cell r="K705">
            <v>1692</v>
          </cell>
        </row>
        <row r="706">
          <cell r="B706" t="str">
            <v>沙勇忠</v>
          </cell>
          <cell r="C706" t="str">
            <v>管理学院</v>
          </cell>
          <cell r="D706">
            <v>3480</v>
          </cell>
          <cell r="E706">
            <v>2257</v>
          </cell>
          <cell r="F706">
            <v>2916</v>
          </cell>
          <cell r="G706">
            <v>683.76</v>
          </cell>
          <cell r="H706">
            <v>169</v>
          </cell>
          <cell r="I706">
            <v>5.64</v>
          </cell>
          <cell r="J706">
            <v>341.88</v>
          </cell>
          <cell r="K706">
            <v>1988</v>
          </cell>
        </row>
        <row r="707">
          <cell r="B707" t="str">
            <v>王怀诗</v>
          </cell>
          <cell r="C707" t="str">
            <v>管理学院</v>
          </cell>
          <cell r="D707">
            <v>2670</v>
          </cell>
          <cell r="E707">
            <v>2575</v>
          </cell>
          <cell r="F707">
            <v>2462</v>
          </cell>
          <cell r="G707">
            <v>608.08000000000004</v>
          </cell>
          <cell r="H707">
            <v>158</v>
          </cell>
          <cell r="I707">
            <v>5.69</v>
          </cell>
          <cell r="J707">
            <v>304.04000000000002</v>
          </cell>
          <cell r="K707">
            <v>1718</v>
          </cell>
        </row>
        <row r="708">
          <cell r="B708" t="str">
            <v>苏云</v>
          </cell>
          <cell r="C708" t="str">
            <v>管理学院</v>
          </cell>
          <cell r="D708">
            <v>2900</v>
          </cell>
          <cell r="E708">
            <v>2054</v>
          </cell>
          <cell r="F708">
            <v>2738</v>
          </cell>
          <cell r="G708">
            <v>543.52</v>
          </cell>
          <cell r="H708">
            <v>144</v>
          </cell>
          <cell r="I708">
            <v>5.0999999999999996</v>
          </cell>
          <cell r="J708">
            <v>271.76</v>
          </cell>
          <cell r="K708">
            <v>1822</v>
          </cell>
        </row>
        <row r="709">
          <cell r="B709" t="str">
            <v>江正平</v>
          </cell>
          <cell r="C709" t="str">
            <v>管理学院</v>
          </cell>
          <cell r="D709">
            <v>1950</v>
          </cell>
          <cell r="E709">
            <v>2054</v>
          </cell>
          <cell r="F709">
            <v>2200</v>
          </cell>
          <cell r="G709">
            <v>488.56</v>
          </cell>
          <cell r="H709">
            <v>134</v>
          </cell>
          <cell r="I709">
            <v>5.4</v>
          </cell>
          <cell r="J709">
            <v>244.28</v>
          </cell>
          <cell r="K709">
            <v>1391</v>
          </cell>
        </row>
        <row r="710">
          <cell r="B710" t="str">
            <v>邵建平</v>
          </cell>
          <cell r="C710" t="str">
            <v>管理学院</v>
          </cell>
          <cell r="D710">
            <v>3480</v>
          </cell>
          <cell r="E710">
            <v>3019</v>
          </cell>
          <cell r="F710">
            <v>2916</v>
          </cell>
          <cell r="G710">
            <v>743.92</v>
          </cell>
          <cell r="H710">
            <v>184</v>
          </cell>
          <cell r="I710">
            <v>6.42</v>
          </cell>
          <cell r="J710">
            <v>371.96</v>
          </cell>
          <cell r="K710">
            <v>2010</v>
          </cell>
        </row>
        <row r="711">
          <cell r="B711" t="str">
            <v>韩国明</v>
          </cell>
          <cell r="C711" t="str">
            <v>管理学院</v>
          </cell>
          <cell r="D711">
            <v>2900</v>
          </cell>
          <cell r="E711">
            <v>2903</v>
          </cell>
          <cell r="F711">
            <v>2738</v>
          </cell>
          <cell r="G711">
            <v>674</v>
          </cell>
          <cell r="H711">
            <v>171</v>
          </cell>
          <cell r="I711">
            <v>6.42</v>
          </cell>
          <cell r="J711">
            <v>337</v>
          </cell>
          <cell r="K711">
            <v>1925</v>
          </cell>
        </row>
        <row r="712">
          <cell r="B712" t="str">
            <v>李少惠</v>
          </cell>
          <cell r="C712" t="str">
            <v>管理学院</v>
          </cell>
          <cell r="D712">
            <v>2900</v>
          </cell>
          <cell r="E712">
            <v>2903</v>
          </cell>
          <cell r="F712">
            <v>2738</v>
          </cell>
          <cell r="G712">
            <v>674</v>
          </cell>
          <cell r="H712">
            <v>171</v>
          </cell>
          <cell r="I712">
            <v>6.42</v>
          </cell>
          <cell r="J712">
            <v>337</v>
          </cell>
          <cell r="K712">
            <v>1925</v>
          </cell>
        </row>
        <row r="713">
          <cell r="B713" t="str">
            <v>张庆来</v>
          </cell>
          <cell r="C713" t="str">
            <v>管理学院</v>
          </cell>
          <cell r="D713">
            <v>2210</v>
          </cell>
          <cell r="E713">
            <v>1675</v>
          </cell>
          <cell r="F713">
            <v>2352</v>
          </cell>
          <cell r="G713">
            <v>491.92</v>
          </cell>
          <cell r="H713">
            <v>134</v>
          </cell>
          <cell r="I713">
            <v>4.7699999999999996</v>
          </cell>
          <cell r="J713">
            <v>245.96</v>
          </cell>
          <cell r="K713">
            <v>1491</v>
          </cell>
        </row>
        <row r="714">
          <cell r="B714" t="str">
            <v>张军</v>
          </cell>
          <cell r="C714" t="str">
            <v>管理学院</v>
          </cell>
          <cell r="D714">
            <v>1950</v>
          </cell>
          <cell r="E714">
            <v>1860</v>
          </cell>
          <cell r="F714">
            <v>2200</v>
          </cell>
          <cell r="G714">
            <v>473.04</v>
          </cell>
          <cell r="H714">
            <v>131</v>
          </cell>
          <cell r="I714">
            <v>5.26</v>
          </cell>
          <cell r="J714">
            <v>236.52</v>
          </cell>
          <cell r="K714">
            <v>1368</v>
          </cell>
        </row>
        <row r="715">
          <cell r="B715" t="str">
            <v>何文盛</v>
          </cell>
          <cell r="C715" t="str">
            <v>管理学院</v>
          </cell>
          <cell r="D715">
            <v>2900</v>
          </cell>
          <cell r="E715">
            <v>1675</v>
          </cell>
          <cell r="F715">
            <v>2738</v>
          </cell>
          <cell r="G715">
            <v>578</v>
          </cell>
          <cell r="H715">
            <v>147</v>
          </cell>
          <cell r="I715">
            <v>4.7699999999999996</v>
          </cell>
          <cell r="J715">
            <v>289</v>
          </cell>
          <cell r="K715">
            <v>1777</v>
          </cell>
        </row>
        <row r="716">
          <cell r="B716" t="str">
            <v>王海鸿</v>
          </cell>
          <cell r="C716" t="str">
            <v>管理学院</v>
          </cell>
          <cell r="D716">
            <v>2900</v>
          </cell>
          <cell r="E716">
            <v>1860</v>
          </cell>
          <cell r="F716">
            <v>2738</v>
          </cell>
          <cell r="G716">
            <v>592.08000000000004</v>
          </cell>
          <cell r="H716">
            <v>150</v>
          </cell>
          <cell r="I716">
            <v>5.42</v>
          </cell>
          <cell r="J716">
            <v>296.04000000000002</v>
          </cell>
          <cell r="K716">
            <v>1799</v>
          </cell>
        </row>
        <row r="717">
          <cell r="B717" t="str">
            <v>刘晓龙</v>
          </cell>
          <cell r="C717" t="str">
            <v>管理学院</v>
          </cell>
          <cell r="D717">
            <v>1820</v>
          </cell>
          <cell r="E717">
            <v>1411</v>
          </cell>
          <cell r="F717">
            <v>2229</v>
          </cell>
          <cell r="G717">
            <v>413.6</v>
          </cell>
          <cell r="H717">
            <v>120</v>
          </cell>
          <cell r="I717">
            <v>4.7300000000000004</v>
          </cell>
          <cell r="J717">
            <v>206.8</v>
          </cell>
          <cell r="K717">
            <v>1172</v>
          </cell>
        </row>
        <row r="718">
          <cell r="B718" t="str">
            <v>何新胜</v>
          </cell>
          <cell r="C718" t="str">
            <v>管理学院</v>
          </cell>
          <cell r="D718">
            <v>1950</v>
          </cell>
          <cell r="E718">
            <v>1860</v>
          </cell>
          <cell r="F718">
            <v>2200</v>
          </cell>
          <cell r="G718">
            <v>473.04</v>
          </cell>
          <cell r="H718">
            <v>131</v>
          </cell>
          <cell r="I718">
            <v>5.0999999999999996</v>
          </cell>
          <cell r="J718">
            <v>236.52</v>
          </cell>
          <cell r="K718">
            <v>1368</v>
          </cell>
        </row>
        <row r="719">
          <cell r="B719" t="str">
            <v>李志远</v>
          </cell>
          <cell r="C719" t="str">
            <v>管理学院</v>
          </cell>
          <cell r="D719">
            <v>2670</v>
          </cell>
          <cell r="E719">
            <v>1675</v>
          </cell>
          <cell r="F719">
            <v>2462</v>
          </cell>
          <cell r="G719">
            <v>537.52</v>
          </cell>
          <cell r="H719">
            <v>141</v>
          </cell>
          <cell r="I719">
            <v>8.52</v>
          </cell>
          <cell r="J719">
            <v>268.76</v>
          </cell>
          <cell r="K719">
            <v>1610</v>
          </cell>
        </row>
        <row r="720">
          <cell r="B720" t="str">
            <v>何丽红</v>
          </cell>
          <cell r="C720" t="str">
            <v>管理学院</v>
          </cell>
          <cell r="D720">
            <v>2900</v>
          </cell>
          <cell r="E720">
            <v>2257</v>
          </cell>
          <cell r="F720">
            <v>2738</v>
          </cell>
          <cell r="G720">
            <v>623.12</v>
          </cell>
          <cell r="H720">
            <v>158</v>
          </cell>
          <cell r="I720">
            <v>5.0999999999999996</v>
          </cell>
          <cell r="J720">
            <v>311.56</v>
          </cell>
          <cell r="K720">
            <v>1847</v>
          </cell>
        </row>
        <row r="721">
          <cell r="B721" t="str">
            <v>李艳霞</v>
          </cell>
          <cell r="C721" t="str">
            <v>管理学院</v>
          </cell>
          <cell r="D721">
            <v>2070</v>
          </cell>
          <cell r="E721">
            <v>955</v>
          </cell>
          <cell r="F721">
            <v>2366</v>
          </cell>
          <cell r="G721">
            <v>431.28</v>
          </cell>
          <cell r="H721">
            <v>111</v>
          </cell>
          <cell r="I721">
            <v>6.7</v>
          </cell>
          <cell r="J721">
            <v>215.64</v>
          </cell>
          <cell r="K721">
            <v>1177</v>
          </cell>
        </row>
        <row r="722">
          <cell r="B722" t="str">
            <v>王光荣</v>
          </cell>
          <cell r="C722" t="str">
            <v>管理学院</v>
          </cell>
          <cell r="D722">
            <v>2900</v>
          </cell>
          <cell r="E722">
            <v>3367</v>
          </cell>
          <cell r="F722">
            <v>2738</v>
          </cell>
          <cell r="G722">
            <v>711.12</v>
          </cell>
          <cell r="H722">
            <v>180</v>
          </cell>
          <cell r="I722">
            <v>16.8</v>
          </cell>
          <cell r="J722">
            <v>355.56</v>
          </cell>
          <cell r="K722">
            <v>1980</v>
          </cell>
        </row>
        <row r="723">
          <cell r="B723" t="str">
            <v>闫京江</v>
          </cell>
          <cell r="C723" t="str">
            <v>管理学院</v>
          </cell>
          <cell r="D723">
            <v>1950</v>
          </cell>
          <cell r="E723">
            <v>1027</v>
          </cell>
          <cell r="F723">
            <v>2200</v>
          </cell>
          <cell r="G723">
            <v>408.4</v>
          </cell>
          <cell r="H723">
            <v>114</v>
          </cell>
          <cell r="I723">
            <v>13.5</v>
          </cell>
          <cell r="J723">
            <v>204.2</v>
          </cell>
          <cell r="K723">
            <v>1268</v>
          </cell>
        </row>
        <row r="724">
          <cell r="B724" t="str">
            <v>高学德</v>
          </cell>
          <cell r="C724" t="str">
            <v>管理学院</v>
          </cell>
          <cell r="D724">
            <v>2210</v>
          </cell>
          <cell r="E724">
            <v>1099</v>
          </cell>
          <cell r="F724">
            <v>2352</v>
          </cell>
          <cell r="G724">
            <v>447.12</v>
          </cell>
          <cell r="H724">
            <v>123</v>
          </cell>
          <cell r="I724">
            <v>17.28</v>
          </cell>
          <cell r="J724">
            <v>223.56</v>
          </cell>
          <cell r="K724">
            <v>1422</v>
          </cell>
        </row>
        <row r="725">
          <cell r="B725" t="str">
            <v>严燕</v>
          </cell>
          <cell r="C725" t="str">
            <v>管理学院</v>
          </cell>
          <cell r="D725">
            <v>1600</v>
          </cell>
          <cell r="E725">
            <v>825</v>
          </cell>
          <cell r="F725">
            <v>2071</v>
          </cell>
          <cell r="G725">
            <v>355.04</v>
          </cell>
          <cell r="H725">
            <v>105</v>
          </cell>
          <cell r="I725">
            <v>15.39</v>
          </cell>
          <cell r="J725">
            <v>177.52</v>
          </cell>
          <cell r="K725">
            <v>1166</v>
          </cell>
        </row>
        <row r="726">
          <cell r="B726" t="str">
            <v>杜林致</v>
          </cell>
          <cell r="C726" t="str">
            <v>管理学院</v>
          </cell>
          <cell r="D726">
            <v>2900</v>
          </cell>
          <cell r="E726">
            <v>2363</v>
          </cell>
          <cell r="F726">
            <v>2738</v>
          </cell>
          <cell r="G726">
            <v>631.6</v>
          </cell>
          <cell r="H726">
            <v>160</v>
          </cell>
          <cell r="I726">
            <v>31.02</v>
          </cell>
          <cell r="J726">
            <v>315.8</v>
          </cell>
          <cell r="K726">
            <v>1860</v>
          </cell>
        </row>
        <row r="727">
          <cell r="B727" t="str">
            <v>柴民权</v>
          </cell>
          <cell r="C727" t="str">
            <v>管理学院</v>
          </cell>
          <cell r="D727">
            <v>1600</v>
          </cell>
          <cell r="E727">
            <v>767</v>
          </cell>
          <cell r="F727">
            <v>2071</v>
          </cell>
          <cell r="G727">
            <v>350.4</v>
          </cell>
          <cell r="H727">
            <v>104</v>
          </cell>
          <cell r="I727">
            <v>19.329999999999998</v>
          </cell>
          <cell r="J727">
            <v>175.2</v>
          </cell>
          <cell r="K727">
            <v>1159</v>
          </cell>
        </row>
        <row r="728">
          <cell r="B728" t="str">
            <v>王雪枫</v>
          </cell>
          <cell r="C728" t="str">
            <v>管理学院</v>
          </cell>
          <cell r="D728">
            <v>1600</v>
          </cell>
          <cell r="E728">
            <v>709</v>
          </cell>
          <cell r="F728">
            <v>2071</v>
          </cell>
          <cell r="G728">
            <v>346.24</v>
          </cell>
          <cell r="H728">
            <v>74</v>
          </cell>
          <cell r="I728">
            <v>22.69</v>
          </cell>
          <cell r="J728">
            <v>173.12</v>
          </cell>
          <cell r="K728">
            <v>1146</v>
          </cell>
        </row>
        <row r="729">
          <cell r="B729" t="str">
            <v>迟刚</v>
          </cell>
          <cell r="C729" t="str">
            <v>国际合作与交流处、港澳台办</v>
          </cell>
          <cell r="D729">
            <v>2070</v>
          </cell>
          <cell r="E729">
            <v>955</v>
          </cell>
          <cell r="F729">
            <v>2366</v>
          </cell>
          <cell r="G729">
            <v>426.08</v>
          </cell>
          <cell r="H729">
            <v>115</v>
          </cell>
          <cell r="I729">
            <v>23.36</v>
          </cell>
          <cell r="J729">
            <v>213.04</v>
          </cell>
          <cell r="K729">
            <v>1339</v>
          </cell>
        </row>
        <row r="730">
          <cell r="B730" t="str">
            <v>郑丽颖</v>
          </cell>
          <cell r="C730" t="str">
            <v>国际合作与交流处、港澳台办</v>
          </cell>
          <cell r="D730">
            <v>1630</v>
          </cell>
          <cell r="E730">
            <v>825</v>
          </cell>
          <cell r="F730">
            <v>2059</v>
          </cell>
          <cell r="G730">
            <v>355.04</v>
          </cell>
          <cell r="H730">
            <v>105</v>
          </cell>
          <cell r="I730">
            <v>11.32</v>
          </cell>
          <cell r="J730">
            <v>177.52</v>
          </cell>
          <cell r="K730">
            <v>1019</v>
          </cell>
        </row>
        <row r="731">
          <cell r="B731" t="str">
            <v>蒋京兰</v>
          </cell>
          <cell r="C731" t="str">
            <v>国际合作与交流处、港澳台办</v>
          </cell>
          <cell r="D731">
            <v>1630</v>
          </cell>
          <cell r="E731">
            <v>767</v>
          </cell>
          <cell r="F731">
            <v>2059</v>
          </cell>
          <cell r="G731">
            <v>350.4</v>
          </cell>
          <cell r="H731">
            <v>104</v>
          </cell>
          <cell r="I731">
            <v>12.52</v>
          </cell>
          <cell r="J731">
            <v>175.2</v>
          </cell>
          <cell r="K731">
            <v>1012</v>
          </cell>
        </row>
        <row r="732">
          <cell r="B732" t="str">
            <v>丁歌</v>
          </cell>
          <cell r="C732" t="str">
            <v>国际合作与交流处、港澳台办</v>
          </cell>
          <cell r="D732">
            <v>1630</v>
          </cell>
          <cell r="E732">
            <v>709</v>
          </cell>
          <cell r="F732">
            <v>2059</v>
          </cell>
          <cell r="G732">
            <v>346.24</v>
          </cell>
          <cell r="H732">
            <v>103</v>
          </cell>
          <cell r="I732">
            <v>14.02</v>
          </cell>
          <cell r="J732">
            <v>173.12</v>
          </cell>
          <cell r="K732">
            <v>1005</v>
          </cell>
        </row>
        <row r="733">
          <cell r="B733" t="str">
            <v>周尚羚</v>
          </cell>
          <cell r="C733" t="str">
            <v>国际合作与交流处、港澳台办</v>
          </cell>
          <cell r="D733">
            <v>1600</v>
          </cell>
          <cell r="E733">
            <v>709</v>
          </cell>
          <cell r="F733">
            <v>2071</v>
          </cell>
          <cell r="G733">
            <v>346.24</v>
          </cell>
          <cell r="H733">
            <v>103</v>
          </cell>
          <cell r="I733">
            <v>14.14</v>
          </cell>
          <cell r="J733">
            <v>173.12</v>
          </cell>
          <cell r="K733">
            <v>1003</v>
          </cell>
        </row>
        <row r="734">
          <cell r="B734" t="str">
            <v>杨秀珺</v>
          </cell>
          <cell r="C734" t="str">
            <v>国际合作与交流处、港澳台办</v>
          </cell>
          <cell r="D734">
            <v>1600</v>
          </cell>
          <cell r="E734">
            <v>709</v>
          </cell>
          <cell r="F734">
            <v>2071</v>
          </cell>
          <cell r="G734">
            <v>346.24</v>
          </cell>
          <cell r="H734">
            <v>103</v>
          </cell>
          <cell r="I734">
            <v>14.14</v>
          </cell>
          <cell r="J734">
            <v>173.12</v>
          </cell>
          <cell r="K734">
            <v>1003</v>
          </cell>
        </row>
        <row r="735">
          <cell r="B735" t="str">
            <v>成岗</v>
          </cell>
          <cell r="C735" t="str">
            <v>国际合作与交流处、港澳台办</v>
          </cell>
          <cell r="D735">
            <v>1600</v>
          </cell>
          <cell r="E735">
            <v>709</v>
          </cell>
          <cell r="F735">
            <v>2071</v>
          </cell>
          <cell r="G735">
            <v>346.24</v>
          </cell>
          <cell r="H735">
            <v>103</v>
          </cell>
          <cell r="I735">
            <v>14.14</v>
          </cell>
          <cell r="J735">
            <v>173.12</v>
          </cell>
          <cell r="K735">
            <v>1003</v>
          </cell>
        </row>
        <row r="736">
          <cell r="B736" t="str">
            <v>王阿菊</v>
          </cell>
          <cell r="C736" t="str">
            <v>国际合作与交流处、港澳台办</v>
          </cell>
          <cell r="D736">
            <v>1600</v>
          </cell>
          <cell r="E736">
            <v>709</v>
          </cell>
          <cell r="F736">
            <v>2071</v>
          </cell>
          <cell r="G736">
            <v>326.16000000000003</v>
          </cell>
          <cell r="H736">
            <v>101</v>
          </cell>
          <cell r="I736">
            <v>14.14</v>
          </cell>
          <cell r="J736">
            <v>163.08000000000001</v>
          </cell>
          <cell r="K736">
            <v>1003</v>
          </cell>
        </row>
        <row r="737">
          <cell r="B737" t="str">
            <v>杨益</v>
          </cell>
          <cell r="C737" t="str">
            <v>国际合作与交流处、港澳台办</v>
          </cell>
          <cell r="D737">
            <v>1490</v>
          </cell>
          <cell r="E737">
            <v>605</v>
          </cell>
          <cell r="F737">
            <v>1930</v>
          </cell>
          <cell r="G737">
            <v>318.32</v>
          </cell>
          <cell r="H737">
            <v>99</v>
          </cell>
          <cell r="I737">
            <v>20.149999999999999</v>
          </cell>
          <cell r="J737">
            <v>159.16</v>
          </cell>
          <cell r="K737">
            <v>874</v>
          </cell>
        </row>
        <row r="738">
          <cell r="B738" t="str">
            <v>范丽枝</v>
          </cell>
          <cell r="C738" t="str">
            <v>国际合作与交流处、港澳台办</v>
          </cell>
          <cell r="D738">
            <v>1490</v>
          </cell>
          <cell r="E738">
            <v>605</v>
          </cell>
          <cell r="F738">
            <v>1930</v>
          </cell>
          <cell r="G738">
            <v>318.32</v>
          </cell>
          <cell r="H738">
            <v>99</v>
          </cell>
          <cell r="I738">
            <v>20.149999999999999</v>
          </cell>
          <cell r="J738">
            <v>159.16</v>
          </cell>
          <cell r="K738">
            <v>874</v>
          </cell>
        </row>
        <row r="739">
          <cell r="B739" t="str">
            <v>杜亚尊</v>
          </cell>
          <cell r="C739" t="str">
            <v>国际合作与交流处、港澳台办</v>
          </cell>
          <cell r="D739">
            <v>1490</v>
          </cell>
          <cell r="E739">
            <v>513</v>
          </cell>
          <cell r="F739">
            <v>1930</v>
          </cell>
          <cell r="G739">
            <v>314.64</v>
          </cell>
          <cell r="H739">
            <v>69</v>
          </cell>
          <cell r="I739">
            <v>21.37</v>
          </cell>
          <cell r="J739">
            <v>157.32</v>
          </cell>
          <cell r="K739">
            <v>863</v>
          </cell>
        </row>
        <row r="740">
          <cell r="B740" t="str">
            <v>宁新学</v>
          </cell>
          <cell r="C740" t="str">
            <v>国际合作与交流处、港澳台办</v>
          </cell>
          <cell r="D740">
            <v>1720</v>
          </cell>
          <cell r="E740">
            <v>1449</v>
          </cell>
          <cell r="F740">
            <v>2082</v>
          </cell>
          <cell r="G740">
            <v>414.88</v>
          </cell>
          <cell r="H740">
            <v>119</v>
          </cell>
          <cell r="I740">
            <v>4.62</v>
          </cell>
          <cell r="J740">
            <v>207.44</v>
          </cell>
          <cell r="K740">
            <v>1027</v>
          </cell>
        </row>
        <row r="741">
          <cell r="B741" t="str">
            <v>熊友才</v>
          </cell>
          <cell r="C741" t="str">
            <v>国际合作与交流处、港澳台办</v>
          </cell>
          <cell r="D741">
            <v>2900</v>
          </cell>
          <cell r="E741">
            <v>2151</v>
          </cell>
          <cell r="F741">
            <v>2738</v>
          </cell>
          <cell r="G741">
            <v>615.36</v>
          </cell>
          <cell r="H741">
            <v>156</v>
          </cell>
          <cell r="I741">
            <v>9.42</v>
          </cell>
          <cell r="J741">
            <v>307.68</v>
          </cell>
          <cell r="K741">
            <v>1834</v>
          </cell>
        </row>
        <row r="742">
          <cell r="B742" t="str">
            <v>张稳刚</v>
          </cell>
          <cell r="C742" t="str">
            <v>国际文化交流学院</v>
          </cell>
          <cell r="D742">
            <v>2390</v>
          </cell>
          <cell r="E742">
            <v>1957</v>
          </cell>
          <cell r="F742">
            <v>2523</v>
          </cell>
          <cell r="G742">
            <v>541.84</v>
          </cell>
          <cell r="H742">
            <v>141</v>
          </cell>
          <cell r="I742">
            <v>4.7699999999999996</v>
          </cell>
          <cell r="J742">
            <v>270.92</v>
          </cell>
          <cell r="K742">
            <v>1717</v>
          </cell>
        </row>
        <row r="743">
          <cell r="B743" t="str">
            <v>郑洪亮</v>
          </cell>
          <cell r="C743" t="str">
            <v>国际文化交流学院</v>
          </cell>
          <cell r="D743">
            <v>2070</v>
          </cell>
          <cell r="E743">
            <v>1171</v>
          </cell>
          <cell r="F743">
            <v>2366</v>
          </cell>
          <cell r="G743">
            <v>442.8</v>
          </cell>
          <cell r="H743">
            <v>121</v>
          </cell>
          <cell r="I743">
            <v>4.29</v>
          </cell>
          <cell r="J743">
            <v>221.4</v>
          </cell>
          <cell r="K743">
            <v>1365</v>
          </cell>
        </row>
        <row r="744">
          <cell r="B744" t="str">
            <v>桂亮</v>
          </cell>
          <cell r="C744" t="str">
            <v>国际文化交流学院</v>
          </cell>
          <cell r="D744">
            <v>1710</v>
          </cell>
          <cell r="E744">
            <v>1027</v>
          </cell>
          <cell r="F744">
            <v>2136</v>
          </cell>
          <cell r="G744">
            <v>384.08</v>
          </cell>
          <cell r="H744">
            <v>110</v>
          </cell>
          <cell r="I744">
            <v>5.09</v>
          </cell>
          <cell r="J744">
            <v>192.04</v>
          </cell>
          <cell r="K744">
            <v>1221</v>
          </cell>
        </row>
        <row r="745">
          <cell r="B745" t="str">
            <v>刘晓燕</v>
          </cell>
          <cell r="C745" t="str">
            <v>国际文化交流学院</v>
          </cell>
          <cell r="D745">
            <v>2210</v>
          </cell>
          <cell r="E745">
            <v>1331</v>
          </cell>
          <cell r="F745">
            <v>2352</v>
          </cell>
          <cell r="G745">
            <v>465.04</v>
          </cell>
          <cell r="H745">
            <v>127</v>
          </cell>
          <cell r="I745">
            <v>5.43</v>
          </cell>
          <cell r="J745">
            <v>232.52</v>
          </cell>
          <cell r="K745">
            <v>1450</v>
          </cell>
        </row>
        <row r="746">
          <cell r="B746" t="str">
            <v>贺军文</v>
          </cell>
          <cell r="C746" t="str">
            <v>国际文化交流学院</v>
          </cell>
          <cell r="D746">
            <v>1820</v>
          </cell>
          <cell r="E746">
            <v>955</v>
          </cell>
          <cell r="F746">
            <v>2229</v>
          </cell>
          <cell r="G746">
            <v>395.12</v>
          </cell>
          <cell r="H746">
            <v>111</v>
          </cell>
          <cell r="I746">
            <v>5.09</v>
          </cell>
          <cell r="J746">
            <v>197.56</v>
          </cell>
          <cell r="K746">
            <v>1177</v>
          </cell>
        </row>
        <row r="747">
          <cell r="B747" t="str">
            <v>李江龙</v>
          </cell>
          <cell r="C747" t="str">
            <v>国际文化交流学院</v>
          </cell>
          <cell r="D747">
            <v>1820</v>
          </cell>
          <cell r="E747">
            <v>1171</v>
          </cell>
          <cell r="F747">
            <v>2229</v>
          </cell>
          <cell r="G747">
            <v>411.84</v>
          </cell>
          <cell r="H747">
            <v>115</v>
          </cell>
          <cell r="I747">
            <v>7.21</v>
          </cell>
          <cell r="J747">
            <v>205.92</v>
          </cell>
          <cell r="K747">
            <v>1203</v>
          </cell>
        </row>
        <row r="748">
          <cell r="B748" t="str">
            <v>吴万佩</v>
          </cell>
          <cell r="C748" t="str">
            <v>国际文化交流学院</v>
          </cell>
          <cell r="D748">
            <v>1710</v>
          </cell>
          <cell r="E748">
            <v>1331</v>
          </cell>
          <cell r="F748">
            <v>2136</v>
          </cell>
          <cell r="G748">
            <v>407.76</v>
          </cell>
          <cell r="H748">
            <v>116</v>
          </cell>
          <cell r="I748">
            <v>7.44</v>
          </cell>
          <cell r="J748">
            <v>203.88</v>
          </cell>
          <cell r="K748">
            <v>1258</v>
          </cell>
        </row>
        <row r="749">
          <cell r="B749" t="str">
            <v>胡亚楠</v>
          </cell>
          <cell r="C749" t="str">
            <v>国际文化交流学院</v>
          </cell>
          <cell r="D749">
            <v>1710</v>
          </cell>
          <cell r="E749">
            <v>1099</v>
          </cell>
          <cell r="F749">
            <v>2136</v>
          </cell>
          <cell r="G749">
            <v>389.84</v>
          </cell>
          <cell r="H749">
            <v>112</v>
          </cell>
          <cell r="I749">
            <v>8.2200000000000006</v>
          </cell>
          <cell r="J749">
            <v>194.92</v>
          </cell>
          <cell r="K749">
            <v>1230</v>
          </cell>
        </row>
        <row r="750">
          <cell r="B750" t="str">
            <v>张建芳</v>
          </cell>
          <cell r="C750" t="str">
            <v>国际文化交流学院</v>
          </cell>
          <cell r="D750">
            <v>2420</v>
          </cell>
          <cell r="E750">
            <v>1411</v>
          </cell>
          <cell r="F750">
            <v>2417</v>
          </cell>
          <cell r="G750">
            <v>471.44</v>
          </cell>
          <cell r="H750">
            <v>129</v>
          </cell>
          <cell r="I750">
            <v>28.5</v>
          </cell>
          <cell r="J750">
            <v>235.72</v>
          </cell>
          <cell r="K750">
            <v>1513</v>
          </cell>
        </row>
        <row r="751">
          <cell r="B751" t="str">
            <v>刘海荣</v>
          </cell>
          <cell r="C751" t="str">
            <v>国际文化交流学院</v>
          </cell>
          <cell r="D751">
            <v>1710</v>
          </cell>
          <cell r="E751">
            <v>1099</v>
          </cell>
          <cell r="F751">
            <v>2136</v>
          </cell>
          <cell r="G751">
            <v>389.84</v>
          </cell>
          <cell r="H751">
            <v>112</v>
          </cell>
          <cell r="I751">
            <v>8.2200000000000006</v>
          </cell>
          <cell r="J751">
            <v>194.92</v>
          </cell>
          <cell r="K751">
            <v>1230</v>
          </cell>
        </row>
        <row r="752">
          <cell r="B752" t="str">
            <v>焦浩</v>
          </cell>
          <cell r="C752" t="str">
            <v>国际文化交流学院</v>
          </cell>
          <cell r="D752">
            <v>1710</v>
          </cell>
          <cell r="E752">
            <v>1099</v>
          </cell>
          <cell r="F752">
            <v>2136</v>
          </cell>
          <cell r="G752">
            <v>389.84</v>
          </cell>
          <cell r="H752">
            <v>112</v>
          </cell>
          <cell r="I752">
            <v>8.2200000000000006</v>
          </cell>
          <cell r="J752">
            <v>194.92</v>
          </cell>
          <cell r="K752">
            <v>1230</v>
          </cell>
        </row>
        <row r="753">
          <cell r="B753" t="str">
            <v>康燕</v>
          </cell>
          <cell r="C753" t="str">
            <v>国际文化交流学院</v>
          </cell>
          <cell r="D753">
            <v>1600</v>
          </cell>
          <cell r="E753">
            <v>1027</v>
          </cell>
          <cell r="F753">
            <v>2071</v>
          </cell>
          <cell r="G753">
            <v>370.08</v>
          </cell>
          <cell r="H753">
            <v>109</v>
          </cell>
          <cell r="I753">
            <v>9.6199999999999992</v>
          </cell>
          <cell r="J753">
            <v>185.04</v>
          </cell>
          <cell r="K753">
            <v>1191</v>
          </cell>
        </row>
        <row r="754">
          <cell r="B754" t="str">
            <v>云耘</v>
          </cell>
          <cell r="C754" t="str">
            <v>国际文化交流学院</v>
          </cell>
          <cell r="D754">
            <v>1600</v>
          </cell>
          <cell r="E754">
            <v>1027</v>
          </cell>
          <cell r="F754">
            <v>2071</v>
          </cell>
          <cell r="G754">
            <v>370.08</v>
          </cell>
          <cell r="H754">
            <v>109</v>
          </cell>
          <cell r="I754">
            <v>9.6199999999999992</v>
          </cell>
          <cell r="J754">
            <v>185.04</v>
          </cell>
          <cell r="K754">
            <v>1191</v>
          </cell>
        </row>
        <row r="755">
          <cell r="B755" t="str">
            <v>邓汉华</v>
          </cell>
          <cell r="C755" t="str">
            <v>国际文化交流学院</v>
          </cell>
          <cell r="D755">
            <v>1820</v>
          </cell>
          <cell r="E755">
            <v>955</v>
          </cell>
          <cell r="F755">
            <v>2229</v>
          </cell>
          <cell r="G755">
            <v>395.12</v>
          </cell>
          <cell r="H755">
            <v>111</v>
          </cell>
          <cell r="I755">
            <v>10.82</v>
          </cell>
          <cell r="J755">
            <v>197.56</v>
          </cell>
          <cell r="K755">
            <v>1177</v>
          </cell>
        </row>
        <row r="756">
          <cell r="B756" t="str">
            <v>邱田</v>
          </cell>
          <cell r="C756" t="str">
            <v>国际文化交流学院</v>
          </cell>
          <cell r="D756">
            <v>1600</v>
          </cell>
          <cell r="E756">
            <v>955</v>
          </cell>
          <cell r="F756">
            <v>2071</v>
          </cell>
          <cell r="G756">
            <v>364.88</v>
          </cell>
          <cell r="H756">
            <v>108</v>
          </cell>
          <cell r="I756">
            <v>10.82</v>
          </cell>
          <cell r="J756">
            <v>182.44</v>
          </cell>
          <cell r="K756">
            <v>1182</v>
          </cell>
        </row>
        <row r="757">
          <cell r="B757" t="str">
            <v>马斯文</v>
          </cell>
          <cell r="C757" t="str">
            <v>国际文化交流学院</v>
          </cell>
          <cell r="D757">
            <v>1600</v>
          </cell>
          <cell r="E757">
            <v>890</v>
          </cell>
          <cell r="F757">
            <v>2071</v>
          </cell>
          <cell r="G757">
            <v>174.6</v>
          </cell>
          <cell r="H757">
            <v>106</v>
          </cell>
          <cell r="I757">
            <v>11.32</v>
          </cell>
          <cell r="J757">
            <v>87.3</v>
          </cell>
          <cell r="K757">
            <v>1174</v>
          </cell>
        </row>
        <row r="758">
          <cell r="B758" t="str">
            <v>祝东</v>
          </cell>
          <cell r="C758" t="str">
            <v>国际文化交流学院</v>
          </cell>
          <cell r="D758">
            <v>2210</v>
          </cell>
          <cell r="E758">
            <v>1099</v>
          </cell>
          <cell r="F758">
            <v>2352</v>
          </cell>
          <cell r="G758">
            <v>447.12</v>
          </cell>
          <cell r="H758">
            <v>123</v>
          </cell>
          <cell r="I758">
            <v>12.25</v>
          </cell>
          <cell r="J758">
            <v>223.56</v>
          </cell>
          <cell r="K758">
            <v>1422</v>
          </cell>
        </row>
        <row r="759">
          <cell r="B759" t="str">
            <v>谢非</v>
          </cell>
          <cell r="C759" t="str">
            <v>国际文化交流学院</v>
          </cell>
          <cell r="D759">
            <v>1630</v>
          </cell>
          <cell r="E759">
            <v>825</v>
          </cell>
          <cell r="F759">
            <v>2059</v>
          </cell>
          <cell r="G759">
            <v>355.04</v>
          </cell>
          <cell r="H759">
            <v>105</v>
          </cell>
          <cell r="I759">
            <v>11.32</v>
          </cell>
          <cell r="J759">
            <v>177.52</v>
          </cell>
          <cell r="K759">
            <v>1019</v>
          </cell>
        </row>
        <row r="760">
          <cell r="B760" t="str">
            <v>马洪菊</v>
          </cell>
          <cell r="C760" t="str">
            <v>国际文化交流学院</v>
          </cell>
          <cell r="D760">
            <v>1950</v>
          </cell>
          <cell r="E760">
            <v>1027</v>
          </cell>
          <cell r="F760">
            <v>2200</v>
          </cell>
          <cell r="G760">
            <v>408.4</v>
          </cell>
          <cell r="H760">
            <v>114</v>
          </cell>
          <cell r="I760">
            <v>12.25</v>
          </cell>
          <cell r="J760">
            <v>204.2</v>
          </cell>
          <cell r="K760">
            <v>1268</v>
          </cell>
        </row>
        <row r="761">
          <cell r="B761" t="str">
            <v>郑宇惠</v>
          </cell>
          <cell r="C761" t="str">
            <v>国际文化交流学院</v>
          </cell>
          <cell r="D761">
            <v>1600</v>
          </cell>
          <cell r="E761">
            <v>657</v>
          </cell>
          <cell r="F761">
            <v>2071</v>
          </cell>
          <cell r="G761">
            <v>322</v>
          </cell>
          <cell r="H761">
            <v>100</v>
          </cell>
          <cell r="I761">
            <v>14.14</v>
          </cell>
          <cell r="J761">
            <v>161</v>
          </cell>
          <cell r="K761">
            <v>996</v>
          </cell>
        </row>
        <row r="762">
          <cell r="B762" t="str">
            <v>高婉妮</v>
          </cell>
          <cell r="C762" t="str">
            <v>国际文化交流学院</v>
          </cell>
          <cell r="D762">
            <v>1600</v>
          </cell>
          <cell r="E762">
            <v>825</v>
          </cell>
          <cell r="F762">
            <v>2071</v>
          </cell>
          <cell r="G762">
            <v>355.04</v>
          </cell>
          <cell r="H762">
            <v>105</v>
          </cell>
          <cell r="I762">
            <v>15.39</v>
          </cell>
          <cell r="J762">
            <v>177.52</v>
          </cell>
          <cell r="K762">
            <v>1166</v>
          </cell>
        </row>
        <row r="763">
          <cell r="B763" t="str">
            <v>王珊</v>
          </cell>
          <cell r="C763" t="str">
            <v>国际文化交流学院</v>
          </cell>
          <cell r="D763">
            <v>1490</v>
          </cell>
          <cell r="E763">
            <v>605</v>
          </cell>
          <cell r="F763">
            <v>1930</v>
          </cell>
          <cell r="G763">
            <v>318.32</v>
          </cell>
          <cell r="H763">
            <v>99</v>
          </cell>
          <cell r="I763">
            <v>20.149999999999999</v>
          </cell>
          <cell r="J763">
            <v>159.16</v>
          </cell>
          <cell r="K763">
            <v>874</v>
          </cell>
        </row>
        <row r="764">
          <cell r="B764" t="str">
            <v>陶红</v>
          </cell>
          <cell r="C764" t="str">
            <v>国际文化交流学院</v>
          </cell>
          <cell r="D764">
            <v>2070</v>
          </cell>
          <cell r="E764">
            <v>2363</v>
          </cell>
          <cell r="F764">
            <v>2366</v>
          </cell>
          <cell r="G764">
            <v>535.44000000000005</v>
          </cell>
          <cell r="H764">
            <v>144</v>
          </cell>
          <cell r="I764">
            <v>5.4</v>
          </cell>
          <cell r="J764">
            <v>267.72000000000003</v>
          </cell>
          <cell r="K764">
            <v>1509</v>
          </cell>
        </row>
        <row r="765">
          <cell r="B765" t="str">
            <v>原梅</v>
          </cell>
          <cell r="C765" t="str">
            <v>国际文化交流学院</v>
          </cell>
          <cell r="D765">
            <v>2210</v>
          </cell>
          <cell r="E765">
            <v>2151</v>
          </cell>
          <cell r="F765">
            <v>2352</v>
          </cell>
          <cell r="G765">
            <v>529.28</v>
          </cell>
          <cell r="H765">
            <v>143</v>
          </cell>
          <cell r="I765">
            <v>5.4</v>
          </cell>
          <cell r="J765">
            <v>264.64</v>
          </cell>
          <cell r="K765">
            <v>1548</v>
          </cell>
        </row>
        <row r="766">
          <cell r="B766" t="str">
            <v>王芳</v>
          </cell>
          <cell r="C766" t="str">
            <v>国际文化交流学院</v>
          </cell>
          <cell r="D766">
            <v>1240</v>
          </cell>
          <cell r="E766">
            <v>1275</v>
          </cell>
          <cell r="F766">
            <v>0</v>
          </cell>
          <cell r="G766">
            <v>409.92</v>
          </cell>
          <cell r="H766">
            <v>65</v>
          </cell>
          <cell r="I766">
            <v>4.7699999999999996</v>
          </cell>
          <cell r="J766">
            <v>204.96</v>
          </cell>
          <cell r="K766">
            <v>402</v>
          </cell>
        </row>
        <row r="767">
          <cell r="B767" t="str">
            <v>杨毅</v>
          </cell>
          <cell r="C767" t="str">
            <v>核科学与技术学院</v>
          </cell>
          <cell r="D767">
            <v>2390</v>
          </cell>
          <cell r="E767">
            <v>2787</v>
          </cell>
          <cell r="F767">
            <v>2523</v>
          </cell>
          <cell r="G767">
            <v>607.52</v>
          </cell>
          <cell r="H767">
            <v>158</v>
          </cell>
          <cell r="I767">
            <v>5.62</v>
          </cell>
          <cell r="J767">
            <v>303.76</v>
          </cell>
          <cell r="K767">
            <v>1817</v>
          </cell>
        </row>
        <row r="768">
          <cell r="B768" t="str">
            <v>张红霞</v>
          </cell>
          <cell r="C768" t="str">
            <v>核科学与技术学院</v>
          </cell>
          <cell r="D768">
            <v>2420</v>
          </cell>
          <cell r="E768">
            <v>1331</v>
          </cell>
          <cell r="F768">
            <v>2417</v>
          </cell>
          <cell r="G768">
            <v>487.04</v>
          </cell>
          <cell r="H768">
            <v>130</v>
          </cell>
          <cell r="I768">
            <v>4.59</v>
          </cell>
          <cell r="J768">
            <v>243.52</v>
          </cell>
          <cell r="K768">
            <v>1503</v>
          </cell>
        </row>
        <row r="769">
          <cell r="B769" t="str">
            <v>刘江涛</v>
          </cell>
          <cell r="C769" t="str">
            <v>核科学与技术学院</v>
          </cell>
          <cell r="D769">
            <v>2070</v>
          </cell>
          <cell r="E769">
            <v>1411</v>
          </cell>
          <cell r="F769">
            <v>2366</v>
          </cell>
          <cell r="G769">
            <v>461.36</v>
          </cell>
          <cell r="H769">
            <v>126</v>
          </cell>
          <cell r="I769">
            <v>4.29</v>
          </cell>
          <cell r="J769">
            <v>230.68</v>
          </cell>
          <cell r="K769">
            <v>1394</v>
          </cell>
        </row>
        <row r="770">
          <cell r="B770" t="str">
            <v>钱湘萍</v>
          </cell>
          <cell r="C770" t="str">
            <v>核科学与技术学院</v>
          </cell>
          <cell r="D770">
            <v>1710</v>
          </cell>
          <cell r="E770">
            <v>1587</v>
          </cell>
          <cell r="F770">
            <v>2136</v>
          </cell>
          <cell r="G770">
            <v>427.6</v>
          </cell>
          <cell r="H770">
            <v>121</v>
          </cell>
          <cell r="I770">
            <v>4.74</v>
          </cell>
          <cell r="J770">
            <v>213.8</v>
          </cell>
          <cell r="K770">
            <v>1289</v>
          </cell>
        </row>
        <row r="771">
          <cell r="B771" t="str">
            <v>丁宝卫</v>
          </cell>
          <cell r="C771" t="str">
            <v>核科学与技术学院</v>
          </cell>
          <cell r="D771">
            <v>2900</v>
          </cell>
          <cell r="E771">
            <v>1587</v>
          </cell>
          <cell r="F771">
            <v>2738</v>
          </cell>
          <cell r="G771">
            <v>578</v>
          </cell>
          <cell r="H771">
            <v>147</v>
          </cell>
          <cell r="I771">
            <v>4.59</v>
          </cell>
          <cell r="J771">
            <v>289</v>
          </cell>
          <cell r="K771">
            <v>1767</v>
          </cell>
        </row>
        <row r="772">
          <cell r="B772" t="str">
            <v>杨晓春</v>
          </cell>
          <cell r="C772" t="str">
            <v>核科学与技术学院</v>
          </cell>
          <cell r="D772">
            <v>1710</v>
          </cell>
          <cell r="E772">
            <v>1027</v>
          </cell>
          <cell r="F772">
            <v>2136</v>
          </cell>
          <cell r="G772">
            <v>384.08</v>
          </cell>
          <cell r="H772">
            <v>110</v>
          </cell>
          <cell r="I772">
            <v>5.09</v>
          </cell>
          <cell r="J772">
            <v>192.04</v>
          </cell>
          <cell r="K772">
            <v>1081</v>
          </cell>
        </row>
        <row r="773">
          <cell r="B773" t="str">
            <v>万城亮</v>
          </cell>
          <cell r="C773" t="str">
            <v>核科学与技术学院</v>
          </cell>
          <cell r="D773">
            <v>1710</v>
          </cell>
          <cell r="E773">
            <v>1027</v>
          </cell>
          <cell r="F773">
            <v>2136</v>
          </cell>
          <cell r="G773">
            <v>384.08</v>
          </cell>
          <cell r="H773">
            <v>110</v>
          </cell>
          <cell r="I773">
            <v>5.09</v>
          </cell>
          <cell r="J773">
            <v>192.04</v>
          </cell>
          <cell r="K773">
            <v>1081</v>
          </cell>
        </row>
        <row r="774">
          <cell r="B774" t="str">
            <v>徐大鹏</v>
          </cell>
          <cell r="C774" t="str">
            <v>核科学与技术学院</v>
          </cell>
          <cell r="D774">
            <v>2210</v>
          </cell>
          <cell r="E774">
            <v>955</v>
          </cell>
          <cell r="F774">
            <v>2352</v>
          </cell>
          <cell r="G774">
            <v>436.16</v>
          </cell>
          <cell r="H774">
            <v>120</v>
          </cell>
          <cell r="I774">
            <v>5.09</v>
          </cell>
          <cell r="J774">
            <v>218.08</v>
          </cell>
          <cell r="K774">
            <v>1354</v>
          </cell>
        </row>
        <row r="775">
          <cell r="B775" t="str">
            <v>王铁山</v>
          </cell>
          <cell r="C775" t="str">
            <v>核科学与技术学院</v>
          </cell>
          <cell r="D775">
            <v>3480</v>
          </cell>
          <cell r="E775">
            <v>3367</v>
          </cell>
          <cell r="F775">
            <v>2916</v>
          </cell>
          <cell r="G775">
            <v>771.76</v>
          </cell>
          <cell r="H775">
            <v>191</v>
          </cell>
          <cell r="I775">
            <v>8.33</v>
          </cell>
          <cell r="J775">
            <v>385.88</v>
          </cell>
          <cell r="K775">
            <v>2010</v>
          </cell>
        </row>
        <row r="776">
          <cell r="B776" t="str">
            <v>钱丽娟</v>
          </cell>
          <cell r="C776" t="str">
            <v>核科学与技术学院</v>
          </cell>
          <cell r="D776">
            <v>2210</v>
          </cell>
          <cell r="E776">
            <v>2257</v>
          </cell>
          <cell r="F776">
            <v>2352</v>
          </cell>
          <cell r="G776">
            <v>537.04</v>
          </cell>
          <cell r="H776">
            <v>145</v>
          </cell>
          <cell r="I776">
            <v>6.87</v>
          </cell>
          <cell r="J776">
            <v>268.52</v>
          </cell>
          <cell r="K776">
            <v>1561</v>
          </cell>
        </row>
        <row r="777">
          <cell r="B777" t="str">
            <v>张敏</v>
          </cell>
          <cell r="C777" t="str">
            <v>核科学与技术学院</v>
          </cell>
          <cell r="D777">
            <v>1820</v>
          </cell>
          <cell r="E777">
            <v>955</v>
          </cell>
          <cell r="F777">
            <v>2229</v>
          </cell>
          <cell r="G777">
            <v>384.08</v>
          </cell>
          <cell r="H777">
            <v>110</v>
          </cell>
          <cell r="I777">
            <v>7.05</v>
          </cell>
          <cell r="J777">
            <v>192.04</v>
          </cell>
          <cell r="K777">
            <v>1077</v>
          </cell>
        </row>
        <row r="778">
          <cell r="B778" t="str">
            <v>胡佩卓</v>
          </cell>
          <cell r="C778" t="str">
            <v>核科学与技术学院</v>
          </cell>
          <cell r="D778">
            <v>2210</v>
          </cell>
          <cell r="E778">
            <v>1251</v>
          </cell>
          <cell r="F778">
            <v>2352</v>
          </cell>
          <cell r="G778">
            <v>458.64</v>
          </cell>
          <cell r="H778">
            <v>125</v>
          </cell>
          <cell r="I778">
            <v>7.2</v>
          </cell>
          <cell r="J778">
            <v>229.32</v>
          </cell>
          <cell r="K778">
            <v>1440</v>
          </cell>
        </row>
        <row r="779">
          <cell r="B779" t="str">
            <v>沈颖林</v>
          </cell>
          <cell r="C779" t="str">
            <v>核科学与技术学院</v>
          </cell>
          <cell r="D779">
            <v>2420</v>
          </cell>
          <cell r="E779">
            <v>1675</v>
          </cell>
          <cell r="F779">
            <v>2417</v>
          </cell>
          <cell r="G779">
            <v>491.92</v>
          </cell>
          <cell r="H779">
            <v>134</v>
          </cell>
          <cell r="I779">
            <v>8.14</v>
          </cell>
          <cell r="J779">
            <v>245.96</v>
          </cell>
          <cell r="K779">
            <v>1544</v>
          </cell>
        </row>
        <row r="780">
          <cell r="B780" t="str">
            <v>张鸿飞</v>
          </cell>
          <cell r="C780" t="str">
            <v>核科学与技术学院</v>
          </cell>
          <cell r="D780">
            <v>2900</v>
          </cell>
          <cell r="E780">
            <v>1587</v>
          </cell>
          <cell r="F780">
            <v>2738</v>
          </cell>
          <cell r="G780">
            <v>578</v>
          </cell>
          <cell r="H780">
            <v>147</v>
          </cell>
          <cell r="I780">
            <v>8.1</v>
          </cell>
          <cell r="J780">
            <v>289</v>
          </cell>
          <cell r="K780">
            <v>1767</v>
          </cell>
        </row>
        <row r="781">
          <cell r="B781" t="str">
            <v>顾怀强</v>
          </cell>
          <cell r="C781" t="str">
            <v>核科学与技术学院</v>
          </cell>
          <cell r="D781">
            <v>1950</v>
          </cell>
          <cell r="E781">
            <v>1411</v>
          </cell>
          <cell r="F781">
            <v>2200</v>
          </cell>
          <cell r="G781">
            <v>438.48</v>
          </cell>
          <cell r="H781">
            <v>122</v>
          </cell>
          <cell r="I781">
            <v>8.14</v>
          </cell>
          <cell r="J781">
            <v>219.24</v>
          </cell>
          <cell r="K781">
            <v>1314</v>
          </cell>
        </row>
        <row r="782">
          <cell r="B782" t="str">
            <v>吕英奇</v>
          </cell>
          <cell r="C782" t="str">
            <v>核科学与技术学院</v>
          </cell>
          <cell r="D782">
            <v>1600</v>
          </cell>
          <cell r="E782">
            <v>1099</v>
          </cell>
          <cell r="F782">
            <v>2071</v>
          </cell>
          <cell r="G782">
            <v>375.84</v>
          </cell>
          <cell r="H782">
            <v>110</v>
          </cell>
          <cell r="I782">
            <v>8.2200000000000006</v>
          </cell>
          <cell r="J782">
            <v>187.92</v>
          </cell>
          <cell r="K782">
            <v>1049</v>
          </cell>
        </row>
        <row r="783">
          <cell r="B783" t="str">
            <v>严则义</v>
          </cell>
          <cell r="C783" t="str">
            <v>核科学与技术学院</v>
          </cell>
          <cell r="D783">
            <v>2210</v>
          </cell>
          <cell r="E783">
            <v>1411</v>
          </cell>
          <cell r="F783">
            <v>2352</v>
          </cell>
          <cell r="G783">
            <v>471.44</v>
          </cell>
          <cell r="H783">
            <v>129</v>
          </cell>
          <cell r="I783">
            <v>8.8800000000000008</v>
          </cell>
          <cell r="J783">
            <v>235.72</v>
          </cell>
          <cell r="K783">
            <v>1460</v>
          </cell>
        </row>
        <row r="784">
          <cell r="B784" t="str">
            <v>邵剑雄</v>
          </cell>
          <cell r="C784" t="str">
            <v>核科学与技术学院</v>
          </cell>
          <cell r="D784">
            <v>2900</v>
          </cell>
          <cell r="E784">
            <v>1587</v>
          </cell>
          <cell r="F784">
            <v>2738</v>
          </cell>
          <cell r="G784">
            <v>578</v>
          </cell>
          <cell r="H784">
            <v>147</v>
          </cell>
          <cell r="I784">
            <v>8.8800000000000008</v>
          </cell>
          <cell r="J784">
            <v>289</v>
          </cell>
          <cell r="K784">
            <v>1767</v>
          </cell>
        </row>
        <row r="785">
          <cell r="B785" t="str">
            <v>崔莹</v>
          </cell>
          <cell r="C785" t="str">
            <v>核科学与技术学院</v>
          </cell>
          <cell r="D785">
            <v>2210</v>
          </cell>
          <cell r="E785">
            <v>1331</v>
          </cell>
          <cell r="F785">
            <v>2352</v>
          </cell>
          <cell r="G785">
            <v>465.04</v>
          </cell>
          <cell r="H785">
            <v>127</v>
          </cell>
          <cell r="I785">
            <v>8.8800000000000008</v>
          </cell>
          <cell r="J785">
            <v>232.52</v>
          </cell>
          <cell r="K785">
            <v>1450</v>
          </cell>
        </row>
        <row r="786">
          <cell r="B786" t="str">
            <v>张毅</v>
          </cell>
          <cell r="C786" t="str">
            <v>核科学与技术学院</v>
          </cell>
          <cell r="D786">
            <v>1950</v>
          </cell>
          <cell r="E786">
            <v>1027</v>
          </cell>
          <cell r="F786">
            <v>2200</v>
          </cell>
          <cell r="G786">
            <v>384.08</v>
          </cell>
          <cell r="H786">
            <v>110</v>
          </cell>
          <cell r="I786">
            <v>7.88</v>
          </cell>
          <cell r="J786">
            <v>192.04</v>
          </cell>
          <cell r="K786">
            <v>1268</v>
          </cell>
        </row>
        <row r="787">
          <cell r="B787" t="str">
            <v>陈林</v>
          </cell>
          <cell r="C787" t="str">
            <v>核科学与技术学院</v>
          </cell>
          <cell r="D787">
            <v>2670</v>
          </cell>
          <cell r="E787">
            <v>1171</v>
          </cell>
          <cell r="F787">
            <v>2462</v>
          </cell>
          <cell r="G787">
            <v>474.88</v>
          </cell>
          <cell r="H787">
            <v>127</v>
          </cell>
          <cell r="I787">
            <v>8.2200000000000006</v>
          </cell>
          <cell r="J787">
            <v>237.44</v>
          </cell>
          <cell r="K787">
            <v>1549</v>
          </cell>
        </row>
        <row r="788">
          <cell r="B788" t="str">
            <v>方开洪</v>
          </cell>
          <cell r="C788" t="str">
            <v>核科学与技术学院</v>
          </cell>
          <cell r="D788">
            <v>2210</v>
          </cell>
          <cell r="E788">
            <v>1099</v>
          </cell>
          <cell r="F788">
            <v>2352</v>
          </cell>
          <cell r="G788">
            <v>447.12</v>
          </cell>
          <cell r="H788">
            <v>123</v>
          </cell>
          <cell r="I788">
            <v>7.88</v>
          </cell>
          <cell r="J788">
            <v>223.56</v>
          </cell>
          <cell r="K788">
            <v>1422</v>
          </cell>
        </row>
        <row r="789">
          <cell r="B789" t="str">
            <v>彭海波</v>
          </cell>
          <cell r="C789" t="str">
            <v>核科学与技术学院</v>
          </cell>
          <cell r="D789">
            <v>2210</v>
          </cell>
          <cell r="E789">
            <v>1251</v>
          </cell>
          <cell r="F789">
            <v>2352</v>
          </cell>
          <cell r="G789">
            <v>458.64</v>
          </cell>
          <cell r="H789">
            <v>125</v>
          </cell>
          <cell r="I789">
            <v>7.88</v>
          </cell>
          <cell r="J789">
            <v>229.32</v>
          </cell>
          <cell r="K789">
            <v>1440</v>
          </cell>
        </row>
        <row r="790">
          <cell r="B790" t="str">
            <v>兰长林</v>
          </cell>
          <cell r="C790" t="str">
            <v>核科学与技术学院</v>
          </cell>
          <cell r="D790">
            <v>2420</v>
          </cell>
          <cell r="E790">
            <v>1251</v>
          </cell>
          <cell r="F790">
            <v>2417</v>
          </cell>
          <cell r="G790">
            <v>480.64</v>
          </cell>
          <cell r="H790">
            <v>129</v>
          </cell>
          <cell r="I790">
            <v>10.55</v>
          </cell>
          <cell r="J790">
            <v>240.32</v>
          </cell>
          <cell r="K790">
            <v>1493</v>
          </cell>
        </row>
        <row r="791">
          <cell r="B791" t="str">
            <v>张芳</v>
          </cell>
          <cell r="C791" t="str">
            <v>核科学与技术学院</v>
          </cell>
          <cell r="D791">
            <v>2210</v>
          </cell>
          <cell r="E791">
            <v>1251</v>
          </cell>
          <cell r="F791">
            <v>2352</v>
          </cell>
          <cell r="G791">
            <v>458.64</v>
          </cell>
          <cell r="H791">
            <v>125</v>
          </cell>
          <cell r="I791">
            <v>10.55</v>
          </cell>
          <cell r="J791">
            <v>229.32</v>
          </cell>
          <cell r="K791">
            <v>1440</v>
          </cell>
        </row>
        <row r="792">
          <cell r="B792" t="str">
            <v>张利民</v>
          </cell>
          <cell r="C792" t="str">
            <v>核科学与技术学院</v>
          </cell>
          <cell r="D792">
            <v>2420</v>
          </cell>
          <cell r="E792">
            <v>1251</v>
          </cell>
          <cell r="F792">
            <v>2417</v>
          </cell>
          <cell r="G792">
            <v>480.64</v>
          </cell>
          <cell r="H792">
            <v>129</v>
          </cell>
          <cell r="I792">
            <v>10.55</v>
          </cell>
          <cell r="J792">
            <v>240.32</v>
          </cell>
          <cell r="K792">
            <v>1493</v>
          </cell>
        </row>
        <row r="793">
          <cell r="B793" t="str">
            <v>尹永智</v>
          </cell>
          <cell r="C793" t="str">
            <v>核科学与技术学院</v>
          </cell>
          <cell r="D793">
            <v>2210</v>
          </cell>
          <cell r="E793">
            <v>1027</v>
          </cell>
          <cell r="F793">
            <v>2352</v>
          </cell>
          <cell r="G793">
            <v>441.36</v>
          </cell>
          <cell r="H793">
            <v>121</v>
          </cell>
          <cell r="I793">
            <v>9.2799999999999994</v>
          </cell>
          <cell r="J793">
            <v>220.68</v>
          </cell>
          <cell r="K793">
            <v>1414</v>
          </cell>
        </row>
        <row r="794">
          <cell r="B794" t="str">
            <v>沈洁</v>
          </cell>
          <cell r="C794" t="str">
            <v>核科学与技术学院</v>
          </cell>
          <cell r="D794">
            <v>1710</v>
          </cell>
          <cell r="E794">
            <v>1027</v>
          </cell>
          <cell r="F794">
            <v>2136</v>
          </cell>
          <cell r="G794">
            <v>384.08</v>
          </cell>
          <cell r="H794">
            <v>110</v>
          </cell>
          <cell r="I794">
            <v>9.2799999999999994</v>
          </cell>
          <cell r="J794">
            <v>192.04</v>
          </cell>
          <cell r="K794">
            <v>1222</v>
          </cell>
        </row>
        <row r="795">
          <cell r="B795" t="str">
            <v>潘小东</v>
          </cell>
          <cell r="C795" t="str">
            <v>核科学与技术学院</v>
          </cell>
          <cell r="D795">
            <v>1710</v>
          </cell>
          <cell r="E795">
            <v>1251</v>
          </cell>
          <cell r="F795">
            <v>2136</v>
          </cell>
          <cell r="G795">
            <v>401.36</v>
          </cell>
          <cell r="H795">
            <v>115</v>
          </cell>
          <cell r="I795">
            <v>11.75</v>
          </cell>
          <cell r="J795">
            <v>200.68</v>
          </cell>
          <cell r="K795">
            <v>1249</v>
          </cell>
        </row>
        <row r="796">
          <cell r="B796" t="str">
            <v>王集锦</v>
          </cell>
          <cell r="C796" t="str">
            <v>核科学与技术学院</v>
          </cell>
          <cell r="D796">
            <v>1600</v>
          </cell>
          <cell r="E796">
            <v>890</v>
          </cell>
          <cell r="F796">
            <v>2071</v>
          </cell>
          <cell r="G796">
            <v>359.68</v>
          </cell>
          <cell r="H796">
            <v>106</v>
          </cell>
          <cell r="I796">
            <v>10.48</v>
          </cell>
          <cell r="J796">
            <v>179.84</v>
          </cell>
          <cell r="K796">
            <v>1174</v>
          </cell>
        </row>
        <row r="797">
          <cell r="B797" t="str">
            <v>郭艳玲</v>
          </cell>
          <cell r="C797" t="str">
            <v>核科学与技术学院</v>
          </cell>
          <cell r="D797">
            <v>2420</v>
          </cell>
          <cell r="E797">
            <v>1171</v>
          </cell>
          <cell r="F797">
            <v>2417</v>
          </cell>
          <cell r="G797">
            <v>474.88</v>
          </cell>
          <cell r="H797">
            <v>127</v>
          </cell>
          <cell r="I797">
            <v>11.75</v>
          </cell>
          <cell r="J797">
            <v>237.44</v>
          </cell>
          <cell r="K797">
            <v>1484</v>
          </cell>
        </row>
        <row r="798">
          <cell r="B798" t="str">
            <v>刘同环</v>
          </cell>
          <cell r="C798" t="str">
            <v>核科学与技术学院</v>
          </cell>
          <cell r="D798">
            <v>2210</v>
          </cell>
          <cell r="E798">
            <v>1171</v>
          </cell>
          <cell r="F798">
            <v>2352</v>
          </cell>
          <cell r="G798">
            <v>452.88</v>
          </cell>
          <cell r="H798">
            <v>124</v>
          </cell>
          <cell r="I798">
            <v>11.75</v>
          </cell>
          <cell r="J798">
            <v>226.44</v>
          </cell>
          <cell r="K798">
            <v>1431</v>
          </cell>
        </row>
        <row r="799">
          <cell r="B799" t="str">
            <v>史克亮</v>
          </cell>
          <cell r="C799" t="str">
            <v>核科学与技术学院</v>
          </cell>
          <cell r="D799">
            <v>2420</v>
          </cell>
          <cell r="E799">
            <v>955</v>
          </cell>
          <cell r="F799">
            <v>2417</v>
          </cell>
          <cell r="G799">
            <v>458.16</v>
          </cell>
          <cell r="H799">
            <v>123</v>
          </cell>
          <cell r="I799">
            <v>10.48</v>
          </cell>
          <cell r="J799">
            <v>229.08</v>
          </cell>
          <cell r="K799">
            <v>1458</v>
          </cell>
        </row>
        <row r="800">
          <cell r="B800" t="str">
            <v>陈愫文</v>
          </cell>
          <cell r="C800" t="str">
            <v>核科学与技术学院</v>
          </cell>
          <cell r="D800">
            <v>2900</v>
          </cell>
          <cell r="E800">
            <v>1499</v>
          </cell>
          <cell r="F800">
            <v>2738</v>
          </cell>
          <cell r="G800">
            <v>563.91999999999996</v>
          </cell>
          <cell r="H800">
            <v>143</v>
          </cell>
          <cell r="I800">
            <v>13.81</v>
          </cell>
          <cell r="J800">
            <v>281.95999999999998</v>
          </cell>
          <cell r="K800">
            <v>1756</v>
          </cell>
        </row>
        <row r="801">
          <cell r="B801" t="str">
            <v>陈亮</v>
          </cell>
          <cell r="C801" t="str">
            <v>核科学与技术学院</v>
          </cell>
          <cell r="D801">
            <v>1710</v>
          </cell>
          <cell r="E801">
            <v>955</v>
          </cell>
          <cell r="F801">
            <v>2136</v>
          </cell>
          <cell r="G801">
            <v>378.88</v>
          </cell>
          <cell r="H801">
            <v>109</v>
          </cell>
          <cell r="I801">
            <v>10.48</v>
          </cell>
          <cell r="J801">
            <v>189.44</v>
          </cell>
          <cell r="K801">
            <v>1213</v>
          </cell>
        </row>
        <row r="802">
          <cell r="B802" t="str">
            <v>龙文辉</v>
          </cell>
          <cell r="C802" t="str">
            <v>核科学与技术学院</v>
          </cell>
          <cell r="D802">
            <v>2900</v>
          </cell>
          <cell r="E802">
            <v>2151</v>
          </cell>
          <cell r="F802">
            <v>2738</v>
          </cell>
          <cell r="G802">
            <v>615.36</v>
          </cell>
          <cell r="H802">
            <v>156</v>
          </cell>
          <cell r="I802">
            <v>18.5</v>
          </cell>
          <cell r="J802">
            <v>307.68</v>
          </cell>
          <cell r="K802">
            <v>1834</v>
          </cell>
        </row>
        <row r="803">
          <cell r="B803" t="str">
            <v>王岩磊</v>
          </cell>
          <cell r="C803" t="str">
            <v>核科学与技术学院</v>
          </cell>
          <cell r="D803">
            <v>1820</v>
          </cell>
          <cell r="E803">
            <v>890</v>
          </cell>
          <cell r="F803">
            <v>2229</v>
          </cell>
          <cell r="G803">
            <v>389.92</v>
          </cell>
          <cell r="H803">
            <v>110</v>
          </cell>
          <cell r="I803">
            <v>11.32</v>
          </cell>
          <cell r="J803">
            <v>194.96</v>
          </cell>
          <cell r="K803">
            <v>1170</v>
          </cell>
        </row>
        <row r="804">
          <cell r="B804" t="str">
            <v>蒙萱</v>
          </cell>
          <cell r="C804" t="str">
            <v>核科学与技术学院</v>
          </cell>
          <cell r="D804">
            <v>1600</v>
          </cell>
          <cell r="E804">
            <v>955</v>
          </cell>
          <cell r="F804">
            <v>2071</v>
          </cell>
          <cell r="G804">
            <v>364.88</v>
          </cell>
          <cell r="H804">
            <v>108</v>
          </cell>
          <cell r="I804">
            <v>10.98</v>
          </cell>
          <cell r="J804">
            <v>182.44</v>
          </cell>
          <cell r="K804">
            <v>1182</v>
          </cell>
        </row>
        <row r="805">
          <cell r="B805" t="str">
            <v>邱玺玉</v>
          </cell>
          <cell r="C805" t="str">
            <v>核科学与技术学院</v>
          </cell>
          <cell r="D805">
            <v>1600</v>
          </cell>
          <cell r="E805">
            <v>890</v>
          </cell>
          <cell r="F805">
            <v>2071</v>
          </cell>
          <cell r="G805">
            <v>359.68</v>
          </cell>
          <cell r="H805">
            <v>106</v>
          </cell>
          <cell r="I805">
            <v>10.98</v>
          </cell>
          <cell r="J805">
            <v>179.84</v>
          </cell>
          <cell r="K805">
            <v>1174</v>
          </cell>
        </row>
        <row r="806">
          <cell r="B806" t="str">
            <v>张红强</v>
          </cell>
          <cell r="C806" t="str">
            <v>核科学与技术学院</v>
          </cell>
          <cell r="D806">
            <v>2900</v>
          </cell>
          <cell r="E806">
            <v>1587</v>
          </cell>
          <cell r="F806">
            <v>2738</v>
          </cell>
          <cell r="G806">
            <v>570.96</v>
          </cell>
          <cell r="H806">
            <v>145</v>
          </cell>
          <cell r="I806">
            <v>14.27</v>
          </cell>
          <cell r="J806">
            <v>285.48</v>
          </cell>
          <cell r="K806">
            <v>1767</v>
          </cell>
        </row>
        <row r="807">
          <cell r="B807" t="str">
            <v>孙保元</v>
          </cell>
          <cell r="C807" t="str">
            <v>核科学与技术学院</v>
          </cell>
          <cell r="D807">
            <v>2420</v>
          </cell>
          <cell r="E807">
            <v>1171</v>
          </cell>
          <cell r="F807">
            <v>2417</v>
          </cell>
          <cell r="G807">
            <v>474.88</v>
          </cell>
          <cell r="H807">
            <v>127</v>
          </cell>
          <cell r="I807">
            <v>14.31</v>
          </cell>
          <cell r="J807">
            <v>237.44</v>
          </cell>
          <cell r="K807">
            <v>1484</v>
          </cell>
        </row>
        <row r="808">
          <cell r="B808" t="str">
            <v>陈宗元</v>
          </cell>
          <cell r="C808" t="str">
            <v>核科学与技术学院</v>
          </cell>
          <cell r="D808">
            <v>1600</v>
          </cell>
          <cell r="E808">
            <v>825</v>
          </cell>
          <cell r="F808">
            <v>2071</v>
          </cell>
          <cell r="G808">
            <v>355.04</v>
          </cell>
          <cell r="H808">
            <v>105</v>
          </cell>
          <cell r="I808">
            <v>12.18</v>
          </cell>
          <cell r="J808">
            <v>177.52</v>
          </cell>
          <cell r="K808">
            <v>1166</v>
          </cell>
        </row>
        <row r="809">
          <cell r="B809" t="str">
            <v>杜洪川</v>
          </cell>
          <cell r="C809" t="str">
            <v>核科学与技术学院</v>
          </cell>
          <cell r="D809">
            <v>2210</v>
          </cell>
          <cell r="E809">
            <v>955</v>
          </cell>
          <cell r="F809">
            <v>2352</v>
          </cell>
          <cell r="G809">
            <v>436.16</v>
          </cell>
          <cell r="H809">
            <v>120</v>
          </cell>
          <cell r="I809">
            <v>13.5</v>
          </cell>
          <cell r="J809">
            <v>218.08</v>
          </cell>
          <cell r="K809">
            <v>1405</v>
          </cell>
        </row>
        <row r="810">
          <cell r="B810" t="str">
            <v>蔺丹</v>
          </cell>
          <cell r="C810" t="str">
            <v>核科学与技术学院</v>
          </cell>
          <cell r="D810">
            <v>1630</v>
          </cell>
          <cell r="E810">
            <v>767</v>
          </cell>
          <cell r="F810">
            <v>2059</v>
          </cell>
          <cell r="G810">
            <v>350.4</v>
          </cell>
          <cell r="H810">
            <v>104</v>
          </cell>
          <cell r="I810">
            <v>12.52</v>
          </cell>
          <cell r="J810">
            <v>175.2</v>
          </cell>
          <cell r="K810">
            <v>1012</v>
          </cell>
        </row>
        <row r="811">
          <cell r="B811" t="str">
            <v>邹贤容</v>
          </cell>
          <cell r="C811" t="str">
            <v>核科学与技术学院</v>
          </cell>
          <cell r="D811">
            <v>1600</v>
          </cell>
          <cell r="E811">
            <v>955</v>
          </cell>
          <cell r="F811">
            <v>2071</v>
          </cell>
          <cell r="G811">
            <v>364.88</v>
          </cell>
          <cell r="H811">
            <v>108</v>
          </cell>
          <cell r="I811">
            <v>13.5</v>
          </cell>
          <cell r="J811">
            <v>182.44</v>
          </cell>
          <cell r="K811">
            <v>1032</v>
          </cell>
        </row>
        <row r="812">
          <cell r="B812" t="str">
            <v>潘多强</v>
          </cell>
          <cell r="C812" t="str">
            <v>核科学与技术学院</v>
          </cell>
          <cell r="D812">
            <v>1600</v>
          </cell>
          <cell r="E812">
            <v>825</v>
          </cell>
          <cell r="F812">
            <v>2071</v>
          </cell>
          <cell r="G812">
            <v>355.04</v>
          </cell>
          <cell r="H812">
            <v>105</v>
          </cell>
          <cell r="I812">
            <v>12.18</v>
          </cell>
          <cell r="J812">
            <v>177.52</v>
          </cell>
          <cell r="K812">
            <v>1166</v>
          </cell>
        </row>
        <row r="813">
          <cell r="B813" t="str">
            <v>刘作业</v>
          </cell>
          <cell r="C813" t="str">
            <v>核科学与技术学院</v>
          </cell>
          <cell r="D813">
            <v>2900</v>
          </cell>
          <cell r="E813">
            <v>1411</v>
          </cell>
          <cell r="F813">
            <v>2738</v>
          </cell>
          <cell r="G813">
            <v>355.04</v>
          </cell>
          <cell r="H813">
            <v>105</v>
          </cell>
          <cell r="I813">
            <v>12.18</v>
          </cell>
          <cell r="J813">
            <v>177.52</v>
          </cell>
          <cell r="K813">
            <v>1745</v>
          </cell>
        </row>
        <row r="814">
          <cell r="B814" t="str">
            <v>关兴彩</v>
          </cell>
          <cell r="C814" t="str">
            <v>核科学与技术学院</v>
          </cell>
          <cell r="D814">
            <v>1600</v>
          </cell>
          <cell r="E814">
            <v>767</v>
          </cell>
          <cell r="F814">
            <v>2071</v>
          </cell>
          <cell r="G814">
            <v>350.4</v>
          </cell>
          <cell r="H814">
            <v>104</v>
          </cell>
          <cell r="I814">
            <v>12.18</v>
          </cell>
          <cell r="J814">
            <v>175.2</v>
          </cell>
          <cell r="K814">
            <v>1159</v>
          </cell>
        </row>
        <row r="815">
          <cell r="B815" t="str">
            <v>赵江涛</v>
          </cell>
          <cell r="C815" t="str">
            <v>核科学与技术学院</v>
          </cell>
          <cell r="D815">
            <v>1710</v>
          </cell>
          <cell r="E815">
            <v>890</v>
          </cell>
          <cell r="F815">
            <v>2136</v>
          </cell>
          <cell r="G815">
            <v>373.68</v>
          </cell>
          <cell r="H815">
            <v>108</v>
          </cell>
          <cell r="I815">
            <v>15.17</v>
          </cell>
          <cell r="J815">
            <v>186.84</v>
          </cell>
          <cell r="K815">
            <v>1205</v>
          </cell>
        </row>
        <row r="816">
          <cell r="B816" t="str">
            <v>王龙</v>
          </cell>
          <cell r="C816" t="str">
            <v>核科学与技术学院</v>
          </cell>
          <cell r="D816">
            <v>1600</v>
          </cell>
          <cell r="E816">
            <v>709</v>
          </cell>
          <cell r="F816">
            <v>2071</v>
          </cell>
          <cell r="G816">
            <v>326.16000000000003</v>
          </cell>
          <cell r="H816">
            <v>101</v>
          </cell>
          <cell r="I816">
            <v>14.14</v>
          </cell>
          <cell r="J816">
            <v>163.08000000000001</v>
          </cell>
          <cell r="K816">
            <v>1003</v>
          </cell>
        </row>
        <row r="817">
          <cell r="B817" t="str">
            <v>孙少华</v>
          </cell>
          <cell r="C817" t="str">
            <v>核科学与技术学院</v>
          </cell>
          <cell r="D817">
            <v>1950</v>
          </cell>
          <cell r="E817">
            <v>890</v>
          </cell>
          <cell r="F817">
            <v>2200</v>
          </cell>
          <cell r="G817">
            <v>398</v>
          </cell>
          <cell r="H817">
            <v>112</v>
          </cell>
          <cell r="I817">
            <v>15.17</v>
          </cell>
          <cell r="J817">
            <v>199</v>
          </cell>
          <cell r="K817">
            <v>1122</v>
          </cell>
        </row>
        <row r="818">
          <cell r="B818" t="str">
            <v>卢小龙</v>
          </cell>
          <cell r="C818" t="str">
            <v>核科学与技术学院</v>
          </cell>
          <cell r="D818">
            <v>1600</v>
          </cell>
          <cell r="E818">
            <v>709</v>
          </cell>
          <cell r="F818">
            <v>2071</v>
          </cell>
          <cell r="G818">
            <v>346.24</v>
          </cell>
          <cell r="H818">
            <v>103</v>
          </cell>
          <cell r="I818">
            <v>14.14</v>
          </cell>
          <cell r="J818">
            <v>173.12</v>
          </cell>
          <cell r="K818">
            <v>1003</v>
          </cell>
        </row>
        <row r="819">
          <cell r="B819" t="str">
            <v>于福升</v>
          </cell>
          <cell r="C819" t="str">
            <v>核科学与技术学院</v>
          </cell>
          <cell r="D819">
            <v>2420</v>
          </cell>
          <cell r="E819">
            <v>1027</v>
          </cell>
          <cell r="F819">
            <v>2417</v>
          </cell>
          <cell r="G819">
            <v>441.36</v>
          </cell>
          <cell r="H819">
            <v>121</v>
          </cell>
          <cell r="I819">
            <v>17.28</v>
          </cell>
          <cell r="J819">
            <v>220.68</v>
          </cell>
          <cell r="K819">
            <v>1467</v>
          </cell>
        </row>
        <row r="820">
          <cell r="B820" t="str">
            <v>李博文</v>
          </cell>
          <cell r="C820" t="str">
            <v>核科学与技术学院</v>
          </cell>
          <cell r="D820">
            <v>2210</v>
          </cell>
          <cell r="E820">
            <v>955</v>
          </cell>
          <cell r="F820">
            <v>2352</v>
          </cell>
          <cell r="G820">
            <v>436.16</v>
          </cell>
          <cell r="H820">
            <v>120</v>
          </cell>
          <cell r="I820">
            <v>17.28</v>
          </cell>
          <cell r="J820">
            <v>218.08</v>
          </cell>
          <cell r="K820">
            <v>1405</v>
          </cell>
        </row>
        <row r="821">
          <cell r="B821" t="str">
            <v>温娟</v>
          </cell>
          <cell r="C821" t="str">
            <v>核科学与技术学院</v>
          </cell>
          <cell r="D821">
            <v>1600</v>
          </cell>
          <cell r="E821">
            <v>767</v>
          </cell>
          <cell r="F821">
            <v>2071</v>
          </cell>
          <cell r="G821">
            <v>350.4</v>
          </cell>
          <cell r="H821">
            <v>104</v>
          </cell>
          <cell r="I821">
            <v>13.81</v>
          </cell>
          <cell r="J821">
            <v>175.2</v>
          </cell>
          <cell r="K821">
            <v>1159</v>
          </cell>
        </row>
        <row r="822">
          <cell r="B822" t="str">
            <v>张世旭</v>
          </cell>
          <cell r="C822" t="str">
            <v>核科学与技术学院</v>
          </cell>
          <cell r="D822">
            <v>1710</v>
          </cell>
          <cell r="E822">
            <v>825</v>
          </cell>
          <cell r="F822">
            <v>2136</v>
          </cell>
          <cell r="G822">
            <v>369.04</v>
          </cell>
          <cell r="H822">
            <v>107</v>
          </cell>
          <cell r="I822">
            <v>15.39</v>
          </cell>
          <cell r="J822">
            <v>184.52</v>
          </cell>
          <cell r="K822">
            <v>1197</v>
          </cell>
        </row>
        <row r="823">
          <cell r="B823" t="str">
            <v>王俊润</v>
          </cell>
          <cell r="C823" t="str">
            <v>核科学与技术学院</v>
          </cell>
          <cell r="D823">
            <v>1490</v>
          </cell>
          <cell r="E823">
            <v>605</v>
          </cell>
          <cell r="F823">
            <v>1930</v>
          </cell>
          <cell r="G823">
            <v>318.32</v>
          </cell>
          <cell r="H823">
            <v>99</v>
          </cell>
          <cell r="I823">
            <v>20.149999999999999</v>
          </cell>
          <cell r="J823">
            <v>159.16</v>
          </cell>
          <cell r="K823">
            <v>874</v>
          </cell>
        </row>
        <row r="824">
          <cell r="B824" t="str">
            <v>丁晶洁</v>
          </cell>
          <cell r="C824" t="str">
            <v>核科学与技术学院</v>
          </cell>
          <cell r="D824">
            <v>1600</v>
          </cell>
          <cell r="E824">
            <v>709</v>
          </cell>
          <cell r="F824">
            <v>2071</v>
          </cell>
          <cell r="G824">
            <v>346.24</v>
          </cell>
          <cell r="H824">
            <v>74</v>
          </cell>
          <cell r="I824">
            <v>22.69</v>
          </cell>
          <cell r="J824">
            <v>173.12</v>
          </cell>
          <cell r="K824">
            <v>1146</v>
          </cell>
        </row>
        <row r="825">
          <cell r="B825" t="str">
            <v>韦峥</v>
          </cell>
          <cell r="C825" t="str">
            <v>核科学与技术学院</v>
          </cell>
          <cell r="D825">
            <v>1600</v>
          </cell>
          <cell r="E825">
            <v>709</v>
          </cell>
          <cell r="F825">
            <v>2071</v>
          </cell>
          <cell r="G825">
            <v>346.24</v>
          </cell>
          <cell r="H825">
            <v>74</v>
          </cell>
          <cell r="I825">
            <v>22.96</v>
          </cell>
          <cell r="J825">
            <v>173.12</v>
          </cell>
          <cell r="K825">
            <v>1146</v>
          </cell>
        </row>
        <row r="826">
          <cell r="B826" t="str">
            <v>王寅</v>
          </cell>
          <cell r="C826" t="str">
            <v>核科学与技术学院</v>
          </cell>
          <cell r="D826">
            <v>1600</v>
          </cell>
          <cell r="E826">
            <v>709</v>
          </cell>
          <cell r="F826">
            <v>2071</v>
          </cell>
          <cell r="G826">
            <v>346.24</v>
          </cell>
          <cell r="H826">
            <v>74</v>
          </cell>
          <cell r="I826">
            <v>22.96</v>
          </cell>
          <cell r="J826">
            <v>173.12</v>
          </cell>
          <cell r="K826">
            <v>1146</v>
          </cell>
        </row>
        <row r="827">
          <cell r="B827" t="str">
            <v>靳强</v>
          </cell>
          <cell r="C827" t="str">
            <v>核科学与技术学院</v>
          </cell>
          <cell r="D827">
            <v>1600</v>
          </cell>
          <cell r="E827">
            <v>657</v>
          </cell>
          <cell r="F827">
            <v>2071</v>
          </cell>
          <cell r="G827">
            <v>346.24</v>
          </cell>
          <cell r="H827">
            <v>74</v>
          </cell>
          <cell r="I827">
            <v>23.6</v>
          </cell>
          <cell r="J827">
            <v>173.12</v>
          </cell>
          <cell r="K827">
            <v>1146</v>
          </cell>
        </row>
        <row r="828">
          <cell r="B828" t="str">
            <v>杨冬燕</v>
          </cell>
          <cell r="C828" t="str">
            <v>核科学与技术学院</v>
          </cell>
          <cell r="D828">
            <v>1600</v>
          </cell>
          <cell r="E828">
            <v>657</v>
          </cell>
          <cell r="F828">
            <v>2071</v>
          </cell>
          <cell r="G828">
            <v>346.24</v>
          </cell>
          <cell r="H828">
            <v>74</v>
          </cell>
          <cell r="I828">
            <v>23.6</v>
          </cell>
          <cell r="J828">
            <v>173.12</v>
          </cell>
          <cell r="K828">
            <v>1146</v>
          </cell>
        </row>
        <row r="829">
          <cell r="B829" t="str">
            <v>肖连平</v>
          </cell>
          <cell r="C829" t="str">
            <v>核科学与技术学院</v>
          </cell>
          <cell r="D829">
            <v>1490</v>
          </cell>
          <cell r="E829">
            <v>369</v>
          </cell>
          <cell r="F829">
            <v>1930</v>
          </cell>
          <cell r="G829">
            <v>303.12</v>
          </cell>
          <cell r="H829">
            <v>66</v>
          </cell>
          <cell r="I829">
            <v>20.63</v>
          </cell>
          <cell r="J829">
            <v>151.56</v>
          </cell>
          <cell r="K829">
            <v>845</v>
          </cell>
        </row>
        <row r="830">
          <cell r="B830" t="str">
            <v>陈勤</v>
          </cell>
          <cell r="C830" t="str">
            <v>核科学与技术学院</v>
          </cell>
          <cell r="D830">
            <v>1710</v>
          </cell>
          <cell r="E830">
            <v>2575</v>
          </cell>
          <cell r="F830">
            <v>2136</v>
          </cell>
          <cell r="G830">
            <v>505.2</v>
          </cell>
          <cell r="H830">
            <v>141</v>
          </cell>
          <cell r="I830">
            <v>5.25</v>
          </cell>
          <cell r="J830">
            <v>252.6</v>
          </cell>
          <cell r="K830">
            <v>1267</v>
          </cell>
        </row>
        <row r="831">
          <cell r="B831" t="str">
            <v>李兰亭</v>
          </cell>
          <cell r="C831" t="str">
            <v>核科学与技术学院</v>
          </cell>
          <cell r="D831">
            <v>1720</v>
          </cell>
          <cell r="E831">
            <v>1449</v>
          </cell>
          <cell r="F831">
            <v>2082</v>
          </cell>
          <cell r="G831">
            <v>414.88</v>
          </cell>
          <cell r="H831">
            <v>119</v>
          </cell>
          <cell r="I831">
            <v>4.62</v>
          </cell>
          <cell r="J831">
            <v>207.44</v>
          </cell>
          <cell r="K831">
            <v>1027</v>
          </cell>
        </row>
        <row r="832">
          <cell r="B832" t="str">
            <v>胡尚斌</v>
          </cell>
          <cell r="C832" t="str">
            <v>核科学与技术学院</v>
          </cell>
          <cell r="D832">
            <v>2670</v>
          </cell>
          <cell r="E832">
            <v>2787</v>
          </cell>
          <cell r="F832">
            <v>2462</v>
          </cell>
          <cell r="G832">
            <v>625.04</v>
          </cell>
          <cell r="H832">
            <v>163</v>
          </cell>
          <cell r="I832">
            <v>5.66</v>
          </cell>
          <cell r="J832">
            <v>312.52</v>
          </cell>
          <cell r="K832">
            <v>1744</v>
          </cell>
        </row>
        <row r="833">
          <cell r="B833" t="str">
            <v>陈子纯</v>
          </cell>
          <cell r="C833" t="str">
            <v>核科学与技术学院</v>
          </cell>
          <cell r="D833">
            <v>1720</v>
          </cell>
          <cell r="E833">
            <v>1514</v>
          </cell>
          <cell r="F833">
            <v>2082</v>
          </cell>
          <cell r="G833">
            <v>420.08</v>
          </cell>
          <cell r="H833">
            <v>121</v>
          </cell>
          <cell r="I833">
            <v>4.68</v>
          </cell>
          <cell r="J833">
            <v>210.04</v>
          </cell>
          <cell r="K833">
            <v>1035</v>
          </cell>
        </row>
        <row r="834">
          <cell r="B834" t="str">
            <v>吴王锁</v>
          </cell>
          <cell r="C834" t="str">
            <v>核科学与技术学院</v>
          </cell>
          <cell r="D834">
            <v>3480</v>
          </cell>
          <cell r="E834">
            <v>3483</v>
          </cell>
          <cell r="F834">
            <v>2916</v>
          </cell>
          <cell r="G834">
            <v>781.04</v>
          </cell>
          <cell r="H834">
            <v>193</v>
          </cell>
          <cell r="I834">
            <v>6.42</v>
          </cell>
          <cell r="J834">
            <v>390.52</v>
          </cell>
          <cell r="K834">
            <v>2010</v>
          </cell>
        </row>
        <row r="835">
          <cell r="B835" t="str">
            <v>胡碧涛</v>
          </cell>
          <cell r="C835" t="str">
            <v>核科学与技术学院</v>
          </cell>
          <cell r="D835">
            <v>3850</v>
          </cell>
          <cell r="E835">
            <v>2903</v>
          </cell>
          <cell r="F835">
            <v>3068</v>
          </cell>
          <cell r="G835">
            <v>776.4</v>
          </cell>
          <cell r="H835">
            <v>188</v>
          </cell>
          <cell r="I835">
            <v>7.67</v>
          </cell>
          <cell r="J835">
            <v>388.2</v>
          </cell>
          <cell r="K835">
            <v>2010</v>
          </cell>
        </row>
        <row r="836">
          <cell r="B836" t="str">
            <v>李公平</v>
          </cell>
          <cell r="C836" t="str">
            <v>核科学与技术学院</v>
          </cell>
          <cell r="D836">
            <v>3480</v>
          </cell>
          <cell r="E836">
            <v>2681</v>
          </cell>
          <cell r="F836">
            <v>2916</v>
          </cell>
          <cell r="G836">
            <v>657.04</v>
          </cell>
          <cell r="H836">
            <v>167</v>
          </cell>
          <cell r="I836">
            <v>5.94</v>
          </cell>
          <cell r="J836">
            <v>328.52</v>
          </cell>
          <cell r="K836">
            <v>2010</v>
          </cell>
        </row>
        <row r="837">
          <cell r="B837" t="str">
            <v>姚泽恩</v>
          </cell>
          <cell r="C837" t="str">
            <v>核科学与技术学院</v>
          </cell>
          <cell r="D837">
            <v>3480</v>
          </cell>
          <cell r="E837">
            <v>2469</v>
          </cell>
          <cell r="F837">
            <v>2916</v>
          </cell>
          <cell r="G837">
            <v>700.72</v>
          </cell>
          <cell r="H837">
            <v>173</v>
          </cell>
          <cell r="I837">
            <v>5.41</v>
          </cell>
          <cell r="J837">
            <v>350.36</v>
          </cell>
          <cell r="K837">
            <v>2010</v>
          </cell>
        </row>
        <row r="838">
          <cell r="B838" t="str">
            <v>李东仓</v>
          </cell>
          <cell r="C838" t="str">
            <v>核科学与技术学院</v>
          </cell>
          <cell r="D838">
            <v>2670</v>
          </cell>
          <cell r="E838">
            <v>2257</v>
          </cell>
          <cell r="F838">
            <v>2462</v>
          </cell>
          <cell r="G838">
            <v>582.64</v>
          </cell>
          <cell r="H838">
            <v>152</v>
          </cell>
          <cell r="I838">
            <v>5.4</v>
          </cell>
          <cell r="J838">
            <v>291.32</v>
          </cell>
          <cell r="K838">
            <v>1679</v>
          </cell>
        </row>
        <row r="839">
          <cell r="B839" t="str">
            <v>陈熙萌</v>
          </cell>
          <cell r="C839" t="str">
            <v>核科学与技术学院</v>
          </cell>
          <cell r="D839">
            <v>3480</v>
          </cell>
          <cell r="E839">
            <v>2575</v>
          </cell>
          <cell r="F839">
            <v>2916</v>
          </cell>
          <cell r="G839">
            <v>709.2</v>
          </cell>
          <cell r="H839">
            <v>175</v>
          </cell>
          <cell r="I839">
            <v>6.42</v>
          </cell>
          <cell r="J839">
            <v>354.6</v>
          </cell>
          <cell r="K839">
            <v>2010</v>
          </cell>
        </row>
        <row r="840">
          <cell r="B840" t="str">
            <v>牛智伟</v>
          </cell>
          <cell r="C840" t="str">
            <v>核科学与技术学院</v>
          </cell>
          <cell r="D840">
            <v>2210</v>
          </cell>
          <cell r="E840">
            <v>1499</v>
          </cell>
          <cell r="F840">
            <v>2352</v>
          </cell>
          <cell r="G840">
            <v>477.84</v>
          </cell>
          <cell r="H840">
            <v>130</v>
          </cell>
          <cell r="I840">
            <v>4.5599999999999996</v>
          </cell>
          <cell r="J840">
            <v>238.92</v>
          </cell>
          <cell r="K840">
            <v>1420</v>
          </cell>
        </row>
        <row r="841">
          <cell r="B841" t="str">
            <v>程应娥</v>
          </cell>
          <cell r="C841" t="str">
            <v>核科学与技术学院</v>
          </cell>
          <cell r="D841">
            <v>1820</v>
          </cell>
          <cell r="E841">
            <v>1331</v>
          </cell>
          <cell r="F841">
            <v>2229</v>
          </cell>
          <cell r="G841">
            <v>424</v>
          </cell>
          <cell r="H841">
            <v>118</v>
          </cell>
          <cell r="I841">
            <v>4.6100000000000003</v>
          </cell>
          <cell r="J841">
            <v>212</v>
          </cell>
          <cell r="K841">
            <v>1222</v>
          </cell>
        </row>
        <row r="842">
          <cell r="B842" t="str">
            <v>董世平</v>
          </cell>
          <cell r="C842" t="str">
            <v>核科学与技术学院</v>
          </cell>
          <cell r="D842">
            <v>2210</v>
          </cell>
          <cell r="E842">
            <v>1675</v>
          </cell>
          <cell r="F842">
            <v>2352</v>
          </cell>
          <cell r="G842">
            <v>491.92</v>
          </cell>
          <cell r="H842">
            <v>134</v>
          </cell>
          <cell r="I842">
            <v>4.7699999999999996</v>
          </cell>
          <cell r="J842">
            <v>245.96</v>
          </cell>
          <cell r="K842">
            <v>1441</v>
          </cell>
        </row>
        <row r="843">
          <cell r="B843" t="str">
            <v>张宇</v>
          </cell>
          <cell r="C843" t="str">
            <v>核科学与技术学院</v>
          </cell>
          <cell r="D843">
            <v>1950</v>
          </cell>
          <cell r="E843">
            <v>1675</v>
          </cell>
          <cell r="F843">
            <v>2200</v>
          </cell>
          <cell r="G843">
            <v>458.96</v>
          </cell>
          <cell r="H843">
            <v>127</v>
          </cell>
          <cell r="I843">
            <v>4.7699999999999996</v>
          </cell>
          <cell r="J843">
            <v>229.48</v>
          </cell>
          <cell r="K843">
            <v>1346</v>
          </cell>
        </row>
        <row r="844">
          <cell r="B844" t="str">
            <v>杨磊</v>
          </cell>
          <cell r="C844" t="str">
            <v>核科学与技术学院</v>
          </cell>
          <cell r="D844">
            <v>2210</v>
          </cell>
          <cell r="E844">
            <v>1675</v>
          </cell>
          <cell r="F844">
            <v>2352</v>
          </cell>
          <cell r="G844">
            <v>491.92</v>
          </cell>
          <cell r="H844">
            <v>134</v>
          </cell>
          <cell r="I844">
            <v>4.7699999999999996</v>
          </cell>
          <cell r="J844">
            <v>245.96</v>
          </cell>
          <cell r="K844">
            <v>1441</v>
          </cell>
        </row>
        <row r="845">
          <cell r="B845" t="str">
            <v>祁中</v>
          </cell>
          <cell r="C845" t="str">
            <v>核科学与技术学院</v>
          </cell>
          <cell r="D845">
            <v>1950</v>
          </cell>
          <cell r="E845">
            <v>2054</v>
          </cell>
          <cell r="F845">
            <v>2200</v>
          </cell>
          <cell r="G845">
            <v>488.56</v>
          </cell>
          <cell r="H845">
            <v>134</v>
          </cell>
          <cell r="I845">
            <v>5.25</v>
          </cell>
          <cell r="J845">
            <v>244.28</v>
          </cell>
          <cell r="K845">
            <v>1391</v>
          </cell>
        </row>
        <row r="846">
          <cell r="B846" t="str">
            <v>苏小东</v>
          </cell>
          <cell r="C846" t="str">
            <v>核科学与技术学院</v>
          </cell>
          <cell r="D846">
            <v>1950</v>
          </cell>
          <cell r="E846">
            <v>1499</v>
          </cell>
          <cell r="F846">
            <v>2200</v>
          </cell>
          <cell r="G846">
            <v>444.88</v>
          </cell>
          <cell r="H846">
            <v>123</v>
          </cell>
          <cell r="I846">
            <v>4.57</v>
          </cell>
          <cell r="J846">
            <v>222.44</v>
          </cell>
          <cell r="K846">
            <v>1194</v>
          </cell>
        </row>
        <row r="847">
          <cell r="B847" t="str">
            <v>李玉红</v>
          </cell>
          <cell r="C847" t="str">
            <v>核科学与技术学院</v>
          </cell>
          <cell r="D847">
            <v>2900</v>
          </cell>
          <cell r="E847">
            <v>1860</v>
          </cell>
          <cell r="F847">
            <v>2738</v>
          </cell>
          <cell r="G847">
            <v>592.08000000000004</v>
          </cell>
          <cell r="H847">
            <v>150</v>
          </cell>
          <cell r="I847">
            <v>5.0999999999999996</v>
          </cell>
          <cell r="J847">
            <v>296.04000000000002</v>
          </cell>
          <cell r="K847">
            <v>1799</v>
          </cell>
        </row>
        <row r="848">
          <cell r="B848" t="str">
            <v>郭治军</v>
          </cell>
          <cell r="C848" t="str">
            <v>核科学与技术学院</v>
          </cell>
          <cell r="D848">
            <v>2900</v>
          </cell>
          <cell r="E848">
            <v>1860</v>
          </cell>
          <cell r="F848">
            <v>2738</v>
          </cell>
          <cell r="G848">
            <v>592.08000000000004</v>
          </cell>
          <cell r="H848">
            <v>150</v>
          </cell>
          <cell r="I848">
            <v>4.74</v>
          </cell>
          <cell r="J848">
            <v>296.04000000000002</v>
          </cell>
          <cell r="K848">
            <v>1799</v>
          </cell>
        </row>
        <row r="849">
          <cell r="B849" t="str">
            <v>王强</v>
          </cell>
          <cell r="C849" t="str">
            <v>核科学与技术学院</v>
          </cell>
          <cell r="D849">
            <v>1950</v>
          </cell>
          <cell r="E849">
            <v>1587</v>
          </cell>
          <cell r="F849">
            <v>2200</v>
          </cell>
          <cell r="G849">
            <v>451.92</v>
          </cell>
          <cell r="H849">
            <v>125</v>
          </cell>
          <cell r="I849">
            <v>4.74</v>
          </cell>
          <cell r="J849">
            <v>225.96</v>
          </cell>
          <cell r="K849">
            <v>1335</v>
          </cell>
        </row>
        <row r="850">
          <cell r="B850" t="str">
            <v>齐伟</v>
          </cell>
          <cell r="C850" t="str">
            <v>后勤管理处</v>
          </cell>
          <cell r="D850">
            <v>1820</v>
          </cell>
          <cell r="E850">
            <v>955</v>
          </cell>
          <cell r="F850">
            <v>2229</v>
          </cell>
          <cell r="G850">
            <v>395.12</v>
          </cell>
          <cell r="H850">
            <v>111</v>
          </cell>
          <cell r="I850">
            <v>5.09</v>
          </cell>
          <cell r="J850">
            <v>197.56</v>
          </cell>
          <cell r="K850">
            <v>1177</v>
          </cell>
        </row>
        <row r="851">
          <cell r="B851" t="str">
            <v>卯晖</v>
          </cell>
          <cell r="C851" t="str">
            <v>后勤管理处</v>
          </cell>
          <cell r="D851">
            <v>1710</v>
          </cell>
          <cell r="E851">
            <v>1763</v>
          </cell>
          <cell r="F851">
            <v>2136</v>
          </cell>
          <cell r="G851">
            <v>441.68</v>
          </cell>
          <cell r="H851">
            <v>125</v>
          </cell>
          <cell r="I851">
            <v>7.92</v>
          </cell>
          <cell r="J851">
            <v>220.84</v>
          </cell>
          <cell r="K851">
            <v>1170</v>
          </cell>
        </row>
        <row r="852">
          <cell r="B852" t="str">
            <v>王健</v>
          </cell>
          <cell r="C852" t="str">
            <v>后勤管理处</v>
          </cell>
          <cell r="D852">
            <v>1820</v>
          </cell>
          <cell r="E852">
            <v>1331</v>
          </cell>
          <cell r="F852">
            <v>2229</v>
          </cell>
          <cell r="G852">
            <v>406.56</v>
          </cell>
          <cell r="H852">
            <v>118</v>
          </cell>
          <cell r="I852">
            <v>7.54</v>
          </cell>
          <cell r="J852">
            <v>203.28</v>
          </cell>
          <cell r="K852">
            <v>1162</v>
          </cell>
        </row>
        <row r="853">
          <cell r="B853" t="str">
            <v>马季</v>
          </cell>
          <cell r="C853" t="str">
            <v>后勤管理处</v>
          </cell>
          <cell r="D853">
            <v>1820</v>
          </cell>
          <cell r="E853">
            <v>709</v>
          </cell>
          <cell r="F853">
            <v>2229</v>
          </cell>
          <cell r="G853">
            <v>376.48</v>
          </cell>
          <cell r="H853">
            <v>106</v>
          </cell>
          <cell r="I853">
            <v>10.48</v>
          </cell>
          <cell r="J853">
            <v>188.24</v>
          </cell>
          <cell r="K853">
            <v>1147</v>
          </cell>
        </row>
        <row r="854">
          <cell r="B854" t="str">
            <v>韩斌</v>
          </cell>
          <cell r="C854" t="str">
            <v>后勤管理处</v>
          </cell>
          <cell r="D854">
            <v>1490</v>
          </cell>
          <cell r="E854">
            <v>436</v>
          </cell>
          <cell r="F854">
            <v>1930</v>
          </cell>
          <cell r="G854">
            <v>305.60000000000002</v>
          </cell>
          <cell r="H854">
            <v>96</v>
          </cell>
          <cell r="I854">
            <v>16.89</v>
          </cell>
          <cell r="J854">
            <v>152.80000000000001</v>
          </cell>
          <cell r="K854">
            <v>853</v>
          </cell>
        </row>
        <row r="855">
          <cell r="B855" t="str">
            <v>李芮华</v>
          </cell>
          <cell r="C855" t="str">
            <v>后勤管理处</v>
          </cell>
          <cell r="D855">
            <v>1490</v>
          </cell>
          <cell r="E855">
            <v>400</v>
          </cell>
          <cell r="F855">
            <v>1930</v>
          </cell>
          <cell r="G855">
            <v>303.12</v>
          </cell>
          <cell r="H855">
            <v>66</v>
          </cell>
          <cell r="I855">
            <v>19.760000000000002</v>
          </cell>
          <cell r="J855">
            <v>151.56</v>
          </cell>
          <cell r="K855">
            <v>845</v>
          </cell>
        </row>
        <row r="856">
          <cell r="B856" t="str">
            <v>韩勇志</v>
          </cell>
          <cell r="C856" t="str">
            <v>后勤管理处</v>
          </cell>
          <cell r="D856">
            <v>1510</v>
          </cell>
          <cell r="E856">
            <v>1860</v>
          </cell>
          <cell r="F856">
            <v>1938</v>
          </cell>
          <cell r="G856">
            <v>424.64</v>
          </cell>
          <cell r="H856">
            <v>125</v>
          </cell>
          <cell r="I856">
            <v>5.43</v>
          </cell>
          <cell r="J856">
            <v>212.32</v>
          </cell>
          <cell r="K856">
            <v>1028</v>
          </cell>
        </row>
        <row r="857">
          <cell r="B857" t="str">
            <v>武成</v>
          </cell>
          <cell r="C857" t="str">
            <v>后勤管理处</v>
          </cell>
          <cell r="D857">
            <v>1820</v>
          </cell>
          <cell r="E857">
            <v>1763</v>
          </cell>
          <cell r="F857">
            <v>2229</v>
          </cell>
          <cell r="G857">
            <v>464.96</v>
          </cell>
          <cell r="H857">
            <v>130</v>
          </cell>
          <cell r="I857">
            <v>5.25</v>
          </cell>
          <cell r="J857">
            <v>232.48</v>
          </cell>
          <cell r="K857">
            <v>1274</v>
          </cell>
        </row>
        <row r="858">
          <cell r="B858" t="str">
            <v>李根文</v>
          </cell>
          <cell r="C858" t="str">
            <v>后勤管理处</v>
          </cell>
          <cell r="D858">
            <v>1720</v>
          </cell>
          <cell r="E858">
            <v>1254</v>
          </cell>
          <cell r="F858">
            <v>2082</v>
          </cell>
          <cell r="G858">
            <v>399.28</v>
          </cell>
          <cell r="H858">
            <v>116</v>
          </cell>
          <cell r="I858">
            <v>4.4800000000000004</v>
          </cell>
          <cell r="J858">
            <v>199.64</v>
          </cell>
          <cell r="K858">
            <v>1003</v>
          </cell>
        </row>
        <row r="859">
          <cell r="B859" t="str">
            <v>袁艳丽</v>
          </cell>
          <cell r="C859" t="str">
            <v>后勤管理处</v>
          </cell>
          <cell r="D859">
            <v>1950</v>
          </cell>
          <cell r="E859">
            <v>2257</v>
          </cell>
          <cell r="F859">
            <v>2200</v>
          </cell>
          <cell r="G859">
            <v>504.08</v>
          </cell>
          <cell r="H859">
            <v>138</v>
          </cell>
          <cell r="I859">
            <v>13.14</v>
          </cell>
          <cell r="J859">
            <v>252.04</v>
          </cell>
          <cell r="K859">
            <v>1285</v>
          </cell>
        </row>
        <row r="860">
          <cell r="B860" t="str">
            <v>邓明勇</v>
          </cell>
          <cell r="C860" t="str">
            <v>后勤管理处</v>
          </cell>
          <cell r="D860">
            <v>1710</v>
          </cell>
          <cell r="E860">
            <v>1675</v>
          </cell>
          <cell r="F860">
            <v>2136</v>
          </cell>
          <cell r="G860">
            <v>441.68</v>
          </cell>
          <cell r="H860">
            <v>125</v>
          </cell>
          <cell r="I860">
            <v>5.24</v>
          </cell>
          <cell r="J860">
            <v>220.84</v>
          </cell>
          <cell r="K860">
            <v>1159</v>
          </cell>
        </row>
        <row r="861">
          <cell r="B861" t="str">
            <v>孙立国</v>
          </cell>
          <cell r="C861" t="str">
            <v>后勤管理处</v>
          </cell>
          <cell r="D861">
            <v>2390</v>
          </cell>
          <cell r="E861">
            <v>1957</v>
          </cell>
          <cell r="F861">
            <v>2523</v>
          </cell>
          <cell r="G861">
            <v>541.84</v>
          </cell>
          <cell r="H861">
            <v>136</v>
          </cell>
          <cell r="I861">
            <v>4.7699999999999996</v>
          </cell>
          <cell r="J861">
            <v>270.92</v>
          </cell>
          <cell r="K861">
            <v>1627</v>
          </cell>
        </row>
        <row r="862">
          <cell r="B862" t="str">
            <v>王金山</v>
          </cell>
          <cell r="C862" t="str">
            <v>后勤管理处</v>
          </cell>
          <cell r="D862">
            <v>2070</v>
          </cell>
          <cell r="E862">
            <v>1099</v>
          </cell>
          <cell r="F862">
            <v>2366</v>
          </cell>
          <cell r="G862">
            <v>437.04</v>
          </cell>
          <cell r="H862">
            <v>120</v>
          </cell>
          <cell r="I862">
            <v>5.09</v>
          </cell>
          <cell r="J862">
            <v>218.52</v>
          </cell>
          <cell r="K862">
            <v>1357</v>
          </cell>
        </row>
        <row r="863">
          <cell r="B863" t="str">
            <v>王得忠</v>
          </cell>
          <cell r="C863" t="str">
            <v>后勤管理处</v>
          </cell>
          <cell r="D863">
            <v>2390</v>
          </cell>
          <cell r="E863">
            <v>2151</v>
          </cell>
          <cell r="F863">
            <v>2523</v>
          </cell>
          <cell r="G863">
            <v>519.20000000000005</v>
          </cell>
          <cell r="H863">
            <v>140</v>
          </cell>
          <cell r="I863">
            <v>5.09</v>
          </cell>
          <cell r="J863">
            <v>259.60000000000002</v>
          </cell>
          <cell r="K863">
            <v>1650</v>
          </cell>
        </row>
        <row r="864">
          <cell r="B864" t="str">
            <v>张朝霞</v>
          </cell>
          <cell r="C864" t="str">
            <v>后勤集团</v>
          </cell>
          <cell r="D864">
            <v>1720</v>
          </cell>
          <cell r="E864">
            <v>1124</v>
          </cell>
          <cell r="F864">
            <v>2082</v>
          </cell>
          <cell r="G864">
            <v>388.88</v>
          </cell>
          <cell r="H864">
            <v>113</v>
          </cell>
          <cell r="I864">
            <v>4.21</v>
          </cell>
          <cell r="J864">
            <v>194.44</v>
          </cell>
          <cell r="K864">
            <v>987</v>
          </cell>
        </row>
        <row r="865">
          <cell r="B865" t="str">
            <v>胡相英</v>
          </cell>
          <cell r="C865" t="str">
            <v>后勤集团</v>
          </cell>
          <cell r="D865">
            <v>1820</v>
          </cell>
          <cell r="E865">
            <v>1957</v>
          </cell>
          <cell r="F865">
            <v>2229</v>
          </cell>
          <cell r="G865">
            <v>465.76</v>
          </cell>
          <cell r="H865">
            <v>133</v>
          </cell>
          <cell r="I865">
            <v>4.9400000000000004</v>
          </cell>
          <cell r="J865">
            <v>232.88</v>
          </cell>
          <cell r="K865">
            <v>1197</v>
          </cell>
        </row>
        <row r="866">
          <cell r="B866" t="str">
            <v>贾海生</v>
          </cell>
          <cell r="C866" t="str">
            <v>后勤集团</v>
          </cell>
          <cell r="D866">
            <v>1720</v>
          </cell>
          <cell r="E866">
            <v>1449</v>
          </cell>
          <cell r="F866">
            <v>2082</v>
          </cell>
          <cell r="G866">
            <v>414.88</v>
          </cell>
          <cell r="H866">
            <v>119</v>
          </cell>
          <cell r="I866">
            <v>4.67</v>
          </cell>
          <cell r="J866">
            <v>207.44</v>
          </cell>
          <cell r="K866">
            <v>1027</v>
          </cell>
        </row>
        <row r="867">
          <cell r="B867" t="str">
            <v>邵广州</v>
          </cell>
          <cell r="C867" t="str">
            <v>后勤集团</v>
          </cell>
          <cell r="D867">
            <v>1720</v>
          </cell>
          <cell r="E867">
            <v>1644</v>
          </cell>
          <cell r="F867">
            <v>2082</v>
          </cell>
          <cell r="G867">
            <v>430.48</v>
          </cell>
          <cell r="H867">
            <v>123</v>
          </cell>
          <cell r="I867">
            <v>4.6900000000000004</v>
          </cell>
          <cell r="J867">
            <v>215.24</v>
          </cell>
          <cell r="K867">
            <v>1050</v>
          </cell>
        </row>
        <row r="868">
          <cell r="B868" t="str">
            <v>王晓宏</v>
          </cell>
          <cell r="C868" t="str">
            <v>后勤集团</v>
          </cell>
          <cell r="D868">
            <v>1720</v>
          </cell>
          <cell r="E868">
            <v>1709</v>
          </cell>
          <cell r="F868">
            <v>2082</v>
          </cell>
          <cell r="G868">
            <v>435.68</v>
          </cell>
          <cell r="H868">
            <v>125</v>
          </cell>
          <cell r="I868">
            <v>4.8499999999999996</v>
          </cell>
          <cell r="J868">
            <v>217.84</v>
          </cell>
          <cell r="K868">
            <v>1058</v>
          </cell>
        </row>
        <row r="869">
          <cell r="B869" t="str">
            <v>吴冬梅</v>
          </cell>
          <cell r="C869" t="str">
            <v>后勤集团</v>
          </cell>
          <cell r="D869">
            <v>1720</v>
          </cell>
          <cell r="E869">
            <v>1124</v>
          </cell>
          <cell r="F869">
            <v>2082</v>
          </cell>
          <cell r="G869">
            <v>388.88</v>
          </cell>
          <cell r="H869">
            <v>113</v>
          </cell>
          <cell r="I869">
            <v>11.06</v>
          </cell>
          <cell r="J869">
            <v>194.44</v>
          </cell>
          <cell r="K869">
            <v>988</v>
          </cell>
        </row>
        <row r="870">
          <cell r="B870" t="str">
            <v>梁景山</v>
          </cell>
          <cell r="C870" t="str">
            <v>后勤集团</v>
          </cell>
          <cell r="D870">
            <v>1720</v>
          </cell>
          <cell r="E870">
            <v>1254</v>
          </cell>
          <cell r="F870">
            <v>2082</v>
          </cell>
          <cell r="G870">
            <v>399.28</v>
          </cell>
          <cell r="H870">
            <v>115</v>
          </cell>
          <cell r="I870">
            <v>4.4800000000000004</v>
          </cell>
          <cell r="J870">
            <v>199.64</v>
          </cell>
          <cell r="K870">
            <v>1003</v>
          </cell>
        </row>
        <row r="871">
          <cell r="B871" t="str">
            <v>张永丽</v>
          </cell>
          <cell r="C871" t="str">
            <v>后勤集团</v>
          </cell>
          <cell r="D871">
            <v>1820</v>
          </cell>
          <cell r="E871">
            <v>955</v>
          </cell>
          <cell r="F871">
            <v>2229</v>
          </cell>
          <cell r="G871">
            <v>375.84</v>
          </cell>
          <cell r="H871">
            <v>110</v>
          </cell>
          <cell r="I871">
            <v>4.2699999999999996</v>
          </cell>
          <cell r="J871">
            <v>187.92</v>
          </cell>
          <cell r="K871">
            <v>1117</v>
          </cell>
        </row>
        <row r="872">
          <cell r="B872" t="str">
            <v>张智谋</v>
          </cell>
          <cell r="C872" t="str">
            <v>后勤集团</v>
          </cell>
          <cell r="D872">
            <v>1720</v>
          </cell>
          <cell r="E872">
            <v>1579</v>
          </cell>
          <cell r="F872">
            <v>2082</v>
          </cell>
          <cell r="G872">
            <v>396.96</v>
          </cell>
          <cell r="H872">
            <v>119</v>
          </cell>
          <cell r="I872">
            <v>4.96</v>
          </cell>
          <cell r="J872">
            <v>198.48</v>
          </cell>
          <cell r="K872">
            <v>954</v>
          </cell>
        </row>
        <row r="873">
          <cell r="B873" t="str">
            <v>张建民</v>
          </cell>
          <cell r="C873" t="str">
            <v>后勤集团</v>
          </cell>
          <cell r="D873">
            <v>1710</v>
          </cell>
          <cell r="E873">
            <v>1499</v>
          </cell>
          <cell r="F873">
            <v>2136</v>
          </cell>
          <cell r="G873">
            <v>420.56</v>
          </cell>
          <cell r="H873">
            <v>119</v>
          </cell>
          <cell r="I873">
            <v>7.34</v>
          </cell>
          <cell r="J873">
            <v>210.28</v>
          </cell>
          <cell r="K873">
            <v>1218</v>
          </cell>
        </row>
        <row r="874">
          <cell r="B874" t="str">
            <v>李源</v>
          </cell>
          <cell r="C874" t="str">
            <v>后勤集团</v>
          </cell>
          <cell r="D874">
            <v>1720</v>
          </cell>
          <cell r="E874">
            <v>1709</v>
          </cell>
          <cell r="F874">
            <v>2082</v>
          </cell>
          <cell r="G874">
            <v>435.68</v>
          </cell>
          <cell r="H874">
            <v>125</v>
          </cell>
          <cell r="I874">
            <v>7.32</v>
          </cell>
          <cell r="J874">
            <v>217.84</v>
          </cell>
          <cell r="K874">
            <v>1058</v>
          </cell>
        </row>
        <row r="875">
          <cell r="B875" t="str">
            <v>张红兵</v>
          </cell>
          <cell r="C875" t="str">
            <v>后勤集团</v>
          </cell>
          <cell r="D875">
            <v>1720</v>
          </cell>
          <cell r="E875">
            <v>1644</v>
          </cell>
          <cell r="F875">
            <v>2082</v>
          </cell>
          <cell r="G875">
            <v>430.48</v>
          </cell>
          <cell r="H875">
            <v>123</v>
          </cell>
          <cell r="I875">
            <v>7.32</v>
          </cell>
          <cell r="J875">
            <v>215.24</v>
          </cell>
          <cell r="K875">
            <v>1050</v>
          </cell>
        </row>
        <row r="876">
          <cell r="B876" t="str">
            <v>孙坚</v>
          </cell>
          <cell r="C876" t="str">
            <v>后勤集团</v>
          </cell>
          <cell r="D876">
            <v>1720</v>
          </cell>
          <cell r="E876">
            <v>1384</v>
          </cell>
          <cell r="F876">
            <v>2082</v>
          </cell>
          <cell r="G876">
            <v>381.36</v>
          </cell>
          <cell r="H876">
            <v>115</v>
          </cell>
          <cell r="I876">
            <v>6.88</v>
          </cell>
          <cell r="J876">
            <v>190.68</v>
          </cell>
          <cell r="K876">
            <v>1019</v>
          </cell>
        </row>
        <row r="877">
          <cell r="B877" t="str">
            <v>甄晓龙</v>
          </cell>
          <cell r="C877" t="str">
            <v>后勤集团</v>
          </cell>
          <cell r="D877">
            <v>1720</v>
          </cell>
          <cell r="E877">
            <v>1449</v>
          </cell>
          <cell r="F877">
            <v>2082</v>
          </cell>
          <cell r="G877">
            <v>414.88</v>
          </cell>
          <cell r="H877">
            <v>119</v>
          </cell>
          <cell r="I877">
            <v>6.9</v>
          </cell>
          <cell r="J877">
            <v>207.44</v>
          </cell>
          <cell r="K877">
            <v>1027</v>
          </cell>
        </row>
        <row r="878">
          <cell r="B878" t="str">
            <v>杨爱民</v>
          </cell>
          <cell r="C878" t="str">
            <v>后勤集团</v>
          </cell>
          <cell r="D878">
            <v>1720</v>
          </cell>
          <cell r="E878">
            <v>1709</v>
          </cell>
          <cell r="F878">
            <v>2082</v>
          </cell>
          <cell r="G878">
            <v>435.68</v>
          </cell>
          <cell r="H878">
            <v>125</v>
          </cell>
          <cell r="I878">
            <v>4.82</v>
          </cell>
          <cell r="J878">
            <v>217.84</v>
          </cell>
          <cell r="K878">
            <v>1058</v>
          </cell>
        </row>
        <row r="879">
          <cell r="B879" t="str">
            <v>毛仲俊</v>
          </cell>
          <cell r="C879" t="str">
            <v>后勤集团</v>
          </cell>
          <cell r="D879">
            <v>1720</v>
          </cell>
          <cell r="E879">
            <v>1904</v>
          </cell>
          <cell r="F879">
            <v>2082</v>
          </cell>
          <cell r="G879">
            <v>451.28</v>
          </cell>
          <cell r="H879">
            <v>129</v>
          </cell>
          <cell r="I879">
            <v>5.01</v>
          </cell>
          <cell r="J879">
            <v>225.64</v>
          </cell>
          <cell r="K879">
            <v>1081</v>
          </cell>
        </row>
        <row r="880">
          <cell r="B880" t="str">
            <v>温强</v>
          </cell>
          <cell r="C880" t="str">
            <v>后勤集团</v>
          </cell>
          <cell r="D880">
            <v>1720</v>
          </cell>
          <cell r="E880">
            <v>1709</v>
          </cell>
          <cell r="F880">
            <v>2082</v>
          </cell>
          <cell r="G880">
            <v>435.68</v>
          </cell>
          <cell r="H880">
            <v>125</v>
          </cell>
          <cell r="I880">
            <v>4.8099999999999996</v>
          </cell>
          <cell r="J880">
            <v>217.84</v>
          </cell>
          <cell r="K880">
            <v>1058</v>
          </cell>
        </row>
        <row r="881">
          <cell r="B881" t="str">
            <v>刘建民</v>
          </cell>
          <cell r="C881" t="str">
            <v>后勤集团</v>
          </cell>
          <cell r="D881">
            <v>1720</v>
          </cell>
          <cell r="E881">
            <v>1384</v>
          </cell>
          <cell r="F881">
            <v>2082</v>
          </cell>
          <cell r="G881">
            <v>409.68</v>
          </cell>
          <cell r="H881">
            <v>118</v>
          </cell>
          <cell r="I881">
            <v>4.4800000000000004</v>
          </cell>
          <cell r="J881">
            <v>204.84</v>
          </cell>
          <cell r="K881">
            <v>1019</v>
          </cell>
        </row>
        <row r="882">
          <cell r="B882" t="str">
            <v>武建国</v>
          </cell>
          <cell r="C882" t="str">
            <v>后勤集团</v>
          </cell>
          <cell r="D882">
            <v>1720</v>
          </cell>
          <cell r="E882">
            <v>1514</v>
          </cell>
          <cell r="F882">
            <v>2082</v>
          </cell>
          <cell r="G882">
            <v>420.08</v>
          </cell>
          <cell r="H882">
            <v>121</v>
          </cell>
          <cell r="I882">
            <v>4.62</v>
          </cell>
          <cell r="J882">
            <v>210.04</v>
          </cell>
          <cell r="K882">
            <v>1034</v>
          </cell>
        </row>
        <row r="883">
          <cell r="B883" t="str">
            <v>柴占民</v>
          </cell>
          <cell r="C883" t="str">
            <v>后勤集团</v>
          </cell>
          <cell r="D883">
            <v>1720</v>
          </cell>
          <cell r="E883">
            <v>1449</v>
          </cell>
          <cell r="F883">
            <v>2082</v>
          </cell>
          <cell r="G883">
            <v>414.88</v>
          </cell>
          <cell r="H883">
            <v>119</v>
          </cell>
          <cell r="I883">
            <v>4.62</v>
          </cell>
          <cell r="J883">
            <v>207.44</v>
          </cell>
          <cell r="K883">
            <v>1027</v>
          </cell>
        </row>
        <row r="884">
          <cell r="B884" t="str">
            <v>胡文辉</v>
          </cell>
          <cell r="C884" t="str">
            <v>后勤集团</v>
          </cell>
          <cell r="D884">
            <v>1950</v>
          </cell>
          <cell r="E884">
            <v>1957</v>
          </cell>
          <cell r="F884">
            <v>2200</v>
          </cell>
          <cell r="G884">
            <v>480.8</v>
          </cell>
          <cell r="H884">
            <v>132</v>
          </cell>
          <cell r="I884">
            <v>4.93</v>
          </cell>
          <cell r="J884">
            <v>240.4</v>
          </cell>
          <cell r="K884">
            <v>1309</v>
          </cell>
        </row>
        <row r="885">
          <cell r="B885" t="str">
            <v>康旭</v>
          </cell>
          <cell r="C885" t="str">
            <v>后勤集团</v>
          </cell>
          <cell r="D885">
            <v>1720</v>
          </cell>
          <cell r="E885">
            <v>1254</v>
          </cell>
          <cell r="F885">
            <v>2082</v>
          </cell>
          <cell r="G885">
            <v>399.28</v>
          </cell>
          <cell r="H885">
            <v>115</v>
          </cell>
          <cell r="I885">
            <v>4.4800000000000004</v>
          </cell>
          <cell r="J885">
            <v>199.64</v>
          </cell>
          <cell r="K885">
            <v>1003</v>
          </cell>
        </row>
        <row r="886">
          <cell r="B886" t="str">
            <v>罗维纲</v>
          </cell>
          <cell r="C886" t="str">
            <v>后勤集团</v>
          </cell>
          <cell r="D886">
            <v>1720</v>
          </cell>
          <cell r="E886">
            <v>1254</v>
          </cell>
          <cell r="F886">
            <v>2082</v>
          </cell>
          <cell r="G886">
            <v>399.28</v>
          </cell>
          <cell r="H886">
            <v>115</v>
          </cell>
          <cell r="I886">
            <v>4.4800000000000004</v>
          </cell>
          <cell r="J886">
            <v>199.64</v>
          </cell>
          <cell r="K886">
            <v>1003</v>
          </cell>
        </row>
        <row r="887">
          <cell r="B887" t="str">
            <v>谈更明</v>
          </cell>
          <cell r="C887" t="str">
            <v>后勤集团</v>
          </cell>
          <cell r="D887">
            <v>1720</v>
          </cell>
          <cell r="E887">
            <v>1839</v>
          </cell>
          <cell r="F887">
            <v>2082</v>
          </cell>
          <cell r="G887">
            <v>446.08</v>
          </cell>
          <cell r="H887">
            <v>127</v>
          </cell>
          <cell r="I887">
            <v>7.52</v>
          </cell>
          <cell r="J887">
            <v>223.04</v>
          </cell>
          <cell r="K887">
            <v>1074</v>
          </cell>
        </row>
        <row r="888">
          <cell r="B888" t="str">
            <v>赵其忠</v>
          </cell>
          <cell r="C888" t="str">
            <v>后勤集团</v>
          </cell>
          <cell r="D888">
            <v>1720</v>
          </cell>
          <cell r="E888">
            <v>1579</v>
          </cell>
          <cell r="F888">
            <v>2082</v>
          </cell>
          <cell r="G888">
            <v>425.28</v>
          </cell>
          <cell r="H888">
            <v>122</v>
          </cell>
          <cell r="I888">
            <v>7.03</v>
          </cell>
          <cell r="J888">
            <v>212.64</v>
          </cell>
          <cell r="K888">
            <v>1042</v>
          </cell>
        </row>
        <row r="889">
          <cell r="B889" t="str">
            <v>薛云峰</v>
          </cell>
          <cell r="C889" t="str">
            <v>后勤集团</v>
          </cell>
          <cell r="D889">
            <v>1550</v>
          </cell>
          <cell r="E889">
            <v>831</v>
          </cell>
          <cell r="F889">
            <v>1898</v>
          </cell>
          <cell r="G889">
            <v>320.88</v>
          </cell>
          <cell r="H889">
            <v>103</v>
          </cell>
          <cell r="I889">
            <v>6.45</v>
          </cell>
          <cell r="J889">
            <v>160.44</v>
          </cell>
          <cell r="K889">
            <v>838</v>
          </cell>
        </row>
        <row r="890">
          <cell r="B890" t="str">
            <v>陈斌</v>
          </cell>
          <cell r="C890" t="str">
            <v>后勤集团</v>
          </cell>
          <cell r="D890">
            <v>1820</v>
          </cell>
          <cell r="E890">
            <v>1027</v>
          </cell>
          <cell r="F890">
            <v>2229</v>
          </cell>
          <cell r="G890">
            <v>400.32</v>
          </cell>
          <cell r="H890">
            <v>112</v>
          </cell>
          <cell r="I890">
            <v>4.3099999999999996</v>
          </cell>
          <cell r="J890">
            <v>200.16</v>
          </cell>
          <cell r="K890">
            <v>1186</v>
          </cell>
        </row>
        <row r="891">
          <cell r="B891" t="str">
            <v>董国孝</v>
          </cell>
          <cell r="C891" t="str">
            <v>后勤集团</v>
          </cell>
          <cell r="D891">
            <v>1550</v>
          </cell>
          <cell r="E891">
            <v>1904</v>
          </cell>
          <cell r="F891">
            <v>1898</v>
          </cell>
          <cell r="G891">
            <v>422.96</v>
          </cell>
          <cell r="H891">
            <v>125</v>
          </cell>
          <cell r="I891">
            <v>5.01</v>
          </cell>
          <cell r="J891">
            <v>211.48</v>
          </cell>
          <cell r="K891">
            <v>993</v>
          </cell>
        </row>
        <row r="892">
          <cell r="B892" t="str">
            <v>安旺福</v>
          </cell>
          <cell r="C892" t="str">
            <v>后勤集团</v>
          </cell>
          <cell r="D892">
            <v>1720</v>
          </cell>
          <cell r="E892">
            <v>1644</v>
          </cell>
          <cell r="F892">
            <v>2082</v>
          </cell>
          <cell r="G892">
            <v>430.48</v>
          </cell>
          <cell r="H892">
            <v>123</v>
          </cell>
          <cell r="I892">
            <v>4.8099999999999996</v>
          </cell>
          <cell r="J892">
            <v>215.24</v>
          </cell>
          <cell r="K892">
            <v>1050</v>
          </cell>
        </row>
        <row r="893">
          <cell r="B893" t="str">
            <v>贾世宗</v>
          </cell>
          <cell r="C893" t="str">
            <v>后勤集团</v>
          </cell>
          <cell r="D893">
            <v>1720</v>
          </cell>
          <cell r="E893">
            <v>1644</v>
          </cell>
          <cell r="F893">
            <v>2082</v>
          </cell>
          <cell r="G893">
            <v>430.48</v>
          </cell>
          <cell r="H893">
            <v>123</v>
          </cell>
          <cell r="I893">
            <v>4.8099999999999996</v>
          </cell>
          <cell r="J893">
            <v>215.24</v>
          </cell>
          <cell r="K893">
            <v>1050</v>
          </cell>
        </row>
        <row r="894">
          <cell r="B894" t="str">
            <v>邵光胜</v>
          </cell>
          <cell r="C894" t="str">
            <v>后勤集团</v>
          </cell>
          <cell r="D894">
            <v>1720</v>
          </cell>
          <cell r="E894">
            <v>2047</v>
          </cell>
          <cell r="F894">
            <v>2082</v>
          </cell>
          <cell r="G894">
            <v>461.68</v>
          </cell>
          <cell r="H894">
            <v>131</v>
          </cell>
          <cell r="I894">
            <v>5.17</v>
          </cell>
          <cell r="J894">
            <v>230.84</v>
          </cell>
          <cell r="K894">
            <v>1099</v>
          </cell>
        </row>
        <row r="895">
          <cell r="B895" t="str">
            <v>李攀林</v>
          </cell>
          <cell r="C895" t="str">
            <v>后勤集团</v>
          </cell>
          <cell r="D895">
            <v>1720</v>
          </cell>
          <cell r="E895">
            <v>1904</v>
          </cell>
          <cell r="F895">
            <v>2082</v>
          </cell>
          <cell r="G895">
            <v>422.96</v>
          </cell>
          <cell r="H895">
            <v>125</v>
          </cell>
          <cell r="I895">
            <v>5.01</v>
          </cell>
          <cell r="J895">
            <v>211.48</v>
          </cell>
          <cell r="K895">
            <v>1081</v>
          </cell>
        </row>
        <row r="896">
          <cell r="B896" t="str">
            <v>牛昌盛</v>
          </cell>
          <cell r="C896" t="str">
            <v>后勤集团</v>
          </cell>
          <cell r="D896">
            <v>1720</v>
          </cell>
          <cell r="E896">
            <v>1384</v>
          </cell>
          <cell r="F896">
            <v>2082</v>
          </cell>
          <cell r="G896">
            <v>409.68</v>
          </cell>
          <cell r="H896">
            <v>118</v>
          </cell>
          <cell r="I896">
            <v>4.4800000000000004</v>
          </cell>
          <cell r="J896">
            <v>204.84</v>
          </cell>
          <cell r="K896">
            <v>1199</v>
          </cell>
        </row>
        <row r="897">
          <cell r="B897" t="str">
            <v>郭兴举</v>
          </cell>
          <cell r="C897" t="str">
            <v>后勤集团</v>
          </cell>
          <cell r="D897">
            <v>1720</v>
          </cell>
          <cell r="E897">
            <v>1319</v>
          </cell>
          <cell r="F897">
            <v>2082</v>
          </cell>
          <cell r="G897">
            <v>404.48</v>
          </cell>
          <cell r="H897">
            <v>117</v>
          </cell>
          <cell r="I897">
            <v>4.3499999999999996</v>
          </cell>
          <cell r="J897">
            <v>202.24</v>
          </cell>
          <cell r="K897">
            <v>1011</v>
          </cell>
        </row>
        <row r="898">
          <cell r="B898" t="str">
            <v>王德昌</v>
          </cell>
          <cell r="C898" t="str">
            <v>后勤集团</v>
          </cell>
          <cell r="D898">
            <v>1720</v>
          </cell>
          <cell r="E898">
            <v>1384</v>
          </cell>
          <cell r="F898">
            <v>2082</v>
          </cell>
          <cell r="G898">
            <v>409.68</v>
          </cell>
          <cell r="H898">
            <v>118</v>
          </cell>
          <cell r="I898">
            <v>4.4800000000000004</v>
          </cell>
          <cell r="J898">
            <v>204.84</v>
          </cell>
          <cell r="K898">
            <v>1019</v>
          </cell>
        </row>
        <row r="899">
          <cell r="B899" t="str">
            <v>黄建新</v>
          </cell>
          <cell r="C899" t="str">
            <v>后勤集团</v>
          </cell>
          <cell r="D899">
            <v>1450</v>
          </cell>
          <cell r="E899">
            <v>1189</v>
          </cell>
          <cell r="F899">
            <v>1779</v>
          </cell>
          <cell r="G899">
            <v>348.24</v>
          </cell>
          <cell r="H899">
            <v>110</v>
          </cell>
          <cell r="I899">
            <v>4.22</v>
          </cell>
          <cell r="J899">
            <v>174.12</v>
          </cell>
          <cell r="K899">
            <v>880</v>
          </cell>
        </row>
        <row r="900">
          <cell r="B900" t="str">
            <v>冯德昌</v>
          </cell>
          <cell r="C900" t="str">
            <v>后勤集团</v>
          </cell>
          <cell r="D900">
            <v>1720</v>
          </cell>
          <cell r="E900">
            <v>1254</v>
          </cell>
          <cell r="F900">
            <v>2082</v>
          </cell>
          <cell r="G900">
            <v>399.28</v>
          </cell>
          <cell r="H900">
            <v>116</v>
          </cell>
          <cell r="I900">
            <v>4.4800000000000004</v>
          </cell>
          <cell r="J900">
            <v>199.64</v>
          </cell>
          <cell r="K900">
            <v>1003</v>
          </cell>
        </row>
        <row r="901">
          <cell r="B901" t="str">
            <v>石进翠</v>
          </cell>
          <cell r="C901" t="str">
            <v>后勤集团</v>
          </cell>
          <cell r="D901">
            <v>1600</v>
          </cell>
          <cell r="E901">
            <v>1099</v>
          </cell>
          <cell r="F901">
            <v>2071</v>
          </cell>
          <cell r="G901">
            <v>375.84</v>
          </cell>
          <cell r="H901">
            <v>110</v>
          </cell>
          <cell r="I901">
            <v>4.1500000000000004</v>
          </cell>
          <cell r="J901">
            <v>187.92</v>
          </cell>
          <cell r="K901">
            <v>1049</v>
          </cell>
        </row>
        <row r="902">
          <cell r="B902" t="str">
            <v>梁晴</v>
          </cell>
          <cell r="C902" t="str">
            <v>后勤集团</v>
          </cell>
          <cell r="D902">
            <v>1390</v>
          </cell>
          <cell r="E902">
            <v>1411</v>
          </cell>
          <cell r="F902">
            <v>1799</v>
          </cell>
          <cell r="G902">
            <v>361.6</v>
          </cell>
          <cell r="H902">
            <v>119</v>
          </cell>
          <cell r="I902">
            <v>7.27</v>
          </cell>
          <cell r="J902">
            <v>180.8</v>
          </cell>
          <cell r="K902">
            <v>936</v>
          </cell>
        </row>
        <row r="903">
          <cell r="B903" t="str">
            <v>杨诺</v>
          </cell>
          <cell r="C903" t="str">
            <v>后勤集团</v>
          </cell>
          <cell r="D903">
            <v>1600</v>
          </cell>
          <cell r="E903">
            <v>1675</v>
          </cell>
          <cell r="F903">
            <v>2071</v>
          </cell>
          <cell r="G903">
            <v>420.64</v>
          </cell>
          <cell r="H903">
            <v>128</v>
          </cell>
          <cell r="I903">
            <v>7.68</v>
          </cell>
          <cell r="J903">
            <v>210.32</v>
          </cell>
          <cell r="K903">
            <v>1037</v>
          </cell>
        </row>
        <row r="904">
          <cell r="B904" t="str">
            <v>王君雯</v>
          </cell>
          <cell r="C904" t="str">
            <v>后勤集团</v>
          </cell>
          <cell r="D904">
            <v>2210</v>
          </cell>
          <cell r="E904">
            <v>2363</v>
          </cell>
          <cell r="F904">
            <v>2352</v>
          </cell>
          <cell r="G904">
            <v>545.52</v>
          </cell>
          <cell r="H904">
            <v>156</v>
          </cell>
          <cell r="I904">
            <v>5.52</v>
          </cell>
          <cell r="J904">
            <v>272.76</v>
          </cell>
          <cell r="K904">
            <v>1578</v>
          </cell>
        </row>
        <row r="905">
          <cell r="B905" t="str">
            <v>李发胜</v>
          </cell>
          <cell r="C905" t="str">
            <v>后勤集团</v>
          </cell>
          <cell r="D905">
            <v>1720</v>
          </cell>
          <cell r="E905">
            <v>1774</v>
          </cell>
          <cell r="F905">
            <v>2082</v>
          </cell>
          <cell r="G905">
            <v>440.88</v>
          </cell>
          <cell r="H905">
            <v>133</v>
          </cell>
          <cell r="I905">
            <v>5.05</v>
          </cell>
          <cell r="J905">
            <v>220.44</v>
          </cell>
          <cell r="K905">
            <v>1107</v>
          </cell>
        </row>
        <row r="906">
          <cell r="B906" t="str">
            <v>雷晓瑛</v>
          </cell>
          <cell r="C906" t="str">
            <v>后勤集团</v>
          </cell>
          <cell r="D906">
            <v>1710</v>
          </cell>
          <cell r="E906">
            <v>1675</v>
          </cell>
          <cell r="F906">
            <v>2136</v>
          </cell>
          <cell r="G906">
            <v>434.64</v>
          </cell>
          <cell r="H906">
            <v>130</v>
          </cell>
          <cell r="I906">
            <v>4.9400000000000004</v>
          </cell>
          <cell r="J906">
            <v>217.32</v>
          </cell>
          <cell r="K906">
            <v>1199</v>
          </cell>
        </row>
        <row r="907">
          <cell r="B907" t="str">
            <v>鲁红芳</v>
          </cell>
          <cell r="C907" t="str">
            <v>后勤集团</v>
          </cell>
          <cell r="D907">
            <v>1710</v>
          </cell>
          <cell r="E907">
            <v>1411</v>
          </cell>
          <cell r="F907">
            <v>2136</v>
          </cell>
          <cell r="G907">
            <v>414.16</v>
          </cell>
          <cell r="H907">
            <v>124</v>
          </cell>
          <cell r="I907">
            <v>4.76</v>
          </cell>
          <cell r="J907">
            <v>207.08</v>
          </cell>
          <cell r="K907">
            <v>1144</v>
          </cell>
        </row>
        <row r="908">
          <cell r="B908" t="str">
            <v>安丽</v>
          </cell>
          <cell r="C908" t="str">
            <v>后勤集团</v>
          </cell>
          <cell r="D908">
            <v>1600</v>
          </cell>
          <cell r="E908">
            <v>1331</v>
          </cell>
          <cell r="F908">
            <v>2071</v>
          </cell>
          <cell r="G908">
            <v>393.76</v>
          </cell>
          <cell r="H908">
            <v>121</v>
          </cell>
          <cell r="I908">
            <v>4.59</v>
          </cell>
          <cell r="J908">
            <v>196.88</v>
          </cell>
          <cell r="K908">
            <v>1111</v>
          </cell>
        </row>
        <row r="909">
          <cell r="B909" t="str">
            <v>王丽梅</v>
          </cell>
          <cell r="C909" t="str">
            <v>后勤集团</v>
          </cell>
          <cell r="D909">
            <v>1600</v>
          </cell>
          <cell r="E909">
            <v>1331</v>
          </cell>
          <cell r="F909">
            <v>2071</v>
          </cell>
          <cell r="G909">
            <v>393.76</v>
          </cell>
          <cell r="H909">
            <v>121</v>
          </cell>
          <cell r="I909">
            <v>4.59</v>
          </cell>
          <cell r="J909">
            <v>196.88</v>
          </cell>
          <cell r="K909">
            <v>1111</v>
          </cell>
        </row>
        <row r="910">
          <cell r="B910" t="str">
            <v>朱红梅</v>
          </cell>
          <cell r="C910" t="str">
            <v>后勤集团</v>
          </cell>
          <cell r="D910">
            <v>1820</v>
          </cell>
          <cell r="E910">
            <v>1331</v>
          </cell>
          <cell r="F910">
            <v>2229</v>
          </cell>
          <cell r="G910">
            <v>406.56</v>
          </cell>
          <cell r="H910">
            <v>124</v>
          </cell>
          <cell r="I910">
            <v>4.7699999999999996</v>
          </cell>
          <cell r="J910">
            <v>203.28</v>
          </cell>
          <cell r="K910">
            <v>1199</v>
          </cell>
        </row>
        <row r="911">
          <cell r="B911" t="str">
            <v>王晶</v>
          </cell>
          <cell r="C911" t="str">
            <v>后勤集团</v>
          </cell>
          <cell r="D911">
            <v>1820</v>
          </cell>
          <cell r="E911">
            <v>955</v>
          </cell>
          <cell r="F911">
            <v>2229</v>
          </cell>
          <cell r="G911">
            <v>395.12</v>
          </cell>
          <cell r="H911">
            <v>111</v>
          </cell>
          <cell r="I911">
            <v>4.2699999999999996</v>
          </cell>
          <cell r="J911">
            <v>197.56</v>
          </cell>
          <cell r="K911">
            <v>1177</v>
          </cell>
        </row>
        <row r="912">
          <cell r="B912" t="str">
            <v>王建军</v>
          </cell>
          <cell r="C912" t="str">
            <v>后勤集团</v>
          </cell>
          <cell r="D912">
            <v>1550</v>
          </cell>
          <cell r="E912">
            <v>994</v>
          </cell>
          <cell r="F912">
            <v>1898</v>
          </cell>
          <cell r="G912">
            <v>350.8</v>
          </cell>
          <cell r="H912">
            <v>107</v>
          </cell>
          <cell r="I912">
            <v>6.71</v>
          </cell>
          <cell r="J912">
            <v>175.4</v>
          </cell>
          <cell r="K912">
            <v>883</v>
          </cell>
        </row>
        <row r="913">
          <cell r="B913" t="str">
            <v>王海清</v>
          </cell>
          <cell r="C913" t="str">
            <v>后勤集团</v>
          </cell>
          <cell r="D913">
            <v>1720</v>
          </cell>
          <cell r="E913">
            <v>1449</v>
          </cell>
          <cell r="F913">
            <v>2082</v>
          </cell>
          <cell r="G913">
            <v>414.88</v>
          </cell>
          <cell r="H913">
            <v>119</v>
          </cell>
          <cell r="I913">
            <v>7.07</v>
          </cell>
          <cell r="J913">
            <v>207.44</v>
          </cell>
          <cell r="K913">
            <v>1027</v>
          </cell>
        </row>
        <row r="914">
          <cell r="B914" t="str">
            <v>张怀通</v>
          </cell>
          <cell r="C914" t="str">
            <v>后勤集团</v>
          </cell>
          <cell r="D914">
            <v>1720</v>
          </cell>
          <cell r="E914">
            <v>1514</v>
          </cell>
          <cell r="F914">
            <v>2082</v>
          </cell>
          <cell r="G914">
            <v>420.08</v>
          </cell>
          <cell r="H914">
            <v>121</v>
          </cell>
          <cell r="I914">
            <v>7.07</v>
          </cell>
          <cell r="J914">
            <v>210.04</v>
          </cell>
          <cell r="K914">
            <v>1034</v>
          </cell>
        </row>
        <row r="915">
          <cell r="B915" t="str">
            <v>张建明</v>
          </cell>
          <cell r="C915" t="str">
            <v>后勤集团</v>
          </cell>
          <cell r="D915">
            <v>1720</v>
          </cell>
          <cell r="E915">
            <v>1319</v>
          </cell>
          <cell r="F915">
            <v>2082</v>
          </cell>
          <cell r="G915">
            <v>376.16</v>
          </cell>
          <cell r="H915">
            <v>114</v>
          </cell>
          <cell r="I915">
            <v>6.93</v>
          </cell>
          <cell r="J915">
            <v>188.08</v>
          </cell>
          <cell r="K915">
            <v>1011</v>
          </cell>
        </row>
        <row r="916">
          <cell r="B916" t="str">
            <v>郑怀福</v>
          </cell>
          <cell r="C916" t="str">
            <v>后勤集团</v>
          </cell>
          <cell r="D916">
            <v>1450</v>
          </cell>
          <cell r="E916">
            <v>1579</v>
          </cell>
          <cell r="F916">
            <v>1779</v>
          </cell>
          <cell r="G916">
            <v>379.44</v>
          </cell>
          <cell r="H916">
            <v>118</v>
          </cell>
          <cell r="I916">
            <v>7.07</v>
          </cell>
          <cell r="J916">
            <v>189.72</v>
          </cell>
          <cell r="K916">
            <v>927</v>
          </cell>
        </row>
        <row r="917">
          <cell r="B917" t="str">
            <v>贺建平</v>
          </cell>
          <cell r="C917" t="str">
            <v>后勤集团</v>
          </cell>
          <cell r="D917">
            <v>1720</v>
          </cell>
          <cell r="E917">
            <v>1384</v>
          </cell>
          <cell r="F917">
            <v>2082</v>
          </cell>
          <cell r="G917">
            <v>409.68</v>
          </cell>
          <cell r="H917">
            <v>118</v>
          </cell>
          <cell r="I917">
            <v>6.88</v>
          </cell>
          <cell r="J917">
            <v>204.84</v>
          </cell>
          <cell r="K917">
            <v>1019</v>
          </cell>
        </row>
        <row r="918">
          <cell r="B918" t="str">
            <v>杨培红</v>
          </cell>
          <cell r="C918" t="str">
            <v>后勤集团</v>
          </cell>
          <cell r="D918">
            <v>1820</v>
          </cell>
          <cell r="E918">
            <v>1251</v>
          </cell>
          <cell r="F918">
            <v>2229</v>
          </cell>
          <cell r="G918">
            <v>407.76</v>
          </cell>
          <cell r="H918">
            <v>116</v>
          </cell>
          <cell r="I918">
            <v>7.08</v>
          </cell>
          <cell r="J918">
            <v>203.88</v>
          </cell>
          <cell r="K918">
            <v>1153</v>
          </cell>
        </row>
        <row r="919">
          <cell r="B919" t="str">
            <v>任全军</v>
          </cell>
          <cell r="C919" t="str">
            <v>后勤集团</v>
          </cell>
          <cell r="D919">
            <v>1550</v>
          </cell>
          <cell r="E919">
            <v>1059</v>
          </cell>
          <cell r="F919">
            <v>1898</v>
          </cell>
          <cell r="G919">
            <v>355.36</v>
          </cell>
          <cell r="H919">
            <v>108</v>
          </cell>
          <cell r="I919">
            <v>6.71</v>
          </cell>
          <cell r="J919">
            <v>177.68</v>
          </cell>
          <cell r="K919">
            <v>891</v>
          </cell>
        </row>
        <row r="920">
          <cell r="B920" t="str">
            <v>杨飞强</v>
          </cell>
          <cell r="C920" t="str">
            <v>后勤集团</v>
          </cell>
          <cell r="D920">
            <v>1720</v>
          </cell>
          <cell r="E920">
            <v>1644</v>
          </cell>
          <cell r="F920">
            <v>2082</v>
          </cell>
          <cell r="G920">
            <v>430.48</v>
          </cell>
          <cell r="H920">
            <v>123</v>
          </cell>
          <cell r="I920">
            <v>4.6900000000000004</v>
          </cell>
          <cell r="J920">
            <v>215.24</v>
          </cell>
          <cell r="K920">
            <v>1050</v>
          </cell>
        </row>
        <row r="921">
          <cell r="B921" t="str">
            <v>贾秀文</v>
          </cell>
          <cell r="C921" t="str">
            <v>后勤集团</v>
          </cell>
          <cell r="D921">
            <v>1720</v>
          </cell>
          <cell r="E921">
            <v>1449</v>
          </cell>
          <cell r="F921">
            <v>2082</v>
          </cell>
          <cell r="G921">
            <v>414.88</v>
          </cell>
          <cell r="H921">
            <v>119</v>
          </cell>
          <cell r="I921">
            <v>4.62</v>
          </cell>
          <cell r="J921">
            <v>207.44</v>
          </cell>
          <cell r="K921">
            <v>1027</v>
          </cell>
        </row>
        <row r="922">
          <cell r="B922" t="str">
            <v>娄仲魁</v>
          </cell>
          <cell r="C922" t="str">
            <v>后勤集团</v>
          </cell>
          <cell r="D922">
            <v>1550</v>
          </cell>
          <cell r="E922">
            <v>880</v>
          </cell>
          <cell r="F922">
            <v>1898</v>
          </cell>
          <cell r="G922">
            <v>0</v>
          </cell>
          <cell r="H922">
            <v>65</v>
          </cell>
          <cell r="I922">
            <v>4.3499999999999996</v>
          </cell>
          <cell r="J922">
            <v>0</v>
          </cell>
          <cell r="K922">
            <v>835</v>
          </cell>
        </row>
        <row r="923">
          <cell r="B923" t="str">
            <v>成建平</v>
          </cell>
          <cell r="C923" t="str">
            <v>后勤集团</v>
          </cell>
          <cell r="D923">
            <v>1720</v>
          </cell>
          <cell r="E923">
            <v>1514</v>
          </cell>
          <cell r="F923">
            <v>2082</v>
          </cell>
          <cell r="G923">
            <v>420.08</v>
          </cell>
          <cell r="H923">
            <v>121</v>
          </cell>
          <cell r="I923">
            <v>4.62</v>
          </cell>
          <cell r="J923">
            <v>210.04</v>
          </cell>
          <cell r="K923">
            <v>1034</v>
          </cell>
        </row>
        <row r="924">
          <cell r="B924" t="str">
            <v>周平平</v>
          </cell>
          <cell r="C924" t="str">
            <v>后勤集团</v>
          </cell>
          <cell r="D924">
            <v>1720</v>
          </cell>
          <cell r="E924">
            <v>1449</v>
          </cell>
          <cell r="F924">
            <v>2082</v>
          </cell>
          <cell r="G924">
            <v>414.88</v>
          </cell>
          <cell r="H924">
            <v>119</v>
          </cell>
          <cell r="I924">
            <v>4.62</v>
          </cell>
          <cell r="J924">
            <v>207.44</v>
          </cell>
          <cell r="K924">
            <v>1027</v>
          </cell>
        </row>
        <row r="925">
          <cell r="B925" t="str">
            <v>盛岳军</v>
          </cell>
          <cell r="C925" t="str">
            <v>后勤集团</v>
          </cell>
          <cell r="D925">
            <v>1720</v>
          </cell>
          <cell r="E925">
            <v>1449</v>
          </cell>
          <cell r="F925">
            <v>2082</v>
          </cell>
          <cell r="G925">
            <v>414.88</v>
          </cell>
          <cell r="H925">
            <v>119</v>
          </cell>
          <cell r="I925">
            <v>4.4800000000000004</v>
          </cell>
          <cell r="J925">
            <v>207.44</v>
          </cell>
          <cell r="K925">
            <v>1027</v>
          </cell>
        </row>
        <row r="926">
          <cell r="B926" t="str">
            <v>李保华</v>
          </cell>
          <cell r="C926" t="str">
            <v>后勤集团</v>
          </cell>
          <cell r="D926">
            <v>1720</v>
          </cell>
          <cell r="E926">
            <v>1384</v>
          </cell>
          <cell r="F926">
            <v>2082</v>
          </cell>
          <cell r="G926">
            <v>381.36</v>
          </cell>
          <cell r="H926">
            <v>115</v>
          </cell>
          <cell r="I926">
            <v>4.4800000000000004</v>
          </cell>
          <cell r="J926">
            <v>190.68</v>
          </cell>
          <cell r="K926">
            <v>1019</v>
          </cell>
        </row>
        <row r="927">
          <cell r="B927" t="str">
            <v>郝建忠</v>
          </cell>
          <cell r="C927" t="str">
            <v>后勤集团</v>
          </cell>
          <cell r="D927">
            <v>1720</v>
          </cell>
          <cell r="E927">
            <v>1384</v>
          </cell>
          <cell r="F927">
            <v>2082</v>
          </cell>
          <cell r="G927">
            <v>409.68</v>
          </cell>
          <cell r="H927">
            <v>118</v>
          </cell>
          <cell r="I927">
            <v>4.4800000000000004</v>
          </cell>
          <cell r="J927">
            <v>204.84</v>
          </cell>
          <cell r="K927">
            <v>1019</v>
          </cell>
        </row>
        <row r="928">
          <cell r="B928" t="str">
            <v>张东方</v>
          </cell>
          <cell r="C928" t="str">
            <v>后勤集团</v>
          </cell>
          <cell r="D928">
            <v>1720</v>
          </cell>
          <cell r="E928">
            <v>1384</v>
          </cell>
          <cell r="F928">
            <v>2082</v>
          </cell>
          <cell r="G928">
            <v>409.68</v>
          </cell>
          <cell r="H928">
            <v>118</v>
          </cell>
          <cell r="I928">
            <v>4.4800000000000004</v>
          </cell>
          <cell r="J928">
            <v>204.84</v>
          </cell>
          <cell r="K928">
            <v>1019</v>
          </cell>
        </row>
        <row r="929">
          <cell r="B929" t="str">
            <v>买世英</v>
          </cell>
          <cell r="C929" t="str">
            <v>后勤集团</v>
          </cell>
          <cell r="D929">
            <v>1720</v>
          </cell>
          <cell r="E929">
            <v>1384</v>
          </cell>
          <cell r="F929">
            <v>2082</v>
          </cell>
          <cell r="G929">
            <v>409.68</v>
          </cell>
          <cell r="H929">
            <v>118</v>
          </cell>
          <cell r="I929">
            <v>4.4800000000000004</v>
          </cell>
          <cell r="J929">
            <v>204.84</v>
          </cell>
          <cell r="K929">
            <v>1019</v>
          </cell>
        </row>
        <row r="930">
          <cell r="B930" t="str">
            <v>何青林</v>
          </cell>
          <cell r="C930" t="str">
            <v>后勤集团</v>
          </cell>
          <cell r="D930">
            <v>1720</v>
          </cell>
          <cell r="E930">
            <v>1384</v>
          </cell>
          <cell r="F930">
            <v>2082</v>
          </cell>
          <cell r="G930">
            <v>409.68</v>
          </cell>
          <cell r="H930">
            <v>118</v>
          </cell>
          <cell r="I930">
            <v>4.4800000000000004</v>
          </cell>
          <cell r="J930">
            <v>204.84</v>
          </cell>
          <cell r="K930">
            <v>1019</v>
          </cell>
        </row>
        <row r="931">
          <cell r="B931" t="str">
            <v>宋启宏</v>
          </cell>
          <cell r="C931" t="str">
            <v>后勤集团</v>
          </cell>
          <cell r="D931">
            <v>1720</v>
          </cell>
          <cell r="E931">
            <v>1384</v>
          </cell>
          <cell r="F931">
            <v>2082</v>
          </cell>
          <cell r="G931">
            <v>409.68</v>
          </cell>
          <cell r="H931">
            <v>118</v>
          </cell>
          <cell r="I931">
            <v>4.4800000000000004</v>
          </cell>
          <cell r="J931">
            <v>204.84</v>
          </cell>
          <cell r="K931">
            <v>1019</v>
          </cell>
        </row>
        <row r="932">
          <cell r="B932" t="str">
            <v>冯智全</v>
          </cell>
          <cell r="C932" t="str">
            <v>后勤集团</v>
          </cell>
          <cell r="D932">
            <v>1720</v>
          </cell>
          <cell r="E932">
            <v>1709</v>
          </cell>
          <cell r="F932">
            <v>2082</v>
          </cell>
          <cell r="G932">
            <v>435.68</v>
          </cell>
          <cell r="H932">
            <v>125</v>
          </cell>
          <cell r="I932">
            <v>4.8499999999999996</v>
          </cell>
          <cell r="J932">
            <v>217.84</v>
          </cell>
          <cell r="K932">
            <v>1058</v>
          </cell>
        </row>
        <row r="933">
          <cell r="B933" t="str">
            <v>马新权</v>
          </cell>
          <cell r="C933" t="str">
            <v>后勤集团</v>
          </cell>
          <cell r="D933">
            <v>1720</v>
          </cell>
          <cell r="E933">
            <v>1384</v>
          </cell>
          <cell r="F933">
            <v>2082</v>
          </cell>
          <cell r="G933">
            <v>409.68</v>
          </cell>
          <cell r="H933">
            <v>118</v>
          </cell>
          <cell r="I933">
            <v>4.4800000000000004</v>
          </cell>
          <cell r="J933">
            <v>204.84</v>
          </cell>
          <cell r="K933">
            <v>1019</v>
          </cell>
        </row>
        <row r="934">
          <cell r="B934" t="str">
            <v>唐知林</v>
          </cell>
          <cell r="C934" t="str">
            <v>后勤集团</v>
          </cell>
          <cell r="D934">
            <v>1550</v>
          </cell>
          <cell r="E934">
            <v>1189</v>
          </cell>
          <cell r="F934">
            <v>1898</v>
          </cell>
          <cell r="G934">
            <v>365.76</v>
          </cell>
          <cell r="H934">
            <v>111</v>
          </cell>
          <cell r="I934">
            <v>4.13</v>
          </cell>
          <cell r="J934">
            <v>182.88</v>
          </cell>
          <cell r="K934">
            <v>907</v>
          </cell>
        </row>
        <row r="935">
          <cell r="B935" t="str">
            <v>安贵林</v>
          </cell>
          <cell r="C935" t="str">
            <v>后勤集团</v>
          </cell>
          <cell r="D935">
            <v>1720</v>
          </cell>
          <cell r="E935">
            <v>1384</v>
          </cell>
          <cell r="F935">
            <v>2082</v>
          </cell>
          <cell r="G935">
            <v>409.68</v>
          </cell>
          <cell r="H935">
            <v>118</v>
          </cell>
          <cell r="I935">
            <v>4.4800000000000004</v>
          </cell>
          <cell r="J935">
            <v>204.84</v>
          </cell>
          <cell r="K935">
            <v>1019</v>
          </cell>
        </row>
        <row r="936">
          <cell r="B936" t="str">
            <v>王新民</v>
          </cell>
          <cell r="C936" t="str">
            <v>后勤集团</v>
          </cell>
          <cell r="D936">
            <v>1162.5</v>
          </cell>
          <cell r="E936">
            <v>702.75</v>
          </cell>
          <cell r="F936">
            <v>0</v>
          </cell>
          <cell r="G936">
            <v>346.24</v>
          </cell>
          <cell r="H936">
            <v>106</v>
          </cell>
          <cell r="I936">
            <v>4.6900000000000004</v>
          </cell>
          <cell r="J936">
            <v>173.12</v>
          </cell>
          <cell r="K936">
            <v>402</v>
          </cell>
        </row>
        <row r="937">
          <cell r="B937" t="str">
            <v>马军</v>
          </cell>
          <cell r="C937" t="str">
            <v>后勤集团</v>
          </cell>
          <cell r="D937">
            <v>1720</v>
          </cell>
          <cell r="E937">
            <v>1254</v>
          </cell>
          <cell r="F937">
            <v>2082</v>
          </cell>
          <cell r="G937">
            <v>399.28</v>
          </cell>
          <cell r="H937">
            <v>116</v>
          </cell>
          <cell r="I937">
            <v>4.4800000000000004</v>
          </cell>
          <cell r="J937">
            <v>199.64</v>
          </cell>
          <cell r="K937">
            <v>1003</v>
          </cell>
        </row>
        <row r="938">
          <cell r="B938" t="str">
            <v>何景明</v>
          </cell>
          <cell r="C938" t="str">
            <v>后勤集团</v>
          </cell>
          <cell r="D938">
            <v>1720</v>
          </cell>
          <cell r="E938">
            <v>1059</v>
          </cell>
          <cell r="F938">
            <v>2082</v>
          </cell>
          <cell r="G938">
            <v>383.68</v>
          </cell>
          <cell r="H938">
            <v>112</v>
          </cell>
          <cell r="I938">
            <v>3.4</v>
          </cell>
          <cell r="J938">
            <v>191.84</v>
          </cell>
          <cell r="K938">
            <v>980</v>
          </cell>
        </row>
        <row r="939">
          <cell r="B939" t="str">
            <v>窦红</v>
          </cell>
          <cell r="C939" t="str">
            <v>后勤集团</v>
          </cell>
          <cell r="D939">
            <v>1720</v>
          </cell>
          <cell r="E939">
            <v>1254</v>
          </cell>
          <cell r="F939">
            <v>2082</v>
          </cell>
          <cell r="G939">
            <v>399.28</v>
          </cell>
          <cell r="H939">
            <v>116</v>
          </cell>
          <cell r="I939">
            <v>4.4800000000000004</v>
          </cell>
          <cell r="J939">
            <v>199.64</v>
          </cell>
          <cell r="K939">
            <v>1003</v>
          </cell>
        </row>
        <row r="940">
          <cell r="B940" t="str">
            <v>张晓峰</v>
          </cell>
          <cell r="C940" t="str">
            <v>后勤集团</v>
          </cell>
          <cell r="D940">
            <v>1720</v>
          </cell>
          <cell r="E940">
            <v>1189</v>
          </cell>
          <cell r="F940">
            <v>2082</v>
          </cell>
          <cell r="G940">
            <v>394.08</v>
          </cell>
          <cell r="H940">
            <v>114</v>
          </cell>
          <cell r="I940">
            <v>3.49</v>
          </cell>
          <cell r="J940">
            <v>197.04</v>
          </cell>
          <cell r="K940">
            <v>995</v>
          </cell>
        </row>
        <row r="941">
          <cell r="B941" t="str">
            <v>于超伸</v>
          </cell>
          <cell r="C941" t="str">
            <v>后勤集团</v>
          </cell>
          <cell r="D941">
            <v>1720</v>
          </cell>
          <cell r="E941">
            <v>1254</v>
          </cell>
          <cell r="F941">
            <v>2082</v>
          </cell>
          <cell r="G941">
            <v>399.28</v>
          </cell>
          <cell r="H941">
            <v>116</v>
          </cell>
          <cell r="I941">
            <v>4.4800000000000004</v>
          </cell>
          <cell r="J941">
            <v>199.64</v>
          </cell>
          <cell r="K941">
            <v>1003</v>
          </cell>
        </row>
        <row r="942">
          <cell r="B942" t="str">
            <v>牛爱祥</v>
          </cell>
          <cell r="C942" t="str">
            <v>后勤集团</v>
          </cell>
          <cell r="D942">
            <v>1720</v>
          </cell>
          <cell r="E942">
            <v>1189</v>
          </cell>
          <cell r="F942">
            <v>2082</v>
          </cell>
          <cell r="G942">
            <v>394.08</v>
          </cell>
          <cell r="H942">
            <v>114</v>
          </cell>
          <cell r="I942">
            <v>5.0199999999999996</v>
          </cell>
          <cell r="J942">
            <v>197.04</v>
          </cell>
          <cell r="K942">
            <v>995</v>
          </cell>
        </row>
        <row r="943">
          <cell r="B943" t="str">
            <v>张建龙</v>
          </cell>
          <cell r="C943" t="str">
            <v>后勤集团</v>
          </cell>
          <cell r="D943">
            <v>1720</v>
          </cell>
          <cell r="E943">
            <v>1384</v>
          </cell>
          <cell r="F943">
            <v>2082</v>
          </cell>
          <cell r="G943">
            <v>409.68</v>
          </cell>
          <cell r="H943">
            <v>118</v>
          </cell>
          <cell r="I943">
            <v>4.4800000000000004</v>
          </cell>
          <cell r="J943">
            <v>204.84</v>
          </cell>
          <cell r="K943">
            <v>1019</v>
          </cell>
        </row>
        <row r="944">
          <cell r="B944" t="str">
            <v>董胜明</v>
          </cell>
          <cell r="C944" t="str">
            <v>后勤集团</v>
          </cell>
          <cell r="D944">
            <v>2070</v>
          </cell>
          <cell r="E944">
            <v>1587</v>
          </cell>
          <cell r="F944">
            <v>2366</v>
          </cell>
          <cell r="G944">
            <v>474.8</v>
          </cell>
          <cell r="H944">
            <v>128</v>
          </cell>
          <cell r="I944">
            <v>4.76</v>
          </cell>
          <cell r="J944">
            <v>237.4</v>
          </cell>
          <cell r="K944">
            <v>1415</v>
          </cell>
        </row>
        <row r="945">
          <cell r="B945" t="str">
            <v>李庚珅</v>
          </cell>
          <cell r="C945" t="str">
            <v>后勤集团</v>
          </cell>
          <cell r="D945">
            <v>1950</v>
          </cell>
          <cell r="E945">
            <v>2575</v>
          </cell>
          <cell r="F945">
            <v>2200</v>
          </cell>
          <cell r="G945">
            <v>529.52</v>
          </cell>
          <cell r="H945">
            <v>145</v>
          </cell>
          <cell r="I945">
            <v>5.64</v>
          </cell>
          <cell r="J945">
            <v>264.76</v>
          </cell>
          <cell r="K945">
            <v>1324</v>
          </cell>
        </row>
        <row r="946">
          <cell r="B946" t="str">
            <v>牛俊成</v>
          </cell>
          <cell r="C946" t="str">
            <v>后勤集团</v>
          </cell>
          <cell r="D946">
            <v>1550</v>
          </cell>
          <cell r="E946">
            <v>1059</v>
          </cell>
          <cell r="F946">
            <v>1898</v>
          </cell>
          <cell r="G946">
            <v>355.36</v>
          </cell>
          <cell r="H946">
            <v>108</v>
          </cell>
          <cell r="I946">
            <v>4.3899999999999997</v>
          </cell>
          <cell r="J946">
            <v>177.68</v>
          </cell>
          <cell r="K946">
            <v>891</v>
          </cell>
        </row>
        <row r="947">
          <cell r="B947" t="str">
            <v>韩文涛</v>
          </cell>
          <cell r="C947" t="str">
            <v>后勤集团</v>
          </cell>
          <cell r="D947">
            <v>1450</v>
          </cell>
          <cell r="E947">
            <v>1644</v>
          </cell>
          <cell r="F947">
            <v>1779</v>
          </cell>
          <cell r="G947">
            <v>384.64</v>
          </cell>
          <cell r="H947">
            <v>119</v>
          </cell>
          <cell r="I947">
            <v>7.21</v>
          </cell>
          <cell r="J947">
            <v>192.32</v>
          </cell>
          <cell r="K947">
            <v>935</v>
          </cell>
        </row>
        <row r="948">
          <cell r="B948" t="str">
            <v>武龙</v>
          </cell>
          <cell r="C948" t="str">
            <v>后勤集团</v>
          </cell>
          <cell r="D948">
            <v>1720</v>
          </cell>
          <cell r="E948">
            <v>1449</v>
          </cell>
          <cell r="F948">
            <v>2082</v>
          </cell>
          <cell r="G948">
            <v>414.88</v>
          </cell>
          <cell r="H948">
            <v>119</v>
          </cell>
          <cell r="I948">
            <v>7.07</v>
          </cell>
          <cell r="J948">
            <v>207.44</v>
          </cell>
          <cell r="K948">
            <v>1207</v>
          </cell>
        </row>
        <row r="949">
          <cell r="B949" t="str">
            <v>牛景源</v>
          </cell>
          <cell r="C949" t="str">
            <v>后勤集团</v>
          </cell>
          <cell r="D949">
            <v>1720</v>
          </cell>
          <cell r="E949">
            <v>1774</v>
          </cell>
          <cell r="F949">
            <v>2082</v>
          </cell>
          <cell r="G949">
            <v>440.88</v>
          </cell>
          <cell r="H949">
            <v>126</v>
          </cell>
          <cell r="I949">
            <v>5.01</v>
          </cell>
          <cell r="J949">
            <v>220.44</v>
          </cell>
          <cell r="K949">
            <v>1066</v>
          </cell>
        </row>
        <row r="950">
          <cell r="B950" t="str">
            <v>李国庆</v>
          </cell>
          <cell r="C950" t="str">
            <v>后勤集团</v>
          </cell>
          <cell r="D950">
            <v>1720</v>
          </cell>
          <cell r="E950">
            <v>1774</v>
          </cell>
          <cell r="F950">
            <v>2082</v>
          </cell>
          <cell r="G950">
            <v>412.56</v>
          </cell>
          <cell r="H950">
            <v>123</v>
          </cell>
          <cell r="I950">
            <v>5.01</v>
          </cell>
          <cell r="J950">
            <v>206.28</v>
          </cell>
          <cell r="K950">
            <v>1017</v>
          </cell>
        </row>
        <row r="951">
          <cell r="B951" t="str">
            <v>王双喜</v>
          </cell>
          <cell r="C951" t="str">
            <v>后勤集团</v>
          </cell>
          <cell r="D951">
            <v>1720</v>
          </cell>
          <cell r="E951">
            <v>1839</v>
          </cell>
          <cell r="F951">
            <v>2082</v>
          </cell>
          <cell r="G951">
            <v>446.08</v>
          </cell>
          <cell r="H951">
            <v>127</v>
          </cell>
          <cell r="I951">
            <v>5.01</v>
          </cell>
          <cell r="J951">
            <v>223.04</v>
          </cell>
          <cell r="K951">
            <v>1074</v>
          </cell>
        </row>
        <row r="952">
          <cell r="B952" t="str">
            <v>季德春</v>
          </cell>
          <cell r="C952" t="str">
            <v>后勤集团</v>
          </cell>
          <cell r="D952">
            <v>1720</v>
          </cell>
          <cell r="E952">
            <v>1644</v>
          </cell>
          <cell r="F952">
            <v>2082</v>
          </cell>
          <cell r="G952">
            <v>430.48</v>
          </cell>
          <cell r="H952">
            <v>123</v>
          </cell>
          <cell r="I952">
            <v>4.6900000000000004</v>
          </cell>
          <cell r="J952">
            <v>215.24</v>
          </cell>
          <cell r="K952">
            <v>1050</v>
          </cell>
        </row>
        <row r="953">
          <cell r="B953" t="str">
            <v>李林</v>
          </cell>
          <cell r="C953" t="str">
            <v>后勤集团</v>
          </cell>
          <cell r="D953">
            <v>1720</v>
          </cell>
          <cell r="E953">
            <v>1579</v>
          </cell>
          <cell r="F953">
            <v>2082</v>
          </cell>
          <cell r="G953">
            <v>425.28</v>
          </cell>
          <cell r="H953">
            <v>122</v>
          </cell>
          <cell r="I953">
            <v>4.68</v>
          </cell>
          <cell r="J953">
            <v>212.64</v>
          </cell>
          <cell r="K953">
            <v>1042</v>
          </cell>
        </row>
        <row r="954">
          <cell r="B954" t="str">
            <v>任小四</v>
          </cell>
          <cell r="C954" t="str">
            <v>后勤集团</v>
          </cell>
          <cell r="D954">
            <v>1720</v>
          </cell>
          <cell r="E954">
            <v>1319</v>
          </cell>
          <cell r="F954">
            <v>2082</v>
          </cell>
          <cell r="G954">
            <v>376.16</v>
          </cell>
          <cell r="H954">
            <v>114</v>
          </cell>
          <cell r="I954">
            <v>4.4800000000000004</v>
          </cell>
          <cell r="J954">
            <v>188.08</v>
          </cell>
          <cell r="K954">
            <v>923</v>
          </cell>
        </row>
        <row r="955">
          <cell r="B955" t="str">
            <v>邱方瑞</v>
          </cell>
          <cell r="C955" t="str">
            <v>后勤集团</v>
          </cell>
          <cell r="D955">
            <v>1720</v>
          </cell>
          <cell r="E955">
            <v>1254</v>
          </cell>
          <cell r="F955">
            <v>2082</v>
          </cell>
          <cell r="G955">
            <v>399.28</v>
          </cell>
          <cell r="H955">
            <v>116</v>
          </cell>
          <cell r="I955">
            <v>4.4800000000000004</v>
          </cell>
          <cell r="J955">
            <v>199.64</v>
          </cell>
          <cell r="K955">
            <v>1003</v>
          </cell>
        </row>
        <row r="956">
          <cell r="B956" t="str">
            <v>叶德贵</v>
          </cell>
          <cell r="C956" t="str">
            <v>后勤集团</v>
          </cell>
          <cell r="D956">
            <v>1720</v>
          </cell>
          <cell r="E956">
            <v>1839</v>
          </cell>
          <cell r="F956">
            <v>2082</v>
          </cell>
          <cell r="G956">
            <v>446.08</v>
          </cell>
          <cell r="H956">
            <v>127</v>
          </cell>
          <cell r="I956">
            <v>5</v>
          </cell>
          <cell r="J956">
            <v>223.04</v>
          </cell>
          <cell r="K956">
            <v>1074</v>
          </cell>
        </row>
        <row r="957">
          <cell r="B957" t="str">
            <v>张玉凤</v>
          </cell>
          <cell r="C957" t="str">
            <v>后勤集团</v>
          </cell>
          <cell r="D957">
            <v>1820</v>
          </cell>
          <cell r="E957">
            <v>1499</v>
          </cell>
          <cell r="F957">
            <v>2229</v>
          </cell>
          <cell r="G957">
            <v>436.8</v>
          </cell>
          <cell r="H957">
            <v>121</v>
          </cell>
          <cell r="I957">
            <v>4.99</v>
          </cell>
          <cell r="J957">
            <v>218.4</v>
          </cell>
          <cell r="K957">
            <v>1242</v>
          </cell>
        </row>
        <row r="958">
          <cell r="B958" t="str">
            <v>汤天海</v>
          </cell>
          <cell r="C958" t="str">
            <v>后勤集团</v>
          </cell>
          <cell r="D958">
            <v>1550</v>
          </cell>
          <cell r="E958">
            <v>1059</v>
          </cell>
          <cell r="F958">
            <v>1898</v>
          </cell>
          <cell r="G958">
            <v>355.36</v>
          </cell>
          <cell r="H958">
            <v>108</v>
          </cell>
          <cell r="I958">
            <v>4.4800000000000004</v>
          </cell>
          <cell r="J958">
            <v>177.68</v>
          </cell>
          <cell r="K958">
            <v>891</v>
          </cell>
        </row>
        <row r="959">
          <cell r="B959" t="str">
            <v>兰旭</v>
          </cell>
          <cell r="C959" t="str">
            <v>后勤集团</v>
          </cell>
          <cell r="D959">
            <v>1820</v>
          </cell>
          <cell r="E959">
            <v>890</v>
          </cell>
          <cell r="F959">
            <v>2229</v>
          </cell>
          <cell r="G959">
            <v>370.08</v>
          </cell>
          <cell r="H959">
            <v>109</v>
          </cell>
          <cell r="I959">
            <v>4.3</v>
          </cell>
          <cell r="J959">
            <v>185.04</v>
          </cell>
          <cell r="K959">
            <v>1109</v>
          </cell>
        </row>
        <row r="960">
          <cell r="B960" t="str">
            <v>马贺平</v>
          </cell>
          <cell r="C960" t="str">
            <v>后勤集团</v>
          </cell>
          <cell r="D960">
            <v>1720</v>
          </cell>
          <cell r="E960">
            <v>1774</v>
          </cell>
          <cell r="F960">
            <v>2082</v>
          </cell>
          <cell r="G960">
            <v>412.56</v>
          </cell>
          <cell r="H960">
            <v>123</v>
          </cell>
          <cell r="I960">
            <v>5</v>
          </cell>
          <cell r="J960">
            <v>206.28</v>
          </cell>
          <cell r="K960">
            <v>977</v>
          </cell>
        </row>
        <row r="961">
          <cell r="B961" t="str">
            <v>郝相东</v>
          </cell>
          <cell r="C961" t="str">
            <v>后勤集团</v>
          </cell>
          <cell r="D961">
            <v>1720</v>
          </cell>
          <cell r="E961">
            <v>1579</v>
          </cell>
          <cell r="F961">
            <v>2082</v>
          </cell>
          <cell r="G961">
            <v>425.28</v>
          </cell>
          <cell r="H961">
            <v>122</v>
          </cell>
          <cell r="I961">
            <v>4.6900000000000004</v>
          </cell>
          <cell r="J961">
            <v>212.64</v>
          </cell>
          <cell r="K961">
            <v>1042</v>
          </cell>
        </row>
        <row r="962">
          <cell r="B962" t="str">
            <v>张生军</v>
          </cell>
          <cell r="C962" t="str">
            <v>后勤集团</v>
          </cell>
          <cell r="D962">
            <v>1720</v>
          </cell>
          <cell r="E962">
            <v>1709</v>
          </cell>
          <cell r="F962">
            <v>2082</v>
          </cell>
          <cell r="G962">
            <v>435.68</v>
          </cell>
          <cell r="H962">
            <v>125</v>
          </cell>
          <cell r="I962">
            <v>4.8099999999999996</v>
          </cell>
          <cell r="J962">
            <v>217.84</v>
          </cell>
          <cell r="K962">
            <v>1058</v>
          </cell>
        </row>
        <row r="963">
          <cell r="B963" t="str">
            <v>马翀青</v>
          </cell>
          <cell r="C963" t="str">
            <v>后勤集团</v>
          </cell>
          <cell r="D963">
            <v>1720</v>
          </cell>
          <cell r="E963">
            <v>1254</v>
          </cell>
          <cell r="F963">
            <v>2082</v>
          </cell>
          <cell r="G963">
            <v>399.28</v>
          </cell>
          <cell r="H963">
            <v>116</v>
          </cell>
          <cell r="I963">
            <v>4.4800000000000004</v>
          </cell>
          <cell r="J963">
            <v>199.64</v>
          </cell>
          <cell r="K963">
            <v>1003</v>
          </cell>
        </row>
        <row r="964">
          <cell r="B964" t="str">
            <v>唐捷</v>
          </cell>
          <cell r="C964" t="str">
            <v>后勤集团</v>
          </cell>
          <cell r="D964">
            <v>1720</v>
          </cell>
          <cell r="E964">
            <v>1254</v>
          </cell>
          <cell r="F964">
            <v>2082</v>
          </cell>
          <cell r="G964">
            <v>399.28</v>
          </cell>
          <cell r="H964">
            <v>116</v>
          </cell>
          <cell r="I964">
            <v>4.3499999999999996</v>
          </cell>
          <cell r="J964">
            <v>199.64</v>
          </cell>
          <cell r="K964">
            <v>1183</v>
          </cell>
        </row>
        <row r="965">
          <cell r="B965" t="str">
            <v>贺翀</v>
          </cell>
          <cell r="C965" t="str">
            <v>后勤集团</v>
          </cell>
          <cell r="D965">
            <v>2070</v>
          </cell>
          <cell r="E965">
            <v>1763</v>
          </cell>
          <cell r="F965">
            <v>2366</v>
          </cell>
          <cell r="G965">
            <v>488.88</v>
          </cell>
          <cell r="H965">
            <v>133</v>
          </cell>
          <cell r="I965">
            <v>4.72</v>
          </cell>
          <cell r="J965">
            <v>244.44</v>
          </cell>
          <cell r="K965">
            <v>1436</v>
          </cell>
        </row>
        <row r="966">
          <cell r="B966" t="str">
            <v>梁河山</v>
          </cell>
          <cell r="C966" t="str">
            <v>后勤集团</v>
          </cell>
          <cell r="D966">
            <v>1720</v>
          </cell>
          <cell r="E966">
            <v>1059</v>
          </cell>
          <cell r="F966">
            <v>2082</v>
          </cell>
          <cell r="G966">
            <v>383.68</v>
          </cell>
          <cell r="H966">
            <v>111</v>
          </cell>
          <cell r="I966">
            <v>4.4800000000000004</v>
          </cell>
          <cell r="J966">
            <v>191.84</v>
          </cell>
          <cell r="K966">
            <v>1060</v>
          </cell>
        </row>
        <row r="967">
          <cell r="B967" t="str">
            <v>朱洪明</v>
          </cell>
          <cell r="C967" t="str">
            <v>后勤集团</v>
          </cell>
          <cell r="D967">
            <v>1720</v>
          </cell>
          <cell r="E967">
            <v>1514</v>
          </cell>
          <cell r="F967">
            <v>2082</v>
          </cell>
          <cell r="G967">
            <v>420.08</v>
          </cell>
          <cell r="H967">
            <v>121</v>
          </cell>
          <cell r="I967">
            <v>7.07</v>
          </cell>
          <cell r="J967">
            <v>210.04</v>
          </cell>
          <cell r="K967">
            <v>1034</v>
          </cell>
        </row>
        <row r="968">
          <cell r="B968" t="str">
            <v>尹肃红</v>
          </cell>
          <cell r="C968" t="str">
            <v>后勤集团</v>
          </cell>
          <cell r="D968">
            <v>1720</v>
          </cell>
          <cell r="E968">
            <v>1319</v>
          </cell>
          <cell r="F968">
            <v>2082</v>
          </cell>
          <cell r="G968">
            <v>376.16</v>
          </cell>
          <cell r="H968">
            <v>114</v>
          </cell>
          <cell r="I968">
            <v>6.74</v>
          </cell>
          <cell r="J968">
            <v>188.08</v>
          </cell>
          <cell r="K968">
            <v>1091</v>
          </cell>
        </row>
        <row r="969">
          <cell r="B969" t="str">
            <v>宫周瑞</v>
          </cell>
          <cell r="C969" t="str">
            <v>后勤集团</v>
          </cell>
          <cell r="D969">
            <v>1820</v>
          </cell>
          <cell r="E969">
            <v>1499</v>
          </cell>
          <cell r="F969">
            <v>2229</v>
          </cell>
          <cell r="G969">
            <v>408</v>
          </cell>
          <cell r="H969">
            <v>119</v>
          </cell>
          <cell r="I969">
            <v>8.64</v>
          </cell>
          <cell r="J969">
            <v>204</v>
          </cell>
          <cell r="K969">
            <v>1182</v>
          </cell>
        </row>
        <row r="970">
          <cell r="B970" t="str">
            <v>陈建农</v>
          </cell>
          <cell r="C970" t="str">
            <v>后勤集团</v>
          </cell>
          <cell r="D970">
            <v>1550</v>
          </cell>
          <cell r="E970">
            <v>1579</v>
          </cell>
          <cell r="F970">
            <v>1898</v>
          </cell>
          <cell r="G970">
            <v>396.96</v>
          </cell>
          <cell r="H970">
            <v>119</v>
          </cell>
          <cell r="I970">
            <v>4.68</v>
          </cell>
          <cell r="J970">
            <v>198.48</v>
          </cell>
          <cell r="K970">
            <v>954</v>
          </cell>
        </row>
        <row r="971">
          <cell r="B971" t="str">
            <v>谢荣生</v>
          </cell>
          <cell r="C971" t="str">
            <v>后勤集团</v>
          </cell>
          <cell r="D971">
            <v>1720</v>
          </cell>
          <cell r="E971">
            <v>1449</v>
          </cell>
          <cell r="F971">
            <v>2082</v>
          </cell>
          <cell r="G971">
            <v>414.88</v>
          </cell>
          <cell r="H971">
            <v>119</v>
          </cell>
          <cell r="I971">
            <v>4.62</v>
          </cell>
          <cell r="J971">
            <v>207.44</v>
          </cell>
          <cell r="K971">
            <v>1027</v>
          </cell>
        </row>
        <row r="972">
          <cell r="B972" t="str">
            <v>马成德</v>
          </cell>
          <cell r="C972" t="str">
            <v>后勤集团</v>
          </cell>
          <cell r="D972">
            <v>1720</v>
          </cell>
          <cell r="E972">
            <v>1904</v>
          </cell>
          <cell r="F972">
            <v>2082</v>
          </cell>
          <cell r="G972">
            <v>422.96</v>
          </cell>
          <cell r="H972">
            <v>125</v>
          </cell>
          <cell r="I972">
            <v>5</v>
          </cell>
          <cell r="J972">
            <v>211.48</v>
          </cell>
          <cell r="K972">
            <v>993</v>
          </cell>
        </row>
        <row r="973">
          <cell r="B973" t="str">
            <v>李澎</v>
          </cell>
          <cell r="C973" t="str">
            <v>后勤集团</v>
          </cell>
          <cell r="D973">
            <v>1950</v>
          </cell>
          <cell r="E973">
            <v>1675</v>
          </cell>
          <cell r="F973">
            <v>2200</v>
          </cell>
          <cell r="G973">
            <v>458.96</v>
          </cell>
          <cell r="H973">
            <v>127</v>
          </cell>
          <cell r="I973">
            <v>4.76</v>
          </cell>
          <cell r="J973">
            <v>229.48</v>
          </cell>
          <cell r="K973">
            <v>1275</v>
          </cell>
        </row>
        <row r="974">
          <cell r="B974" t="str">
            <v>王强</v>
          </cell>
          <cell r="C974" t="str">
            <v>后勤集团</v>
          </cell>
          <cell r="D974">
            <v>1720</v>
          </cell>
          <cell r="E974">
            <v>1514</v>
          </cell>
          <cell r="F974">
            <v>2082</v>
          </cell>
          <cell r="G974">
            <v>391.76</v>
          </cell>
          <cell r="H974">
            <v>117</v>
          </cell>
          <cell r="I974">
            <v>4.62</v>
          </cell>
          <cell r="J974">
            <v>195.88</v>
          </cell>
          <cell r="K974">
            <v>1034</v>
          </cell>
        </row>
        <row r="975">
          <cell r="B975" t="str">
            <v>张小琼</v>
          </cell>
          <cell r="C975" t="str">
            <v>后勤集团</v>
          </cell>
          <cell r="D975">
            <v>2070</v>
          </cell>
          <cell r="E975">
            <v>3019</v>
          </cell>
          <cell r="F975">
            <v>2366</v>
          </cell>
          <cell r="G975">
            <v>587.12</v>
          </cell>
          <cell r="H975">
            <v>157</v>
          </cell>
          <cell r="I975">
            <v>9.5299999999999994</v>
          </cell>
          <cell r="J975">
            <v>293.56</v>
          </cell>
          <cell r="K975">
            <v>1297</v>
          </cell>
        </row>
        <row r="976">
          <cell r="B976" t="str">
            <v>成遂虎</v>
          </cell>
          <cell r="C976" t="str">
            <v>后勤集团</v>
          </cell>
          <cell r="D976">
            <v>1720</v>
          </cell>
          <cell r="E976">
            <v>1644</v>
          </cell>
          <cell r="F976">
            <v>2082</v>
          </cell>
          <cell r="G976">
            <v>430.48</v>
          </cell>
          <cell r="H976">
            <v>123</v>
          </cell>
          <cell r="I976">
            <v>7.19</v>
          </cell>
          <cell r="J976">
            <v>215.24</v>
          </cell>
          <cell r="K976">
            <v>1050</v>
          </cell>
        </row>
        <row r="977">
          <cell r="B977" t="str">
            <v>张绪岭</v>
          </cell>
          <cell r="C977" t="str">
            <v>后勤集团</v>
          </cell>
          <cell r="D977">
            <v>1550</v>
          </cell>
          <cell r="E977">
            <v>1644</v>
          </cell>
          <cell r="F977">
            <v>1898</v>
          </cell>
          <cell r="G977">
            <v>402.16</v>
          </cell>
          <cell r="H977">
            <v>120</v>
          </cell>
          <cell r="I977">
            <v>7.22</v>
          </cell>
          <cell r="J977">
            <v>201.08</v>
          </cell>
          <cell r="K977">
            <v>962</v>
          </cell>
        </row>
        <row r="978">
          <cell r="B978" t="str">
            <v>刘毅</v>
          </cell>
          <cell r="C978" t="str">
            <v>后勤集团</v>
          </cell>
          <cell r="D978">
            <v>1720</v>
          </cell>
          <cell r="E978">
            <v>1839</v>
          </cell>
          <cell r="F978">
            <v>2082</v>
          </cell>
          <cell r="G978">
            <v>446.08</v>
          </cell>
          <cell r="H978">
            <v>127</v>
          </cell>
          <cell r="I978">
            <v>5</v>
          </cell>
          <cell r="J978">
            <v>223.04</v>
          </cell>
          <cell r="K978">
            <v>1254</v>
          </cell>
        </row>
        <row r="979">
          <cell r="B979" t="str">
            <v>安杰</v>
          </cell>
          <cell r="C979" t="str">
            <v>后勤集团</v>
          </cell>
          <cell r="D979">
            <v>1720</v>
          </cell>
          <cell r="E979">
            <v>1384</v>
          </cell>
          <cell r="F979">
            <v>2082</v>
          </cell>
          <cell r="G979">
            <v>409.68</v>
          </cell>
          <cell r="H979">
            <v>118</v>
          </cell>
          <cell r="I979">
            <v>4.4800000000000004</v>
          </cell>
          <cell r="J979">
            <v>204.84</v>
          </cell>
          <cell r="K979">
            <v>1019</v>
          </cell>
        </row>
        <row r="980">
          <cell r="B980" t="str">
            <v>马振海</v>
          </cell>
          <cell r="C980" t="str">
            <v>后勤集团</v>
          </cell>
          <cell r="D980">
            <v>1720</v>
          </cell>
          <cell r="E980">
            <v>1644</v>
          </cell>
          <cell r="F980">
            <v>2082</v>
          </cell>
          <cell r="G980">
            <v>430.48</v>
          </cell>
          <cell r="H980">
            <v>123</v>
          </cell>
          <cell r="I980">
            <v>7.36</v>
          </cell>
          <cell r="J980">
            <v>215.24</v>
          </cell>
          <cell r="K980">
            <v>1050</v>
          </cell>
        </row>
        <row r="981">
          <cell r="B981" t="str">
            <v>张怡</v>
          </cell>
          <cell r="C981" t="str">
            <v>后勤集团</v>
          </cell>
          <cell r="D981">
            <v>1380</v>
          </cell>
          <cell r="E981">
            <v>545</v>
          </cell>
          <cell r="F981">
            <v>1779</v>
          </cell>
          <cell r="G981">
            <v>293.36</v>
          </cell>
          <cell r="H981">
            <v>97</v>
          </cell>
          <cell r="I981">
            <v>6.26</v>
          </cell>
          <cell r="J981">
            <v>146.68</v>
          </cell>
          <cell r="K981">
            <v>795</v>
          </cell>
        </row>
        <row r="982">
          <cell r="B982" t="str">
            <v>吴悦</v>
          </cell>
          <cell r="C982" t="str">
            <v>后勤集团</v>
          </cell>
          <cell r="D982">
            <v>1630</v>
          </cell>
          <cell r="E982">
            <v>559</v>
          </cell>
          <cell r="F982">
            <v>2059</v>
          </cell>
          <cell r="G982">
            <v>339.84</v>
          </cell>
          <cell r="H982">
            <v>69</v>
          </cell>
          <cell r="I982">
            <v>20.38</v>
          </cell>
          <cell r="J982">
            <v>169.92</v>
          </cell>
          <cell r="K982">
            <v>863</v>
          </cell>
        </row>
        <row r="983">
          <cell r="B983" t="str">
            <v>马新源</v>
          </cell>
          <cell r="C983" t="str">
            <v>后勤集团</v>
          </cell>
          <cell r="D983">
            <v>1820</v>
          </cell>
          <cell r="E983">
            <v>3019</v>
          </cell>
          <cell r="F983">
            <v>2229</v>
          </cell>
          <cell r="G983">
            <v>556.16</v>
          </cell>
          <cell r="H983">
            <v>151</v>
          </cell>
          <cell r="I983">
            <v>5.52</v>
          </cell>
          <cell r="J983">
            <v>278.08</v>
          </cell>
          <cell r="K983">
            <v>1325</v>
          </cell>
        </row>
        <row r="984">
          <cell r="B984" t="str">
            <v>李学军</v>
          </cell>
          <cell r="C984" t="str">
            <v>后勤集团</v>
          </cell>
          <cell r="D984">
            <v>2390</v>
          </cell>
          <cell r="E984">
            <v>2787</v>
          </cell>
          <cell r="F984">
            <v>2523</v>
          </cell>
          <cell r="G984">
            <v>607.52</v>
          </cell>
          <cell r="H984">
            <v>158</v>
          </cell>
          <cell r="I984">
            <v>5.89</v>
          </cell>
          <cell r="J984">
            <v>303.76</v>
          </cell>
          <cell r="K984">
            <v>1817</v>
          </cell>
        </row>
        <row r="985">
          <cell r="B985" t="str">
            <v>安胜平</v>
          </cell>
          <cell r="C985" t="str">
            <v>后勤集团</v>
          </cell>
          <cell r="D985">
            <v>1720</v>
          </cell>
          <cell r="E985">
            <v>1189</v>
          </cell>
          <cell r="F985">
            <v>2082</v>
          </cell>
          <cell r="G985">
            <v>394.08</v>
          </cell>
          <cell r="H985">
            <v>114</v>
          </cell>
          <cell r="I985">
            <v>3.27</v>
          </cell>
          <cell r="J985">
            <v>197.04</v>
          </cell>
          <cell r="K985">
            <v>995</v>
          </cell>
        </row>
        <row r="986">
          <cell r="B986" t="str">
            <v>宋兰生</v>
          </cell>
          <cell r="C986" t="str">
            <v>后勤集团</v>
          </cell>
          <cell r="D986">
            <v>1630</v>
          </cell>
          <cell r="E986">
            <v>2151</v>
          </cell>
          <cell r="F986">
            <v>2059</v>
          </cell>
          <cell r="G986">
            <v>437.92</v>
          </cell>
          <cell r="H986">
            <v>129</v>
          </cell>
          <cell r="I986">
            <v>4.6399999999999997</v>
          </cell>
          <cell r="J986">
            <v>218.96</v>
          </cell>
          <cell r="K986">
            <v>1138</v>
          </cell>
        </row>
        <row r="987">
          <cell r="B987" t="str">
            <v>辛正芳</v>
          </cell>
          <cell r="C987" t="str">
            <v>后勤集团</v>
          </cell>
          <cell r="D987">
            <v>2070</v>
          </cell>
          <cell r="E987">
            <v>2151</v>
          </cell>
          <cell r="F987">
            <v>2366</v>
          </cell>
          <cell r="G987">
            <v>488.24</v>
          </cell>
          <cell r="H987">
            <v>134</v>
          </cell>
          <cell r="I987">
            <v>5.1100000000000003</v>
          </cell>
          <cell r="J987">
            <v>244.12</v>
          </cell>
          <cell r="K987">
            <v>1363</v>
          </cell>
        </row>
        <row r="988">
          <cell r="B988" t="str">
            <v>贾华强</v>
          </cell>
          <cell r="C988" t="str">
            <v>后勤集团</v>
          </cell>
          <cell r="D988">
            <v>2070</v>
          </cell>
          <cell r="E988">
            <v>2575</v>
          </cell>
          <cell r="F988">
            <v>2366</v>
          </cell>
          <cell r="G988">
            <v>552.4</v>
          </cell>
          <cell r="H988">
            <v>149</v>
          </cell>
          <cell r="I988">
            <v>5.43</v>
          </cell>
          <cell r="J988">
            <v>276.2</v>
          </cell>
          <cell r="K988">
            <v>1535</v>
          </cell>
        </row>
        <row r="989">
          <cell r="B989" t="str">
            <v>吴建强</v>
          </cell>
          <cell r="C989" t="str">
            <v>后勤集团</v>
          </cell>
          <cell r="D989">
            <v>2070</v>
          </cell>
          <cell r="E989">
            <v>1860</v>
          </cell>
          <cell r="F989">
            <v>2366</v>
          </cell>
          <cell r="G989">
            <v>495.92</v>
          </cell>
          <cell r="H989">
            <v>134</v>
          </cell>
          <cell r="I989">
            <v>5.27</v>
          </cell>
          <cell r="J989">
            <v>247.96</v>
          </cell>
          <cell r="K989">
            <v>1448</v>
          </cell>
        </row>
        <row r="990">
          <cell r="B990" t="str">
            <v>张晓玲</v>
          </cell>
          <cell r="C990" t="str">
            <v>后勤集团</v>
          </cell>
          <cell r="D990">
            <v>1820</v>
          </cell>
          <cell r="E990">
            <v>1331</v>
          </cell>
          <cell r="F990">
            <v>2229</v>
          </cell>
          <cell r="G990">
            <v>406.56</v>
          </cell>
          <cell r="H990">
            <v>118</v>
          </cell>
          <cell r="I990">
            <v>4.76</v>
          </cell>
          <cell r="J990">
            <v>203.28</v>
          </cell>
          <cell r="K990">
            <v>1163</v>
          </cell>
        </row>
        <row r="991">
          <cell r="B991" t="str">
            <v>李海生</v>
          </cell>
          <cell r="C991" t="str">
            <v>后勤集团</v>
          </cell>
          <cell r="D991">
            <v>1820</v>
          </cell>
          <cell r="E991">
            <v>2257</v>
          </cell>
          <cell r="F991">
            <v>2229</v>
          </cell>
          <cell r="G991">
            <v>467.2</v>
          </cell>
          <cell r="H991">
            <v>134</v>
          </cell>
          <cell r="I991">
            <v>5.32</v>
          </cell>
          <cell r="J991">
            <v>233.6</v>
          </cell>
          <cell r="K991">
            <v>1273</v>
          </cell>
        </row>
        <row r="992">
          <cell r="B992" t="str">
            <v>苏泓宁</v>
          </cell>
          <cell r="C992" t="str">
            <v>后勤集团</v>
          </cell>
          <cell r="D992">
            <v>1720</v>
          </cell>
          <cell r="E992">
            <v>1449</v>
          </cell>
          <cell r="F992">
            <v>2082</v>
          </cell>
          <cell r="G992">
            <v>386.56</v>
          </cell>
          <cell r="H992">
            <v>116</v>
          </cell>
          <cell r="I992">
            <v>4.9000000000000004</v>
          </cell>
          <cell r="J992">
            <v>193.28</v>
          </cell>
          <cell r="K992">
            <v>938</v>
          </cell>
        </row>
        <row r="993">
          <cell r="B993" t="str">
            <v>苏德</v>
          </cell>
          <cell r="C993" t="str">
            <v>后勤集团</v>
          </cell>
          <cell r="D993">
            <v>1550</v>
          </cell>
          <cell r="E993">
            <v>937</v>
          </cell>
          <cell r="F993">
            <v>1898</v>
          </cell>
          <cell r="G993">
            <v>0</v>
          </cell>
          <cell r="H993">
            <v>65</v>
          </cell>
          <cell r="I993">
            <v>5.41</v>
          </cell>
          <cell r="J993">
            <v>0</v>
          </cell>
          <cell r="K993">
            <v>842</v>
          </cell>
        </row>
        <row r="994">
          <cell r="B994" t="str">
            <v>车明雨</v>
          </cell>
          <cell r="C994" t="str">
            <v>后勤集团</v>
          </cell>
          <cell r="D994">
            <v>1820</v>
          </cell>
          <cell r="E994">
            <v>955</v>
          </cell>
          <cell r="F994">
            <v>2229</v>
          </cell>
          <cell r="G994">
            <v>395.12</v>
          </cell>
          <cell r="H994">
            <v>111</v>
          </cell>
          <cell r="I994">
            <v>5.09</v>
          </cell>
          <cell r="J994">
            <v>197.56</v>
          </cell>
          <cell r="K994">
            <v>1177</v>
          </cell>
        </row>
        <row r="995">
          <cell r="B995" t="str">
            <v>李国强</v>
          </cell>
          <cell r="C995" t="str">
            <v>后勤集团</v>
          </cell>
          <cell r="D995">
            <v>1720</v>
          </cell>
          <cell r="E995">
            <v>1579</v>
          </cell>
          <cell r="F995">
            <v>2082</v>
          </cell>
          <cell r="G995">
            <v>425.28</v>
          </cell>
          <cell r="H995">
            <v>122</v>
          </cell>
          <cell r="I995">
            <v>7.19</v>
          </cell>
          <cell r="J995">
            <v>212.64</v>
          </cell>
          <cell r="K995">
            <v>1042</v>
          </cell>
        </row>
        <row r="996">
          <cell r="B996" t="str">
            <v>王泽喜</v>
          </cell>
          <cell r="C996" t="str">
            <v>后勤集团</v>
          </cell>
          <cell r="D996">
            <v>1720</v>
          </cell>
          <cell r="E996">
            <v>1384</v>
          </cell>
          <cell r="F996">
            <v>2082</v>
          </cell>
          <cell r="G996">
            <v>409.68</v>
          </cell>
          <cell r="H996">
            <v>118</v>
          </cell>
          <cell r="I996">
            <v>6.88</v>
          </cell>
          <cell r="J996">
            <v>204.84</v>
          </cell>
          <cell r="K996">
            <v>1019</v>
          </cell>
        </row>
        <row r="997">
          <cell r="B997" t="str">
            <v>李晓光</v>
          </cell>
          <cell r="C997" t="str">
            <v>后勤集团</v>
          </cell>
          <cell r="D997">
            <v>1550</v>
          </cell>
          <cell r="E997">
            <v>1319</v>
          </cell>
          <cell r="F997">
            <v>1898</v>
          </cell>
          <cell r="G997">
            <v>376.16</v>
          </cell>
          <cell r="H997">
            <v>114</v>
          </cell>
          <cell r="I997">
            <v>6.88</v>
          </cell>
          <cell r="J997">
            <v>188.08</v>
          </cell>
          <cell r="K997">
            <v>922</v>
          </cell>
        </row>
        <row r="998">
          <cell r="B998" t="str">
            <v>胡亚龙</v>
          </cell>
          <cell r="C998" t="str">
            <v>后勤集团</v>
          </cell>
          <cell r="D998">
            <v>1550</v>
          </cell>
          <cell r="E998">
            <v>1774</v>
          </cell>
          <cell r="F998">
            <v>1898</v>
          </cell>
          <cell r="G998">
            <v>412.56</v>
          </cell>
          <cell r="H998">
            <v>123</v>
          </cell>
          <cell r="I998">
            <v>7.52</v>
          </cell>
          <cell r="J998">
            <v>206.28</v>
          </cell>
          <cell r="K998">
            <v>977</v>
          </cell>
        </row>
        <row r="999">
          <cell r="B999" t="str">
            <v>牛军</v>
          </cell>
          <cell r="C999" t="str">
            <v>后勤集团</v>
          </cell>
          <cell r="D999">
            <v>1380</v>
          </cell>
          <cell r="E999">
            <v>1254</v>
          </cell>
          <cell r="F999">
            <v>1779</v>
          </cell>
          <cell r="G999">
            <v>347.84</v>
          </cell>
          <cell r="H999">
            <v>111</v>
          </cell>
          <cell r="I999">
            <v>6.72</v>
          </cell>
          <cell r="J999">
            <v>173.92</v>
          </cell>
          <cell r="K999">
            <v>880</v>
          </cell>
        </row>
        <row r="1000">
          <cell r="B1000" t="str">
            <v>冯礼明</v>
          </cell>
          <cell r="C1000" t="str">
            <v>后勤集团</v>
          </cell>
          <cell r="D1000">
            <v>1550</v>
          </cell>
          <cell r="E1000">
            <v>1644</v>
          </cell>
          <cell r="F1000">
            <v>1898</v>
          </cell>
          <cell r="G1000">
            <v>402.16</v>
          </cell>
          <cell r="H1000">
            <v>120</v>
          </cell>
          <cell r="I1000">
            <v>7.19</v>
          </cell>
          <cell r="J1000">
            <v>201.08</v>
          </cell>
          <cell r="K1000">
            <v>962</v>
          </cell>
        </row>
        <row r="1001">
          <cell r="B1001" t="str">
            <v>牛旺虎</v>
          </cell>
          <cell r="C1001" t="str">
            <v>后勤集团</v>
          </cell>
          <cell r="D1001">
            <v>1720</v>
          </cell>
          <cell r="E1001">
            <v>1709</v>
          </cell>
          <cell r="F1001">
            <v>2082</v>
          </cell>
          <cell r="G1001">
            <v>435.68</v>
          </cell>
          <cell r="H1001">
            <v>125</v>
          </cell>
          <cell r="I1001">
            <v>4.8499999999999996</v>
          </cell>
          <cell r="J1001">
            <v>217.84</v>
          </cell>
          <cell r="K1001">
            <v>1058</v>
          </cell>
        </row>
        <row r="1002">
          <cell r="B1002" t="str">
            <v>张林</v>
          </cell>
          <cell r="C1002" t="str">
            <v>后勤集团</v>
          </cell>
          <cell r="D1002">
            <v>1720</v>
          </cell>
          <cell r="E1002">
            <v>1449</v>
          </cell>
          <cell r="F1002">
            <v>2082</v>
          </cell>
          <cell r="G1002">
            <v>414.88</v>
          </cell>
          <cell r="H1002">
            <v>119</v>
          </cell>
          <cell r="I1002">
            <v>4.62</v>
          </cell>
          <cell r="J1002">
            <v>207.44</v>
          </cell>
          <cell r="K1002">
            <v>1027</v>
          </cell>
        </row>
        <row r="1003">
          <cell r="B1003" t="str">
            <v>姚建民</v>
          </cell>
          <cell r="C1003" t="str">
            <v>后勤集团</v>
          </cell>
          <cell r="D1003">
            <v>1720</v>
          </cell>
          <cell r="E1003">
            <v>1449</v>
          </cell>
          <cell r="F1003">
            <v>2082</v>
          </cell>
          <cell r="G1003">
            <v>414.88</v>
          </cell>
          <cell r="H1003">
            <v>119</v>
          </cell>
          <cell r="I1003">
            <v>4.62</v>
          </cell>
          <cell r="J1003">
            <v>207.44</v>
          </cell>
          <cell r="K1003">
            <v>1027</v>
          </cell>
        </row>
        <row r="1004">
          <cell r="B1004" t="str">
            <v>杨国宁</v>
          </cell>
          <cell r="C1004" t="str">
            <v>后勤集团</v>
          </cell>
          <cell r="D1004">
            <v>1720</v>
          </cell>
          <cell r="E1004">
            <v>1384</v>
          </cell>
          <cell r="F1004">
            <v>2082</v>
          </cell>
          <cell r="G1004">
            <v>409.68</v>
          </cell>
          <cell r="H1004">
            <v>118</v>
          </cell>
          <cell r="I1004">
            <v>4.4800000000000004</v>
          </cell>
          <cell r="J1004">
            <v>204.84</v>
          </cell>
          <cell r="K1004">
            <v>1199</v>
          </cell>
        </row>
        <row r="1005">
          <cell r="B1005" t="str">
            <v>张福贤</v>
          </cell>
          <cell r="C1005" t="str">
            <v>后勤集团</v>
          </cell>
          <cell r="D1005">
            <v>1720</v>
          </cell>
          <cell r="E1005">
            <v>994</v>
          </cell>
          <cell r="F1005">
            <v>2082</v>
          </cell>
          <cell r="G1005">
            <v>379.12</v>
          </cell>
          <cell r="H1005">
            <v>111</v>
          </cell>
          <cell r="I1005">
            <v>4.0599999999999996</v>
          </cell>
          <cell r="J1005">
            <v>189.56</v>
          </cell>
          <cell r="K1005">
            <v>972</v>
          </cell>
        </row>
        <row r="1006">
          <cell r="B1006" t="str">
            <v>刘庆友</v>
          </cell>
          <cell r="C1006" t="str">
            <v>后勤集团</v>
          </cell>
          <cell r="D1006">
            <v>1720</v>
          </cell>
          <cell r="E1006">
            <v>1644</v>
          </cell>
          <cell r="F1006">
            <v>2082</v>
          </cell>
          <cell r="G1006">
            <v>430.48</v>
          </cell>
          <cell r="H1006">
            <v>123</v>
          </cell>
          <cell r="I1006">
            <v>4.54</v>
          </cell>
          <cell r="J1006">
            <v>215.24</v>
          </cell>
          <cell r="K1006">
            <v>1050</v>
          </cell>
        </row>
        <row r="1007">
          <cell r="B1007" t="str">
            <v>刘明通</v>
          </cell>
          <cell r="C1007" t="str">
            <v>后勤集团</v>
          </cell>
          <cell r="D1007">
            <v>1720</v>
          </cell>
          <cell r="E1007">
            <v>1319</v>
          </cell>
          <cell r="F1007">
            <v>2082</v>
          </cell>
          <cell r="G1007">
            <v>404.48</v>
          </cell>
          <cell r="H1007">
            <v>117</v>
          </cell>
          <cell r="I1007">
            <v>4.53</v>
          </cell>
          <cell r="J1007">
            <v>202.24</v>
          </cell>
          <cell r="K1007">
            <v>1091</v>
          </cell>
        </row>
        <row r="1008">
          <cell r="B1008" t="str">
            <v>王志军</v>
          </cell>
          <cell r="C1008" t="str">
            <v>后勤集团</v>
          </cell>
          <cell r="D1008">
            <v>1550</v>
          </cell>
          <cell r="E1008">
            <v>1254</v>
          </cell>
          <cell r="F1008">
            <v>1898</v>
          </cell>
          <cell r="G1008">
            <v>370.96</v>
          </cell>
          <cell r="H1008">
            <v>112</v>
          </cell>
          <cell r="I1008">
            <v>4.4800000000000004</v>
          </cell>
          <cell r="J1008">
            <v>185.48</v>
          </cell>
          <cell r="K1008">
            <v>915</v>
          </cell>
        </row>
        <row r="1009">
          <cell r="B1009" t="str">
            <v>牛俊平</v>
          </cell>
          <cell r="C1009" t="str">
            <v>后勤集团</v>
          </cell>
          <cell r="D1009">
            <v>1720</v>
          </cell>
          <cell r="E1009">
            <v>1254</v>
          </cell>
          <cell r="F1009">
            <v>2082</v>
          </cell>
          <cell r="G1009">
            <v>399.28</v>
          </cell>
          <cell r="H1009">
            <v>116</v>
          </cell>
          <cell r="I1009">
            <v>4.4800000000000004</v>
          </cell>
          <cell r="J1009">
            <v>199.64</v>
          </cell>
          <cell r="K1009">
            <v>1003</v>
          </cell>
        </row>
        <row r="1010">
          <cell r="B1010" t="str">
            <v>李江华</v>
          </cell>
          <cell r="C1010" t="str">
            <v>后勤集团</v>
          </cell>
          <cell r="D1010">
            <v>1720</v>
          </cell>
          <cell r="E1010">
            <v>1254</v>
          </cell>
          <cell r="F1010">
            <v>2082</v>
          </cell>
          <cell r="G1010">
            <v>399.28</v>
          </cell>
          <cell r="H1010">
            <v>116</v>
          </cell>
          <cell r="I1010">
            <v>4.4800000000000004</v>
          </cell>
          <cell r="J1010">
            <v>199.64</v>
          </cell>
          <cell r="K1010">
            <v>1003</v>
          </cell>
        </row>
        <row r="1011">
          <cell r="B1011" t="str">
            <v>徐兆雁</v>
          </cell>
          <cell r="C1011" t="str">
            <v>后勤集团</v>
          </cell>
          <cell r="D1011">
            <v>1550</v>
          </cell>
          <cell r="E1011">
            <v>831</v>
          </cell>
          <cell r="F1011">
            <v>1898</v>
          </cell>
          <cell r="G1011">
            <v>338.4</v>
          </cell>
          <cell r="H1011">
            <v>104</v>
          </cell>
          <cell r="I1011">
            <v>4.3899999999999997</v>
          </cell>
          <cell r="J1011">
            <v>169.2</v>
          </cell>
          <cell r="K1011">
            <v>864</v>
          </cell>
        </row>
        <row r="1012">
          <cell r="B1012" t="str">
            <v>刘平</v>
          </cell>
          <cell r="C1012" t="str">
            <v>后勤集团</v>
          </cell>
          <cell r="D1012">
            <v>1550</v>
          </cell>
          <cell r="E1012">
            <v>1254</v>
          </cell>
          <cell r="F1012">
            <v>1898</v>
          </cell>
          <cell r="G1012">
            <v>370.96</v>
          </cell>
          <cell r="H1012">
            <v>112</v>
          </cell>
          <cell r="I1012">
            <v>4.4800000000000004</v>
          </cell>
          <cell r="J1012">
            <v>185.48</v>
          </cell>
          <cell r="K1012">
            <v>915</v>
          </cell>
        </row>
        <row r="1013">
          <cell r="B1013" t="str">
            <v>祁威</v>
          </cell>
          <cell r="C1013" t="str">
            <v>后勤集团</v>
          </cell>
          <cell r="D1013">
            <v>1720</v>
          </cell>
          <cell r="E1013">
            <v>1254</v>
          </cell>
          <cell r="F1013">
            <v>2082</v>
          </cell>
          <cell r="G1013">
            <v>399.28</v>
          </cell>
          <cell r="H1013">
            <v>116</v>
          </cell>
          <cell r="I1013">
            <v>4.4800000000000004</v>
          </cell>
          <cell r="J1013">
            <v>199.64</v>
          </cell>
          <cell r="K1013">
            <v>1003</v>
          </cell>
        </row>
        <row r="1014">
          <cell r="B1014" t="str">
            <v>李萍</v>
          </cell>
          <cell r="C1014" t="str">
            <v>后勤集团</v>
          </cell>
          <cell r="D1014">
            <v>1550</v>
          </cell>
          <cell r="E1014">
            <v>880</v>
          </cell>
          <cell r="F1014">
            <v>1898</v>
          </cell>
          <cell r="G1014">
            <v>342.32</v>
          </cell>
          <cell r="H1014">
            <v>105</v>
          </cell>
          <cell r="I1014">
            <v>4.26</v>
          </cell>
          <cell r="J1014">
            <v>171.16</v>
          </cell>
          <cell r="K1014">
            <v>990</v>
          </cell>
        </row>
        <row r="1015">
          <cell r="B1015" t="str">
            <v>李万里</v>
          </cell>
          <cell r="C1015" t="str">
            <v>后勤集团</v>
          </cell>
          <cell r="D1015">
            <v>2390</v>
          </cell>
          <cell r="E1015">
            <v>1860</v>
          </cell>
          <cell r="F1015">
            <v>2523</v>
          </cell>
          <cell r="G1015">
            <v>534.08000000000004</v>
          </cell>
          <cell r="H1015">
            <v>139</v>
          </cell>
          <cell r="I1015">
            <v>4.57</v>
          </cell>
          <cell r="J1015">
            <v>267.04000000000002</v>
          </cell>
          <cell r="K1015">
            <v>1705</v>
          </cell>
        </row>
        <row r="1016">
          <cell r="B1016" t="str">
            <v>徐卓</v>
          </cell>
          <cell r="C1016" t="str">
            <v>后勤集团</v>
          </cell>
          <cell r="D1016">
            <v>1820</v>
          </cell>
          <cell r="E1016">
            <v>890</v>
          </cell>
          <cell r="F1016">
            <v>2229</v>
          </cell>
          <cell r="G1016">
            <v>359.68</v>
          </cell>
          <cell r="H1016">
            <v>106</v>
          </cell>
          <cell r="I1016">
            <v>7.1</v>
          </cell>
          <cell r="J1016">
            <v>179.84</v>
          </cell>
          <cell r="K1016">
            <v>1109</v>
          </cell>
        </row>
        <row r="1017">
          <cell r="B1017" t="str">
            <v>景金生</v>
          </cell>
          <cell r="C1017" t="str">
            <v>护理学院</v>
          </cell>
          <cell r="D1017">
            <v>2390</v>
          </cell>
          <cell r="E1017">
            <v>2363</v>
          </cell>
          <cell r="F1017">
            <v>2523</v>
          </cell>
          <cell r="G1017">
            <v>573.6</v>
          </cell>
          <cell r="H1017">
            <v>149</v>
          </cell>
          <cell r="I1017">
            <v>5.4</v>
          </cell>
          <cell r="J1017">
            <v>286.8</v>
          </cell>
          <cell r="K1017">
            <v>1766</v>
          </cell>
        </row>
        <row r="1018">
          <cell r="B1018" t="str">
            <v>白风霞</v>
          </cell>
          <cell r="C1018" t="str">
            <v>护理学院</v>
          </cell>
          <cell r="D1018">
            <v>1950</v>
          </cell>
          <cell r="E1018">
            <v>2469</v>
          </cell>
          <cell r="F1018">
            <v>2200</v>
          </cell>
          <cell r="G1018">
            <v>521.04</v>
          </cell>
          <cell r="H1018">
            <v>143</v>
          </cell>
          <cell r="I1018">
            <v>8.3800000000000008</v>
          </cell>
          <cell r="J1018">
            <v>260.52</v>
          </cell>
          <cell r="K1018">
            <v>1441</v>
          </cell>
        </row>
        <row r="1019">
          <cell r="B1019" t="str">
            <v>卢慧兰</v>
          </cell>
          <cell r="C1019" t="str">
            <v>护理学院</v>
          </cell>
          <cell r="D1019">
            <v>1710</v>
          </cell>
          <cell r="E1019">
            <v>1331</v>
          </cell>
          <cell r="F1019">
            <v>2136</v>
          </cell>
          <cell r="G1019">
            <v>407.76</v>
          </cell>
          <cell r="H1019">
            <v>116</v>
          </cell>
          <cell r="I1019">
            <v>7.02</v>
          </cell>
          <cell r="J1019">
            <v>203.88</v>
          </cell>
          <cell r="K1019">
            <v>1258</v>
          </cell>
        </row>
        <row r="1020">
          <cell r="B1020" t="str">
            <v>史素杰</v>
          </cell>
          <cell r="C1020" t="str">
            <v>护理学院</v>
          </cell>
          <cell r="D1020">
            <v>1710</v>
          </cell>
          <cell r="E1020">
            <v>1331</v>
          </cell>
          <cell r="F1020">
            <v>2136</v>
          </cell>
          <cell r="G1020">
            <v>407.76</v>
          </cell>
          <cell r="H1020">
            <v>116</v>
          </cell>
          <cell r="I1020">
            <v>7.02</v>
          </cell>
          <cell r="J1020">
            <v>203.88</v>
          </cell>
          <cell r="K1020">
            <v>1258</v>
          </cell>
        </row>
        <row r="1021">
          <cell r="B1021" t="str">
            <v>卜小丽</v>
          </cell>
          <cell r="C1021" t="str">
            <v>护理学院</v>
          </cell>
          <cell r="D1021">
            <v>1710</v>
          </cell>
          <cell r="E1021">
            <v>1331</v>
          </cell>
          <cell r="F1021">
            <v>2136</v>
          </cell>
          <cell r="G1021">
            <v>407.76</v>
          </cell>
          <cell r="H1021">
            <v>116</v>
          </cell>
          <cell r="I1021">
            <v>7.2</v>
          </cell>
          <cell r="J1021">
            <v>203.88</v>
          </cell>
          <cell r="K1021">
            <v>1258</v>
          </cell>
        </row>
        <row r="1022">
          <cell r="B1022" t="str">
            <v>李惠菊</v>
          </cell>
          <cell r="C1022" t="str">
            <v>护理学院</v>
          </cell>
          <cell r="D1022">
            <v>2210</v>
          </cell>
          <cell r="E1022">
            <v>2469</v>
          </cell>
          <cell r="F1022">
            <v>2352</v>
          </cell>
          <cell r="G1022">
            <v>554</v>
          </cell>
          <cell r="H1022">
            <v>149</v>
          </cell>
          <cell r="I1022">
            <v>8.19</v>
          </cell>
          <cell r="J1022">
            <v>277</v>
          </cell>
          <cell r="K1022">
            <v>1586</v>
          </cell>
        </row>
        <row r="1023">
          <cell r="B1023" t="str">
            <v>徐婕</v>
          </cell>
          <cell r="C1023" t="str">
            <v>护理学院</v>
          </cell>
          <cell r="D1023">
            <v>2070</v>
          </cell>
          <cell r="E1023">
            <v>1331</v>
          </cell>
          <cell r="F1023">
            <v>2366</v>
          </cell>
          <cell r="G1023">
            <v>454.96</v>
          </cell>
          <cell r="H1023">
            <v>124</v>
          </cell>
          <cell r="I1023">
            <v>4.9000000000000004</v>
          </cell>
          <cell r="J1023">
            <v>227.48</v>
          </cell>
          <cell r="K1023">
            <v>1384</v>
          </cell>
        </row>
        <row r="1024">
          <cell r="B1024" t="str">
            <v>谢维维</v>
          </cell>
          <cell r="C1024" t="str">
            <v>护理学院</v>
          </cell>
          <cell r="D1024">
            <v>1820</v>
          </cell>
          <cell r="E1024">
            <v>955</v>
          </cell>
          <cell r="F1024">
            <v>2229</v>
          </cell>
          <cell r="G1024">
            <v>364.88</v>
          </cell>
          <cell r="H1024">
            <v>108</v>
          </cell>
          <cell r="I1024">
            <v>5.09</v>
          </cell>
          <cell r="J1024">
            <v>182.44</v>
          </cell>
          <cell r="K1024">
            <v>1117</v>
          </cell>
        </row>
        <row r="1025">
          <cell r="B1025" t="str">
            <v>杜希溪</v>
          </cell>
          <cell r="C1025" t="str">
            <v>护理学院</v>
          </cell>
          <cell r="D1025">
            <v>1600</v>
          </cell>
          <cell r="E1025">
            <v>767</v>
          </cell>
          <cell r="F1025">
            <v>2071</v>
          </cell>
          <cell r="G1025">
            <v>350.4</v>
          </cell>
          <cell r="H1025">
            <v>102</v>
          </cell>
          <cell r="I1025">
            <v>14.14</v>
          </cell>
          <cell r="J1025">
            <v>175.2</v>
          </cell>
          <cell r="K1025">
            <v>973</v>
          </cell>
        </row>
        <row r="1026">
          <cell r="B1026" t="str">
            <v>王艳红</v>
          </cell>
          <cell r="C1026" t="str">
            <v>护理学院</v>
          </cell>
          <cell r="D1026">
            <v>1600</v>
          </cell>
          <cell r="E1026">
            <v>1027</v>
          </cell>
          <cell r="F1026">
            <v>2071</v>
          </cell>
          <cell r="G1026">
            <v>370.08</v>
          </cell>
          <cell r="H1026">
            <v>80</v>
          </cell>
          <cell r="I1026">
            <v>24.11</v>
          </cell>
          <cell r="J1026">
            <v>185.04</v>
          </cell>
          <cell r="K1026">
            <v>1191</v>
          </cell>
        </row>
        <row r="1027">
          <cell r="B1027" t="str">
            <v>马玉霞</v>
          </cell>
          <cell r="C1027" t="str">
            <v>护理学院</v>
          </cell>
          <cell r="D1027">
            <v>1600</v>
          </cell>
          <cell r="E1027">
            <v>890</v>
          </cell>
          <cell r="F1027">
            <v>2071</v>
          </cell>
          <cell r="G1027">
            <v>359.68</v>
          </cell>
          <cell r="H1027">
            <v>79</v>
          </cell>
          <cell r="I1027">
            <v>24.44</v>
          </cell>
          <cell r="J1027">
            <v>179.84</v>
          </cell>
          <cell r="K1027">
            <v>1174</v>
          </cell>
        </row>
        <row r="1028">
          <cell r="B1028" t="str">
            <v>张宏晨</v>
          </cell>
          <cell r="C1028" t="str">
            <v>护理学院</v>
          </cell>
          <cell r="D1028">
            <v>1600</v>
          </cell>
          <cell r="E1028">
            <v>767</v>
          </cell>
          <cell r="F1028">
            <v>2071</v>
          </cell>
          <cell r="G1028">
            <v>355.04</v>
          </cell>
          <cell r="H1028">
            <v>76</v>
          </cell>
          <cell r="I1028">
            <v>24.15</v>
          </cell>
          <cell r="J1028">
            <v>177.52</v>
          </cell>
          <cell r="K1028">
            <v>1159</v>
          </cell>
        </row>
        <row r="1029">
          <cell r="B1029" t="str">
            <v>唐大程</v>
          </cell>
          <cell r="C1029" t="str">
            <v>护理学院</v>
          </cell>
          <cell r="D1029">
            <v>1490</v>
          </cell>
          <cell r="E1029">
            <v>369</v>
          </cell>
          <cell r="F1029">
            <v>1930</v>
          </cell>
          <cell r="G1029">
            <v>303.12</v>
          </cell>
          <cell r="H1029">
            <v>66</v>
          </cell>
          <cell r="I1029">
            <v>20.63</v>
          </cell>
          <cell r="J1029">
            <v>151.56</v>
          </cell>
          <cell r="K1029">
            <v>845</v>
          </cell>
        </row>
        <row r="1030">
          <cell r="B1030" t="str">
            <v>唐楠</v>
          </cell>
          <cell r="C1030" t="str">
            <v>护理学院</v>
          </cell>
          <cell r="D1030">
            <v>1490</v>
          </cell>
          <cell r="E1030">
            <v>513</v>
          </cell>
          <cell r="F1030">
            <v>1930</v>
          </cell>
          <cell r="G1030">
            <v>314.64</v>
          </cell>
          <cell r="H1030">
            <v>69</v>
          </cell>
          <cell r="I1030">
            <v>21.37</v>
          </cell>
          <cell r="J1030">
            <v>157.32</v>
          </cell>
          <cell r="K1030">
            <v>903</v>
          </cell>
        </row>
        <row r="1031">
          <cell r="B1031" t="str">
            <v>赵延慧</v>
          </cell>
          <cell r="C1031" t="str">
            <v>护理学院</v>
          </cell>
          <cell r="D1031">
            <v>1490</v>
          </cell>
          <cell r="E1031">
            <v>513</v>
          </cell>
          <cell r="F1031">
            <v>1930</v>
          </cell>
          <cell r="G1031">
            <v>314.64</v>
          </cell>
          <cell r="H1031">
            <v>69</v>
          </cell>
          <cell r="I1031">
            <v>21.37</v>
          </cell>
          <cell r="J1031">
            <v>157.32</v>
          </cell>
          <cell r="K1031">
            <v>903</v>
          </cell>
        </row>
        <row r="1032">
          <cell r="B1032" t="str">
            <v>杨濮瑞</v>
          </cell>
          <cell r="C1032" t="str">
            <v>护理学院</v>
          </cell>
          <cell r="D1032">
            <v>1490</v>
          </cell>
          <cell r="E1032">
            <v>513</v>
          </cell>
          <cell r="F1032">
            <v>1930</v>
          </cell>
          <cell r="G1032">
            <v>314.64</v>
          </cell>
          <cell r="H1032">
            <v>69</v>
          </cell>
          <cell r="I1032">
            <v>21.37</v>
          </cell>
          <cell r="J1032">
            <v>157.32</v>
          </cell>
          <cell r="K1032">
            <v>903</v>
          </cell>
        </row>
        <row r="1033">
          <cell r="B1033" t="str">
            <v>武佼佼</v>
          </cell>
          <cell r="C1033" t="str">
            <v>护理学院</v>
          </cell>
          <cell r="D1033">
            <v>1490</v>
          </cell>
          <cell r="E1033">
            <v>513</v>
          </cell>
          <cell r="F1033">
            <v>1930</v>
          </cell>
          <cell r="G1033">
            <v>314.64</v>
          </cell>
          <cell r="H1033">
            <v>69</v>
          </cell>
          <cell r="I1033">
            <v>21.37</v>
          </cell>
          <cell r="J1033">
            <v>157.32</v>
          </cell>
          <cell r="K1033">
            <v>903</v>
          </cell>
        </row>
        <row r="1034">
          <cell r="B1034" t="str">
            <v>李星波</v>
          </cell>
          <cell r="C1034" t="str">
            <v>护理学院</v>
          </cell>
          <cell r="D1034">
            <v>2070</v>
          </cell>
          <cell r="E1034">
            <v>1411</v>
          </cell>
          <cell r="F1034">
            <v>2366</v>
          </cell>
          <cell r="G1034">
            <v>461.36</v>
          </cell>
          <cell r="H1034">
            <v>126</v>
          </cell>
          <cell r="I1034">
            <v>4.3</v>
          </cell>
          <cell r="J1034">
            <v>230.68</v>
          </cell>
          <cell r="K1034">
            <v>1394</v>
          </cell>
        </row>
        <row r="1035">
          <cell r="B1035" t="str">
            <v>焦江宏</v>
          </cell>
          <cell r="C1035" t="str">
            <v>护理学院</v>
          </cell>
          <cell r="D1035">
            <v>1600</v>
          </cell>
          <cell r="E1035">
            <v>1171</v>
          </cell>
          <cell r="F1035">
            <v>2071</v>
          </cell>
          <cell r="G1035">
            <v>381.6</v>
          </cell>
          <cell r="H1035">
            <v>112</v>
          </cell>
          <cell r="I1035">
            <v>24.41</v>
          </cell>
          <cell r="J1035">
            <v>190.8</v>
          </cell>
          <cell r="K1035">
            <v>1058</v>
          </cell>
        </row>
        <row r="1036">
          <cell r="B1036" t="str">
            <v>黄瑜</v>
          </cell>
          <cell r="C1036" t="str">
            <v>护理学院</v>
          </cell>
          <cell r="D1036">
            <v>1820</v>
          </cell>
          <cell r="E1036">
            <v>955</v>
          </cell>
          <cell r="F1036">
            <v>2229</v>
          </cell>
          <cell r="G1036">
            <v>395.12</v>
          </cell>
          <cell r="H1036">
            <v>111</v>
          </cell>
          <cell r="I1036">
            <v>6.7</v>
          </cell>
          <cell r="J1036">
            <v>197.56</v>
          </cell>
          <cell r="K1036">
            <v>1177</v>
          </cell>
        </row>
        <row r="1037">
          <cell r="B1037" t="str">
            <v>谷红卫</v>
          </cell>
          <cell r="C1037" t="str">
            <v>护理学院</v>
          </cell>
          <cell r="D1037">
            <v>1490</v>
          </cell>
          <cell r="E1037">
            <v>1499</v>
          </cell>
          <cell r="F1037">
            <v>1930</v>
          </cell>
          <cell r="G1037">
            <v>386.48</v>
          </cell>
          <cell r="H1037">
            <v>117</v>
          </cell>
          <cell r="I1037">
            <v>7.47</v>
          </cell>
          <cell r="J1037">
            <v>193.24</v>
          </cell>
          <cell r="K1037">
            <v>981</v>
          </cell>
        </row>
        <row r="1038">
          <cell r="B1038" t="str">
            <v>吕铭旭</v>
          </cell>
          <cell r="C1038" t="str">
            <v>护理学院</v>
          </cell>
          <cell r="D1038">
            <v>1820</v>
          </cell>
          <cell r="E1038">
            <v>1411</v>
          </cell>
          <cell r="F1038">
            <v>2229</v>
          </cell>
          <cell r="G1038">
            <v>434.64</v>
          </cell>
          <cell r="H1038">
            <v>123</v>
          </cell>
          <cell r="I1038">
            <v>7.6</v>
          </cell>
          <cell r="J1038">
            <v>217.32</v>
          </cell>
          <cell r="K1038">
            <v>1132</v>
          </cell>
        </row>
        <row r="1039">
          <cell r="B1039" t="str">
            <v>邢晓红</v>
          </cell>
          <cell r="C1039" t="str">
            <v>护理学院</v>
          </cell>
          <cell r="D1039">
            <v>1600</v>
          </cell>
          <cell r="E1039">
            <v>2054</v>
          </cell>
          <cell r="F1039">
            <v>2071</v>
          </cell>
          <cell r="G1039">
            <v>464.24</v>
          </cell>
          <cell r="H1039">
            <v>130</v>
          </cell>
          <cell r="I1039">
            <v>8.2200000000000006</v>
          </cell>
          <cell r="J1039">
            <v>232.12</v>
          </cell>
          <cell r="K1039">
            <v>1164</v>
          </cell>
        </row>
        <row r="1040">
          <cell r="B1040" t="str">
            <v>汪丽君</v>
          </cell>
          <cell r="C1040" t="str">
            <v>护理学院</v>
          </cell>
          <cell r="D1040">
            <v>1950</v>
          </cell>
          <cell r="E1040">
            <v>2363</v>
          </cell>
          <cell r="F1040">
            <v>2200</v>
          </cell>
          <cell r="G1040">
            <v>512.55999999999995</v>
          </cell>
          <cell r="H1040">
            <v>140</v>
          </cell>
          <cell r="I1040">
            <v>8.44</v>
          </cell>
          <cell r="J1040">
            <v>256.27999999999997</v>
          </cell>
          <cell r="K1040">
            <v>1298</v>
          </cell>
        </row>
        <row r="1041">
          <cell r="B1041" t="str">
            <v>顾正刚</v>
          </cell>
          <cell r="C1041" t="str">
            <v>护理学院</v>
          </cell>
          <cell r="D1041">
            <v>1550</v>
          </cell>
          <cell r="E1041">
            <v>1384</v>
          </cell>
          <cell r="F1041">
            <v>1898</v>
          </cell>
          <cell r="G1041">
            <v>381.36</v>
          </cell>
          <cell r="H1041">
            <v>115</v>
          </cell>
          <cell r="I1041">
            <v>7.28</v>
          </cell>
          <cell r="J1041">
            <v>190.68</v>
          </cell>
          <cell r="K1041">
            <v>930</v>
          </cell>
        </row>
        <row r="1042">
          <cell r="B1042" t="str">
            <v>陈静</v>
          </cell>
          <cell r="C1042" t="str">
            <v>护理学院</v>
          </cell>
          <cell r="D1042">
            <v>1600</v>
          </cell>
          <cell r="E1042">
            <v>955</v>
          </cell>
          <cell r="F1042">
            <v>2071</v>
          </cell>
          <cell r="G1042">
            <v>364.88</v>
          </cell>
          <cell r="H1042">
            <v>108</v>
          </cell>
          <cell r="I1042">
            <v>6.65</v>
          </cell>
          <cell r="J1042">
            <v>182.44</v>
          </cell>
          <cell r="K1042">
            <v>1032</v>
          </cell>
        </row>
        <row r="1043">
          <cell r="B1043" t="str">
            <v>郭钦钰</v>
          </cell>
          <cell r="C1043" t="str">
            <v>护理学院</v>
          </cell>
          <cell r="D1043">
            <v>1710</v>
          </cell>
          <cell r="E1043">
            <v>955</v>
          </cell>
          <cell r="F1043">
            <v>2136</v>
          </cell>
          <cell r="G1043">
            <v>378.88</v>
          </cell>
          <cell r="H1043">
            <v>109</v>
          </cell>
          <cell r="I1043">
            <v>6.76</v>
          </cell>
          <cell r="J1043">
            <v>189.44</v>
          </cell>
          <cell r="K1043">
            <v>1073</v>
          </cell>
        </row>
        <row r="1044">
          <cell r="B1044" t="str">
            <v>高燕锋</v>
          </cell>
          <cell r="C1044" t="str">
            <v>护理学院</v>
          </cell>
          <cell r="D1044">
            <v>1950</v>
          </cell>
          <cell r="E1044">
            <v>1499</v>
          </cell>
          <cell r="F1044">
            <v>2200</v>
          </cell>
          <cell r="G1044">
            <v>444.88</v>
          </cell>
          <cell r="H1044">
            <v>123</v>
          </cell>
          <cell r="I1044">
            <v>17.23</v>
          </cell>
          <cell r="J1044">
            <v>222.44</v>
          </cell>
          <cell r="K1044">
            <v>1194</v>
          </cell>
        </row>
        <row r="1045">
          <cell r="B1045" t="str">
            <v>杨晓明</v>
          </cell>
          <cell r="C1045" t="str">
            <v>护理学院</v>
          </cell>
          <cell r="D1045">
            <v>1950</v>
          </cell>
          <cell r="E1045">
            <v>2151</v>
          </cell>
          <cell r="F1045">
            <v>2200</v>
          </cell>
          <cell r="G1045">
            <v>496.32</v>
          </cell>
          <cell r="H1045">
            <v>136</v>
          </cell>
          <cell r="I1045">
            <v>18.36</v>
          </cell>
          <cell r="J1045">
            <v>248.16</v>
          </cell>
          <cell r="K1045">
            <v>1272</v>
          </cell>
        </row>
        <row r="1046">
          <cell r="B1046" t="str">
            <v>张亚兰</v>
          </cell>
          <cell r="C1046" t="str">
            <v>护理学院</v>
          </cell>
          <cell r="D1046">
            <v>1490</v>
          </cell>
          <cell r="E1046">
            <v>2151</v>
          </cell>
          <cell r="F1046">
            <v>1930</v>
          </cell>
          <cell r="G1046">
            <v>437.92</v>
          </cell>
          <cell r="H1046">
            <v>129</v>
          </cell>
          <cell r="I1046">
            <v>17.5</v>
          </cell>
          <cell r="J1046">
            <v>218.96</v>
          </cell>
          <cell r="K1046">
            <v>1059</v>
          </cell>
        </row>
        <row r="1047">
          <cell r="B1047" t="str">
            <v>贾光辉</v>
          </cell>
          <cell r="C1047" t="str">
            <v>护理学院</v>
          </cell>
          <cell r="D1047">
            <v>1550</v>
          </cell>
          <cell r="E1047">
            <v>1449</v>
          </cell>
          <cell r="F1047">
            <v>1898</v>
          </cell>
          <cell r="G1047">
            <v>386.56</v>
          </cell>
          <cell r="H1047">
            <v>116</v>
          </cell>
          <cell r="I1047">
            <v>16.46</v>
          </cell>
          <cell r="J1047">
            <v>193.28</v>
          </cell>
          <cell r="K1047">
            <v>938</v>
          </cell>
        </row>
        <row r="1048">
          <cell r="B1048" t="str">
            <v>林楠</v>
          </cell>
          <cell r="C1048" t="str">
            <v>护理学院</v>
          </cell>
          <cell r="D1048">
            <v>1820</v>
          </cell>
          <cell r="E1048">
            <v>767</v>
          </cell>
          <cell r="F1048">
            <v>2229</v>
          </cell>
          <cell r="G1048">
            <v>350.4</v>
          </cell>
          <cell r="H1048">
            <v>104</v>
          </cell>
          <cell r="I1048">
            <v>15.85</v>
          </cell>
          <cell r="J1048">
            <v>175.2</v>
          </cell>
          <cell r="K1048">
            <v>1054</v>
          </cell>
        </row>
        <row r="1049">
          <cell r="B1049" t="str">
            <v>李宏媛</v>
          </cell>
          <cell r="C1049" t="str">
            <v>护理学院</v>
          </cell>
          <cell r="D1049">
            <v>1710</v>
          </cell>
          <cell r="E1049">
            <v>1957</v>
          </cell>
          <cell r="F1049">
            <v>2136</v>
          </cell>
          <cell r="G1049">
            <v>456.48</v>
          </cell>
          <cell r="H1049">
            <v>128</v>
          </cell>
          <cell r="I1049">
            <v>17.98</v>
          </cell>
          <cell r="J1049">
            <v>228.24</v>
          </cell>
          <cell r="K1049">
            <v>1193</v>
          </cell>
        </row>
        <row r="1050">
          <cell r="B1050" t="str">
            <v>刘敬</v>
          </cell>
          <cell r="C1050" t="str">
            <v>护理学院</v>
          </cell>
          <cell r="D1050">
            <v>1820</v>
          </cell>
          <cell r="E1050">
            <v>1763</v>
          </cell>
          <cell r="F1050">
            <v>2229</v>
          </cell>
          <cell r="G1050">
            <v>488.56</v>
          </cell>
          <cell r="H1050">
            <v>134</v>
          </cell>
          <cell r="I1050">
            <v>18.18</v>
          </cell>
          <cell r="J1050">
            <v>244.28</v>
          </cell>
          <cell r="K1050">
            <v>1174</v>
          </cell>
        </row>
        <row r="1051">
          <cell r="B1051" t="str">
            <v>王彦立</v>
          </cell>
          <cell r="C1051" t="str">
            <v>护理学院</v>
          </cell>
          <cell r="D1051">
            <v>1710</v>
          </cell>
          <cell r="E1051">
            <v>2054</v>
          </cell>
          <cell r="F1051">
            <v>2136</v>
          </cell>
          <cell r="G1051">
            <v>464.24</v>
          </cell>
          <cell r="H1051">
            <v>130</v>
          </cell>
          <cell r="I1051">
            <v>18.190000000000001</v>
          </cell>
          <cell r="J1051">
            <v>232.12</v>
          </cell>
          <cell r="K1051">
            <v>1204</v>
          </cell>
        </row>
        <row r="1052">
          <cell r="B1052" t="str">
            <v>孔晓华</v>
          </cell>
          <cell r="C1052" t="str">
            <v>护理学院</v>
          </cell>
          <cell r="D1052">
            <v>1950</v>
          </cell>
          <cell r="E1052">
            <v>2363</v>
          </cell>
          <cell r="F1052">
            <v>2200</v>
          </cell>
          <cell r="G1052">
            <v>512.55999999999995</v>
          </cell>
          <cell r="H1052">
            <v>140</v>
          </cell>
          <cell r="I1052">
            <v>18.71</v>
          </cell>
          <cell r="J1052">
            <v>256.27999999999997</v>
          </cell>
          <cell r="K1052">
            <v>1298</v>
          </cell>
        </row>
        <row r="1053">
          <cell r="B1053" t="str">
            <v>李斌</v>
          </cell>
          <cell r="C1053" t="str">
            <v>化学化工学院</v>
          </cell>
          <cell r="D1053">
            <v>2070</v>
          </cell>
          <cell r="E1053">
            <v>955</v>
          </cell>
          <cell r="F1053">
            <v>2366</v>
          </cell>
          <cell r="G1053">
            <v>395.12</v>
          </cell>
          <cell r="H1053">
            <v>111</v>
          </cell>
          <cell r="I1053">
            <v>6.3</v>
          </cell>
          <cell r="J1053">
            <v>197.56</v>
          </cell>
          <cell r="K1053">
            <v>1279</v>
          </cell>
        </row>
        <row r="1054">
          <cell r="B1054" t="str">
            <v>胡征</v>
          </cell>
          <cell r="C1054" t="str">
            <v>化学化工学院</v>
          </cell>
          <cell r="D1054">
            <v>1600</v>
          </cell>
          <cell r="E1054">
            <v>1027</v>
          </cell>
          <cell r="F1054">
            <v>2071</v>
          </cell>
          <cell r="G1054">
            <v>370.08</v>
          </cell>
          <cell r="H1054">
            <v>109</v>
          </cell>
          <cell r="I1054">
            <v>5.09</v>
          </cell>
          <cell r="J1054">
            <v>185.04</v>
          </cell>
          <cell r="K1054">
            <v>1040</v>
          </cell>
        </row>
        <row r="1055">
          <cell r="B1055" t="str">
            <v>刘宏</v>
          </cell>
          <cell r="C1055" t="str">
            <v>化学化工学院</v>
          </cell>
          <cell r="D1055">
            <v>2800</v>
          </cell>
          <cell r="E1055">
            <v>3019</v>
          </cell>
          <cell r="F1055">
            <v>2764</v>
          </cell>
          <cell r="G1055">
            <v>677.36</v>
          </cell>
          <cell r="H1055">
            <v>170</v>
          </cell>
          <cell r="I1055">
            <v>5.94</v>
          </cell>
          <cell r="J1055">
            <v>338.68</v>
          </cell>
          <cell r="K1055">
            <v>2010</v>
          </cell>
        </row>
        <row r="1056">
          <cell r="B1056" t="str">
            <v>王开学</v>
          </cell>
          <cell r="C1056" t="str">
            <v>化学化工学院</v>
          </cell>
          <cell r="D1056">
            <v>2800</v>
          </cell>
          <cell r="E1056">
            <v>3135</v>
          </cell>
          <cell r="F1056">
            <v>2764</v>
          </cell>
          <cell r="G1056">
            <v>695.92</v>
          </cell>
          <cell r="H1056">
            <v>165</v>
          </cell>
          <cell r="I1056">
            <v>5.87</v>
          </cell>
          <cell r="J1056">
            <v>347.96</v>
          </cell>
          <cell r="K1056">
            <v>1859</v>
          </cell>
        </row>
        <row r="1057">
          <cell r="B1057" t="str">
            <v>刘鹏</v>
          </cell>
          <cell r="C1057" t="str">
            <v>化学化工学院</v>
          </cell>
          <cell r="D1057">
            <v>3480</v>
          </cell>
          <cell r="E1057">
            <v>2257</v>
          </cell>
          <cell r="F1057">
            <v>2916</v>
          </cell>
          <cell r="G1057">
            <v>683.76</v>
          </cell>
          <cell r="H1057">
            <v>169</v>
          </cell>
          <cell r="I1057">
            <v>5.01</v>
          </cell>
          <cell r="J1057">
            <v>341.88</v>
          </cell>
          <cell r="K1057">
            <v>1988</v>
          </cell>
        </row>
        <row r="1058">
          <cell r="B1058" t="str">
            <v>周林成</v>
          </cell>
          <cell r="C1058" t="str">
            <v>化学化工学院</v>
          </cell>
          <cell r="D1058">
            <v>2420</v>
          </cell>
          <cell r="E1058">
            <v>1499</v>
          </cell>
          <cell r="F1058">
            <v>2417</v>
          </cell>
          <cell r="G1058">
            <v>499.84</v>
          </cell>
          <cell r="H1058">
            <v>134</v>
          </cell>
          <cell r="I1058">
            <v>4.59</v>
          </cell>
          <cell r="J1058">
            <v>249.92</v>
          </cell>
          <cell r="K1058">
            <v>1523</v>
          </cell>
        </row>
        <row r="1059">
          <cell r="B1059" t="str">
            <v>郭金山</v>
          </cell>
          <cell r="C1059" t="str">
            <v>化学化工学院</v>
          </cell>
          <cell r="D1059">
            <v>2670</v>
          </cell>
          <cell r="E1059">
            <v>2787</v>
          </cell>
          <cell r="F1059">
            <v>2462</v>
          </cell>
          <cell r="G1059">
            <v>625.04</v>
          </cell>
          <cell r="H1059">
            <v>163</v>
          </cell>
          <cell r="I1059">
            <v>5.86</v>
          </cell>
          <cell r="J1059">
            <v>312.52</v>
          </cell>
          <cell r="K1059">
            <v>1743</v>
          </cell>
        </row>
        <row r="1060">
          <cell r="B1060" t="str">
            <v>李茸</v>
          </cell>
          <cell r="C1060" t="str">
            <v>化学化工学院</v>
          </cell>
          <cell r="D1060">
            <v>3480</v>
          </cell>
          <cell r="E1060">
            <v>2681</v>
          </cell>
          <cell r="F1060">
            <v>2916</v>
          </cell>
          <cell r="G1060">
            <v>657.04</v>
          </cell>
          <cell r="H1060">
            <v>166</v>
          </cell>
          <cell r="I1060">
            <v>5.41</v>
          </cell>
          <cell r="J1060">
            <v>328.52</v>
          </cell>
          <cell r="K1060">
            <v>2010</v>
          </cell>
        </row>
        <row r="1061">
          <cell r="B1061" t="str">
            <v>常彦龙</v>
          </cell>
          <cell r="C1061" t="str">
            <v>化学化工学院</v>
          </cell>
          <cell r="D1061">
            <v>2210</v>
          </cell>
          <cell r="E1061">
            <v>2151</v>
          </cell>
          <cell r="F1061">
            <v>2352</v>
          </cell>
          <cell r="G1061">
            <v>529.28</v>
          </cell>
          <cell r="H1061">
            <v>143</v>
          </cell>
          <cell r="I1061">
            <v>5.9</v>
          </cell>
          <cell r="J1061">
            <v>264.64</v>
          </cell>
          <cell r="K1061">
            <v>1548</v>
          </cell>
        </row>
        <row r="1062">
          <cell r="B1062" t="str">
            <v>王珏瑛</v>
          </cell>
          <cell r="C1062" t="str">
            <v>化学化工学院</v>
          </cell>
          <cell r="D1062">
            <v>1820</v>
          </cell>
          <cell r="E1062">
            <v>1675</v>
          </cell>
          <cell r="F1062">
            <v>2229</v>
          </cell>
          <cell r="G1062">
            <v>422.4</v>
          </cell>
          <cell r="H1062">
            <v>126</v>
          </cell>
          <cell r="I1062">
            <v>5.65</v>
          </cell>
          <cell r="J1062">
            <v>211.2</v>
          </cell>
          <cell r="K1062">
            <v>1163</v>
          </cell>
        </row>
        <row r="1063">
          <cell r="B1063" t="str">
            <v>董立军</v>
          </cell>
          <cell r="C1063" t="str">
            <v>化学化工学院</v>
          </cell>
          <cell r="D1063">
            <v>2210</v>
          </cell>
          <cell r="E1063">
            <v>1251</v>
          </cell>
          <cell r="F1063">
            <v>2352</v>
          </cell>
          <cell r="G1063">
            <v>458.64</v>
          </cell>
          <cell r="H1063">
            <v>125</v>
          </cell>
          <cell r="I1063">
            <v>12.93</v>
          </cell>
          <cell r="J1063">
            <v>229.32</v>
          </cell>
          <cell r="K1063">
            <v>1440</v>
          </cell>
        </row>
        <row r="1064">
          <cell r="B1064" t="str">
            <v>马兆荣</v>
          </cell>
          <cell r="C1064" t="str">
            <v>化学化工学院</v>
          </cell>
          <cell r="D1064">
            <v>2210</v>
          </cell>
          <cell r="E1064">
            <v>2054</v>
          </cell>
          <cell r="F1064">
            <v>2352</v>
          </cell>
          <cell r="G1064">
            <v>521.52</v>
          </cell>
          <cell r="H1064">
            <v>141</v>
          </cell>
          <cell r="I1064">
            <v>6.4</v>
          </cell>
          <cell r="J1064">
            <v>260.76</v>
          </cell>
          <cell r="K1064">
            <v>1486</v>
          </cell>
        </row>
        <row r="1065">
          <cell r="B1065" t="str">
            <v>杨柳</v>
          </cell>
          <cell r="C1065" t="str">
            <v>化学化工学院</v>
          </cell>
          <cell r="D1065">
            <v>1950</v>
          </cell>
          <cell r="E1065">
            <v>1675</v>
          </cell>
          <cell r="F1065">
            <v>2200</v>
          </cell>
          <cell r="G1065">
            <v>458.96</v>
          </cell>
          <cell r="H1065">
            <v>127</v>
          </cell>
          <cell r="I1065">
            <v>6.2</v>
          </cell>
          <cell r="J1065">
            <v>229.48</v>
          </cell>
          <cell r="K1065">
            <v>1215</v>
          </cell>
        </row>
        <row r="1066">
          <cell r="B1066" t="str">
            <v>兰景凤</v>
          </cell>
          <cell r="C1066" t="str">
            <v>化学化工学院</v>
          </cell>
          <cell r="D1066">
            <v>2210</v>
          </cell>
          <cell r="E1066">
            <v>955</v>
          </cell>
          <cell r="F1066">
            <v>2352</v>
          </cell>
          <cell r="G1066">
            <v>378.88</v>
          </cell>
          <cell r="H1066">
            <v>109</v>
          </cell>
          <cell r="I1066">
            <v>5.09</v>
          </cell>
          <cell r="J1066">
            <v>189.44</v>
          </cell>
          <cell r="K1066">
            <v>1354</v>
          </cell>
        </row>
        <row r="1067">
          <cell r="B1067" t="str">
            <v>许希辉</v>
          </cell>
          <cell r="C1067" t="str">
            <v>化学化工学院</v>
          </cell>
          <cell r="D1067">
            <v>2070</v>
          </cell>
          <cell r="E1067">
            <v>1027</v>
          </cell>
          <cell r="F1067">
            <v>2366</v>
          </cell>
          <cell r="G1067">
            <v>431.28</v>
          </cell>
          <cell r="H1067">
            <v>118</v>
          </cell>
          <cell r="I1067">
            <v>5.09</v>
          </cell>
          <cell r="J1067">
            <v>215.64</v>
          </cell>
          <cell r="K1067">
            <v>1348</v>
          </cell>
        </row>
        <row r="1068">
          <cell r="B1068" t="str">
            <v>赵继华</v>
          </cell>
          <cell r="C1068" t="str">
            <v>化学化工学院</v>
          </cell>
          <cell r="D1068">
            <v>2670</v>
          </cell>
          <cell r="E1068">
            <v>1860</v>
          </cell>
          <cell r="F1068">
            <v>2462</v>
          </cell>
          <cell r="G1068">
            <v>551.6</v>
          </cell>
          <cell r="H1068">
            <v>144</v>
          </cell>
          <cell r="I1068">
            <v>6.74</v>
          </cell>
          <cell r="J1068">
            <v>275.8</v>
          </cell>
          <cell r="K1068">
            <v>1632</v>
          </cell>
        </row>
        <row r="1069">
          <cell r="B1069" t="str">
            <v>胡秀琴</v>
          </cell>
          <cell r="C1069" t="str">
            <v>化学化工学院</v>
          </cell>
          <cell r="D1069">
            <v>2670</v>
          </cell>
          <cell r="E1069">
            <v>2469</v>
          </cell>
          <cell r="F1069">
            <v>2462</v>
          </cell>
          <cell r="G1069">
            <v>599.6</v>
          </cell>
          <cell r="H1069">
            <v>156</v>
          </cell>
          <cell r="I1069">
            <v>7.02</v>
          </cell>
          <cell r="J1069">
            <v>299.8</v>
          </cell>
          <cell r="K1069">
            <v>1705</v>
          </cell>
        </row>
        <row r="1070">
          <cell r="B1070" t="str">
            <v>陈宏丽</v>
          </cell>
          <cell r="C1070" t="str">
            <v>化学化工学院</v>
          </cell>
          <cell r="D1070">
            <v>2900</v>
          </cell>
          <cell r="E1070">
            <v>1763</v>
          </cell>
          <cell r="F1070">
            <v>2738</v>
          </cell>
          <cell r="G1070">
            <v>585.04</v>
          </cell>
          <cell r="H1070">
            <v>149</v>
          </cell>
          <cell r="I1070">
            <v>6.74</v>
          </cell>
          <cell r="J1070">
            <v>292.52</v>
          </cell>
          <cell r="K1070">
            <v>1788</v>
          </cell>
        </row>
        <row r="1071">
          <cell r="B1071" t="str">
            <v>俞娥</v>
          </cell>
          <cell r="C1071" t="str">
            <v>化学化工学院</v>
          </cell>
          <cell r="D1071">
            <v>1710</v>
          </cell>
          <cell r="E1071">
            <v>955</v>
          </cell>
          <cell r="F1071">
            <v>2136</v>
          </cell>
          <cell r="G1071">
            <v>378.88</v>
          </cell>
          <cell r="H1071">
            <v>109</v>
          </cell>
          <cell r="I1071">
            <v>6.3</v>
          </cell>
          <cell r="J1071">
            <v>189.44</v>
          </cell>
          <cell r="K1071">
            <v>1073</v>
          </cell>
        </row>
        <row r="1072">
          <cell r="B1072" t="str">
            <v>张世平</v>
          </cell>
          <cell r="C1072" t="str">
            <v>化学化工学院</v>
          </cell>
          <cell r="D1072">
            <v>1600</v>
          </cell>
          <cell r="E1072">
            <v>955</v>
          </cell>
          <cell r="F1072">
            <v>2071</v>
          </cell>
          <cell r="G1072">
            <v>364.88</v>
          </cell>
          <cell r="H1072">
            <v>108</v>
          </cell>
          <cell r="I1072">
            <v>6.3</v>
          </cell>
          <cell r="J1072">
            <v>182.44</v>
          </cell>
          <cell r="K1072">
            <v>1032</v>
          </cell>
        </row>
        <row r="1073">
          <cell r="B1073" t="str">
            <v>徐向阳</v>
          </cell>
          <cell r="C1073" t="str">
            <v>化学化工学院</v>
          </cell>
          <cell r="D1073">
            <v>1710</v>
          </cell>
          <cell r="E1073">
            <v>955</v>
          </cell>
          <cell r="F1073">
            <v>2136</v>
          </cell>
          <cell r="G1073">
            <v>378.88</v>
          </cell>
          <cell r="H1073">
            <v>109</v>
          </cell>
          <cell r="I1073">
            <v>6.3</v>
          </cell>
          <cell r="J1073">
            <v>189.44</v>
          </cell>
          <cell r="K1073">
            <v>1073</v>
          </cell>
        </row>
        <row r="1074">
          <cell r="B1074" t="str">
            <v>陈永雷</v>
          </cell>
          <cell r="C1074" t="str">
            <v>化学化工学院</v>
          </cell>
          <cell r="D1074">
            <v>1710</v>
          </cell>
          <cell r="E1074">
            <v>1251</v>
          </cell>
          <cell r="F1074">
            <v>2136</v>
          </cell>
          <cell r="G1074">
            <v>401.36</v>
          </cell>
          <cell r="H1074">
            <v>115</v>
          </cell>
          <cell r="I1074">
            <v>6.64</v>
          </cell>
          <cell r="J1074">
            <v>200.68</v>
          </cell>
          <cell r="K1074">
            <v>1249</v>
          </cell>
        </row>
        <row r="1075">
          <cell r="B1075" t="str">
            <v>丁静波</v>
          </cell>
          <cell r="C1075" t="str">
            <v>化学化工学院</v>
          </cell>
          <cell r="D1075">
            <v>1600</v>
          </cell>
          <cell r="E1075">
            <v>1499</v>
          </cell>
          <cell r="F1075">
            <v>2071</v>
          </cell>
          <cell r="G1075">
            <v>406.56</v>
          </cell>
          <cell r="H1075">
            <v>118</v>
          </cell>
          <cell r="I1075">
            <v>6.87</v>
          </cell>
          <cell r="J1075">
            <v>203.28</v>
          </cell>
          <cell r="K1075">
            <v>1247</v>
          </cell>
        </row>
        <row r="1076">
          <cell r="B1076" t="str">
            <v>郑江荣</v>
          </cell>
          <cell r="C1076" t="str">
            <v>化学化工学院</v>
          </cell>
          <cell r="D1076">
            <v>1710</v>
          </cell>
          <cell r="E1076">
            <v>1331</v>
          </cell>
          <cell r="F1076">
            <v>2136</v>
          </cell>
          <cell r="G1076">
            <v>407.76</v>
          </cell>
          <cell r="H1076">
            <v>116</v>
          </cell>
          <cell r="I1076">
            <v>6.87</v>
          </cell>
          <cell r="J1076">
            <v>203.88</v>
          </cell>
          <cell r="K1076">
            <v>1118</v>
          </cell>
        </row>
        <row r="1077">
          <cell r="B1077" t="str">
            <v>周东兰</v>
          </cell>
          <cell r="C1077" t="str">
            <v>化学化工学院</v>
          </cell>
          <cell r="D1077">
            <v>1950</v>
          </cell>
          <cell r="E1077">
            <v>2363</v>
          </cell>
          <cell r="F1077">
            <v>2200</v>
          </cell>
          <cell r="G1077">
            <v>512.55999999999995</v>
          </cell>
          <cell r="H1077">
            <v>140</v>
          </cell>
          <cell r="I1077">
            <v>8.11</v>
          </cell>
          <cell r="J1077">
            <v>256.27999999999997</v>
          </cell>
          <cell r="K1077">
            <v>1298</v>
          </cell>
        </row>
        <row r="1078">
          <cell r="B1078" t="str">
            <v>余建华</v>
          </cell>
          <cell r="C1078" t="str">
            <v>化学化工学院</v>
          </cell>
          <cell r="D1078">
            <v>1720</v>
          </cell>
          <cell r="E1078">
            <v>1514</v>
          </cell>
          <cell r="F1078">
            <v>2082</v>
          </cell>
          <cell r="G1078">
            <v>420.08</v>
          </cell>
          <cell r="H1078">
            <v>121</v>
          </cell>
          <cell r="I1078">
            <v>7.2</v>
          </cell>
          <cell r="J1078">
            <v>210.04</v>
          </cell>
          <cell r="K1078">
            <v>1034</v>
          </cell>
        </row>
        <row r="1079">
          <cell r="B1079" t="str">
            <v>邢文周</v>
          </cell>
          <cell r="C1079" t="str">
            <v>化学化工学院</v>
          </cell>
          <cell r="D1079">
            <v>1720</v>
          </cell>
          <cell r="E1079">
            <v>1189</v>
          </cell>
          <cell r="F1079">
            <v>2082</v>
          </cell>
          <cell r="G1079">
            <v>365.76</v>
          </cell>
          <cell r="H1079">
            <v>111</v>
          </cell>
          <cell r="I1079">
            <v>7.01</v>
          </cell>
          <cell r="J1079">
            <v>182.88</v>
          </cell>
          <cell r="K1079">
            <v>907</v>
          </cell>
        </row>
        <row r="1080">
          <cell r="B1080" t="str">
            <v>卢正丹</v>
          </cell>
          <cell r="C1080" t="str">
            <v>化学化工学院</v>
          </cell>
          <cell r="D1080">
            <v>1950</v>
          </cell>
          <cell r="E1080">
            <v>1860</v>
          </cell>
          <cell r="F1080">
            <v>2200</v>
          </cell>
          <cell r="G1080">
            <v>473.04</v>
          </cell>
          <cell r="H1080">
            <v>131</v>
          </cell>
          <cell r="I1080">
            <v>7.91</v>
          </cell>
          <cell r="J1080">
            <v>236.52</v>
          </cell>
          <cell r="K1080">
            <v>1238</v>
          </cell>
        </row>
        <row r="1081">
          <cell r="B1081" t="str">
            <v>张树江</v>
          </cell>
          <cell r="C1081" t="str">
            <v>化学化工学院</v>
          </cell>
          <cell r="D1081">
            <v>2210</v>
          </cell>
          <cell r="E1081">
            <v>1957</v>
          </cell>
          <cell r="F1081">
            <v>2352</v>
          </cell>
          <cell r="G1081">
            <v>513.76</v>
          </cell>
          <cell r="H1081">
            <v>139</v>
          </cell>
          <cell r="I1081">
            <v>8.11</v>
          </cell>
          <cell r="J1081">
            <v>256.88</v>
          </cell>
          <cell r="K1081">
            <v>1525</v>
          </cell>
        </row>
        <row r="1082">
          <cell r="B1082" t="str">
            <v>刘建军</v>
          </cell>
          <cell r="C1082" t="str">
            <v>化学化工学院</v>
          </cell>
          <cell r="D1082">
            <v>1950</v>
          </cell>
          <cell r="E1082">
            <v>2575</v>
          </cell>
          <cell r="F1082">
            <v>2200</v>
          </cell>
          <cell r="G1082">
            <v>529.52</v>
          </cell>
          <cell r="H1082">
            <v>145</v>
          </cell>
          <cell r="I1082">
            <v>8.11</v>
          </cell>
          <cell r="J1082">
            <v>264.76</v>
          </cell>
          <cell r="K1082">
            <v>1324</v>
          </cell>
        </row>
        <row r="1083">
          <cell r="B1083" t="str">
            <v>金文</v>
          </cell>
          <cell r="C1083" t="str">
            <v>化学化工学院</v>
          </cell>
          <cell r="D1083">
            <v>2670</v>
          </cell>
          <cell r="E1083">
            <v>3251</v>
          </cell>
          <cell r="F1083">
            <v>2462</v>
          </cell>
          <cell r="G1083">
            <v>661.36</v>
          </cell>
          <cell r="H1083">
            <v>172</v>
          </cell>
          <cell r="I1083">
            <v>9.75</v>
          </cell>
          <cell r="J1083">
            <v>330.68</v>
          </cell>
          <cell r="K1083">
            <v>1749</v>
          </cell>
        </row>
        <row r="1084">
          <cell r="B1084" t="str">
            <v>吕东煜</v>
          </cell>
          <cell r="C1084" t="str">
            <v>化学化工学院</v>
          </cell>
          <cell r="D1084">
            <v>2210</v>
          </cell>
          <cell r="E1084">
            <v>1957</v>
          </cell>
          <cell r="F1084">
            <v>2352</v>
          </cell>
          <cell r="G1084">
            <v>513.76</v>
          </cell>
          <cell r="H1084">
            <v>139</v>
          </cell>
          <cell r="I1084">
            <v>8.11</v>
          </cell>
          <cell r="J1084">
            <v>256.88</v>
          </cell>
          <cell r="K1084">
            <v>1525</v>
          </cell>
        </row>
        <row r="1085">
          <cell r="B1085" t="str">
            <v>张焱</v>
          </cell>
          <cell r="C1085" t="str">
            <v>化学化工学院</v>
          </cell>
          <cell r="D1085">
            <v>2420</v>
          </cell>
          <cell r="E1085">
            <v>2363</v>
          </cell>
          <cell r="F1085">
            <v>2417</v>
          </cell>
          <cell r="G1085">
            <v>567.52</v>
          </cell>
          <cell r="H1085">
            <v>150</v>
          </cell>
          <cell r="I1085">
            <v>9.11</v>
          </cell>
          <cell r="J1085">
            <v>283.76</v>
          </cell>
          <cell r="K1085">
            <v>1627</v>
          </cell>
        </row>
        <row r="1086">
          <cell r="B1086" t="str">
            <v>张国林</v>
          </cell>
          <cell r="C1086" t="str">
            <v>化学化工学院</v>
          </cell>
          <cell r="D1086">
            <v>2420</v>
          </cell>
          <cell r="E1086">
            <v>2575</v>
          </cell>
          <cell r="F1086">
            <v>2417</v>
          </cell>
          <cell r="G1086">
            <v>584.48</v>
          </cell>
          <cell r="H1086">
            <v>155</v>
          </cell>
          <cell r="I1086">
            <v>9.1199999999999992</v>
          </cell>
          <cell r="J1086">
            <v>292.24</v>
          </cell>
          <cell r="K1086">
            <v>1652</v>
          </cell>
        </row>
        <row r="1087">
          <cell r="B1087" t="str">
            <v>周毓萍</v>
          </cell>
          <cell r="C1087" t="str">
            <v>化学化工学院</v>
          </cell>
          <cell r="D1087">
            <v>2420</v>
          </cell>
          <cell r="E1087">
            <v>2681</v>
          </cell>
          <cell r="F1087">
            <v>2417</v>
          </cell>
          <cell r="G1087">
            <v>592.96</v>
          </cell>
          <cell r="H1087">
            <v>157</v>
          </cell>
          <cell r="I1087">
            <v>9.42</v>
          </cell>
          <cell r="J1087">
            <v>296.48</v>
          </cell>
          <cell r="K1087">
            <v>1665</v>
          </cell>
        </row>
        <row r="1088">
          <cell r="B1088" t="str">
            <v>张永平</v>
          </cell>
          <cell r="C1088" t="str">
            <v>化学化工学院</v>
          </cell>
          <cell r="D1088">
            <v>2420</v>
          </cell>
          <cell r="E1088">
            <v>2575</v>
          </cell>
          <cell r="F1088">
            <v>2417</v>
          </cell>
          <cell r="G1088">
            <v>584.48</v>
          </cell>
          <cell r="H1088">
            <v>155</v>
          </cell>
          <cell r="I1088">
            <v>9.42</v>
          </cell>
          <cell r="J1088">
            <v>292.24</v>
          </cell>
          <cell r="K1088">
            <v>1652</v>
          </cell>
        </row>
        <row r="1089">
          <cell r="B1089" t="str">
            <v>张金榜</v>
          </cell>
          <cell r="C1089" t="str">
            <v>化学化工学院</v>
          </cell>
          <cell r="D1089">
            <v>2210</v>
          </cell>
          <cell r="E1089">
            <v>2363</v>
          </cell>
          <cell r="F1089">
            <v>2352</v>
          </cell>
          <cell r="G1089">
            <v>545.52</v>
          </cell>
          <cell r="H1089">
            <v>147</v>
          </cell>
          <cell r="I1089">
            <v>8.81</v>
          </cell>
          <cell r="J1089">
            <v>272.76</v>
          </cell>
          <cell r="K1089">
            <v>1574</v>
          </cell>
        </row>
        <row r="1090">
          <cell r="B1090" t="str">
            <v>张玉翠</v>
          </cell>
          <cell r="C1090" t="str">
            <v>化学化工学院</v>
          </cell>
          <cell r="D1090">
            <v>2210</v>
          </cell>
          <cell r="E1090">
            <v>1763</v>
          </cell>
          <cell r="F1090">
            <v>2352</v>
          </cell>
          <cell r="G1090">
            <v>498.96</v>
          </cell>
          <cell r="H1090">
            <v>135</v>
          </cell>
          <cell r="I1090">
            <v>8.2200000000000006</v>
          </cell>
          <cell r="J1090">
            <v>249.48</v>
          </cell>
          <cell r="K1090">
            <v>1452</v>
          </cell>
        </row>
        <row r="1091">
          <cell r="B1091" t="str">
            <v>胡小明</v>
          </cell>
          <cell r="C1091" t="str">
            <v>化学化工学院</v>
          </cell>
          <cell r="D1091">
            <v>1450</v>
          </cell>
          <cell r="E1091">
            <v>1449</v>
          </cell>
          <cell r="F1091">
            <v>1779</v>
          </cell>
          <cell r="G1091">
            <v>369.04</v>
          </cell>
          <cell r="H1091">
            <v>116</v>
          </cell>
          <cell r="I1091">
            <v>7.06</v>
          </cell>
          <cell r="J1091">
            <v>184.52</v>
          </cell>
          <cell r="K1091">
            <v>912</v>
          </cell>
        </row>
        <row r="1092">
          <cell r="B1092" t="str">
            <v>姚小军</v>
          </cell>
          <cell r="C1092" t="str">
            <v>化学化工学院</v>
          </cell>
          <cell r="D1092">
            <v>3480</v>
          </cell>
          <cell r="E1092">
            <v>2469</v>
          </cell>
          <cell r="F1092">
            <v>2916</v>
          </cell>
          <cell r="G1092">
            <v>700.72</v>
          </cell>
          <cell r="H1092">
            <v>173</v>
          </cell>
          <cell r="I1092">
            <v>8.82</v>
          </cell>
          <cell r="J1092">
            <v>350.36</v>
          </cell>
          <cell r="K1092">
            <v>2010</v>
          </cell>
        </row>
        <row r="1093">
          <cell r="B1093" t="str">
            <v>丁勇</v>
          </cell>
          <cell r="C1093" t="str">
            <v>化学化工学院</v>
          </cell>
          <cell r="D1093">
            <v>3480</v>
          </cell>
          <cell r="E1093">
            <v>1860</v>
          </cell>
          <cell r="F1093">
            <v>2916</v>
          </cell>
          <cell r="G1093">
            <v>652.72</v>
          </cell>
          <cell r="H1093">
            <v>161</v>
          </cell>
          <cell r="I1093">
            <v>7.89</v>
          </cell>
          <cell r="J1093">
            <v>326.36</v>
          </cell>
          <cell r="K1093">
            <v>1940</v>
          </cell>
        </row>
        <row r="1094">
          <cell r="B1094" t="str">
            <v>王雅雯</v>
          </cell>
          <cell r="C1094" t="str">
            <v>化学化工学院</v>
          </cell>
          <cell r="D1094">
            <v>2900</v>
          </cell>
          <cell r="E1094">
            <v>1763</v>
          </cell>
          <cell r="F1094">
            <v>2738</v>
          </cell>
          <cell r="G1094">
            <v>585.04</v>
          </cell>
          <cell r="H1094">
            <v>149</v>
          </cell>
          <cell r="I1094">
            <v>8.82</v>
          </cell>
          <cell r="J1094">
            <v>292.52</v>
          </cell>
          <cell r="K1094">
            <v>1788</v>
          </cell>
        </row>
        <row r="1095">
          <cell r="B1095" t="str">
            <v>杨东</v>
          </cell>
          <cell r="C1095" t="str">
            <v>化学化工学院</v>
          </cell>
          <cell r="D1095">
            <v>1950</v>
          </cell>
          <cell r="E1095">
            <v>1675</v>
          </cell>
          <cell r="F1095">
            <v>2200</v>
          </cell>
          <cell r="G1095">
            <v>458.96</v>
          </cell>
          <cell r="H1095">
            <v>127</v>
          </cell>
          <cell r="I1095">
            <v>7.86</v>
          </cell>
          <cell r="J1095">
            <v>229.48</v>
          </cell>
          <cell r="K1095">
            <v>1345</v>
          </cell>
        </row>
        <row r="1096">
          <cell r="B1096" t="str">
            <v>张莉</v>
          </cell>
          <cell r="C1096" t="str">
            <v>化学化工学院</v>
          </cell>
          <cell r="D1096">
            <v>1600</v>
          </cell>
          <cell r="E1096">
            <v>1251</v>
          </cell>
          <cell r="F1096">
            <v>2071</v>
          </cell>
          <cell r="G1096">
            <v>387.36</v>
          </cell>
          <cell r="H1096">
            <v>113</v>
          </cell>
          <cell r="I1096">
            <v>7.04</v>
          </cell>
          <cell r="J1096">
            <v>193.68</v>
          </cell>
          <cell r="K1096">
            <v>1218</v>
          </cell>
        </row>
        <row r="1097">
          <cell r="B1097" t="str">
            <v>张鲁君</v>
          </cell>
          <cell r="C1097" t="str">
            <v>化学化工学院</v>
          </cell>
          <cell r="D1097">
            <v>1820</v>
          </cell>
          <cell r="E1097">
            <v>955</v>
          </cell>
          <cell r="F1097">
            <v>2229</v>
          </cell>
          <cell r="G1097">
            <v>395.12</v>
          </cell>
          <cell r="H1097">
            <v>111</v>
          </cell>
          <cell r="I1097">
            <v>6.7</v>
          </cell>
          <cell r="J1097">
            <v>197.56</v>
          </cell>
          <cell r="K1097">
            <v>1177</v>
          </cell>
        </row>
        <row r="1098">
          <cell r="B1098" t="str">
            <v>邬金才</v>
          </cell>
          <cell r="C1098" t="str">
            <v>化学化工学院</v>
          </cell>
          <cell r="D1098">
            <v>3480</v>
          </cell>
          <cell r="E1098">
            <v>1860</v>
          </cell>
          <cell r="F1098">
            <v>2916</v>
          </cell>
          <cell r="G1098">
            <v>592.08000000000004</v>
          </cell>
          <cell r="H1098">
            <v>150</v>
          </cell>
          <cell r="I1098">
            <v>11.18</v>
          </cell>
          <cell r="J1098">
            <v>296.04000000000002</v>
          </cell>
          <cell r="K1098">
            <v>1940</v>
          </cell>
        </row>
        <row r="1099">
          <cell r="B1099" t="str">
            <v>吴莉</v>
          </cell>
          <cell r="C1099" t="str">
            <v>化学化工学院</v>
          </cell>
          <cell r="D1099">
            <v>1710</v>
          </cell>
          <cell r="E1099">
            <v>1171</v>
          </cell>
          <cell r="F1099">
            <v>2136</v>
          </cell>
          <cell r="G1099">
            <v>381.6</v>
          </cell>
          <cell r="H1099">
            <v>112</v>
          </cell>
          <cell r="I1099">
            <v>7.44</v>
          </cell>
          <cell r="J1099">
            <v>190.8</v>
          </cell>
          <cell r="K1099">
            <v>1099</v>
          </cell>
        </row>
        <row r="1100">
          <cell r="B1100" t="str">
            <v>李莲花</v>
          </cell>
          <cell r="C1100" t="str">
            <v>化学化工学院</v>
          </cell>
          <cell r="D1100">
            <v>2210</v>
          </cell>
          <cell r="E1100">
            <v>1171</v>
          </cell>
          <cell r="F1100">
            <v>2352</v>
          </cell>
          <cell r="G1100">
            <v>452.88</v>
          </cell>
          <cell r="H1100">
            <v>124</v>
          </cell>
          <cell r="I1100">
            <v>7.44</v>
          </cell>
          <cell r="J1100">
            <v>226.44</v>
          </cell>
          <cell r="K1100">
            <v>1381</v>
          </cell>
        </row>
        <row r="1101">
          <cell r="B1101" t="str">
            <v>徐彩玲</v>
          </cell>
          <cell r="C1101" t="str">
            <v>化学化工学院</v>
          </cell>
          <cell r="D1101">
            <v>2900</v>
          </cell>
          <cell r="E1101">
            <v>1587</v>
          </cell>
          <cell r="F1101">
            <v>2738</v>
          </cell>
          <cell r="G1101">
            <v>578</v>
          </cell>
          <cell r="H1101">
            <v>147</v>
          </cell>
          <cell r="I1101">
            <v>8.14</v>
          </cell>
          <cell r="J1101">
            <v>289</v>
          </cell>
          <cell r="K1101">
            <v>1767</v>
          </cell>
        </row>
        <row r="1102">
          <cell r="B1102" t="str">
            <v>吴疆</v>
          </cell>
          <cell r="C1102" t="str">
            <v>化学化工学院</v>
          </cell>
          <cell r="D1102">
            <v>1710</v>
          </cell>
          <cell r="E1102">
            <v>1099</v>
          </cell>
          <cell r="F1102">
            <v>2136</v>
          </cell>
          <cell r="G1102">
            <v>389.84</v>
          </cell>
          <cell r="H1102">
            <v>112</v>
          </cell>
          <cell r="I1102">
            <v>7.1</v>
          </cell>
          <cell r="J1102">
            <v>194.92</v>
          </cell>
          <cell r="K1102">
            <v>1230</v>
          </cell>
        </row>
        <row r="1103">
          <cell r="B1103" t="str">
            <v>齐升达</v>
          </cell>
          <cell r="C1103" t="str">
            <v>化学化工学院</v>
          </cell>
          <cell r="D1103">
            <v>2210</v>
          </cell>
          <cell r="E1103">
            <v>1411</v>
          </cell>
          <cell r="F1103">
            <v>2352</v>
          </cell>
          <cell r="G1103">
            <v>471.44</v>
          </cell>
          <cell r="H1103">
            <v>129</v>
          </cell>
          <cell r="I1103">
            <v>8.14</v>
          </cell>
          <cell r="J1103">
            <v>235.72</v>
          </cell>
          <cell r="K1103">
            <v>1460</v>
          </cell>
        </row>
        <row r="1104">
          <cell r="B1104" t="str">
            <v>刘相</v>
          </cell>
          <cell r="C1104" t="str">
            <v>化学化工学院</v>
          </cell>
          <cell r="D1104">
            <v>2420</v>
          </cell>
          <cell r="E1104">
            <v>2054</v>
          </cell>
          <cell r="F1104">
            <v>2417</v>
          </cell>
          <cell r="G1104">
            <v>543.52</v>
          </cell>
          <cell r="H1104">
            <v>144</v>
          </cell>
          <cell r="I1104">
            <v>11.83</v>
          </cell>
          <cell r="J1104">
            <v>271.76</v>
          </cell>
          <cell r="K1104">
            <v>1590</v>
          </cell>
        </row>
        <row r="1105">
          <cell r="B1105" t="str">
            <v>窦伟</v>
          </cell>
          <cell r="C1105" t="str">
            <v>化学化工学院</v>
          </cell>
          <cell r="D1105">
            <v>2210</v>
          </cell>
          <cell r="E1105">
            <v>1331</v>
          </cell>
          <cell r="F1105">
            <v>2352</v>
          </cell>
          <cell r="G1105">
            <v>465.04</v>
          </cell>
          <cell r="H1105">
            <v>127</v>
          </cell>
          <cell r="I1105">
            <v>8.8800000000000008</v>
          </cell>
          <cell r="J1105">
            <v>232.52</v>
          </cell>
          <cell r="K1105">
            <v>1450</v>
          </cell>
        </row>
        <row r="1106">
          <cell r="B1106" t="str">
            <v>郭跃萍</v>
          </cell>
          <cell r="C1106" t="str">
            <v>化学化工学院</v>
          </cell>
          <cell r="D1106">
            <v>1950</v>
          </cell>
          <cell r="E1106">
            <v>1099</v>
          </cell>
          <cell r="F1106">
            <v>2200</v>
          </cell>
          <cell r="G1106">
            <v>414.16</v>
          </cell>
          <cell r="H1106">
            <v>116</v>
          </cell>
          <cell r="I1106">
            <v>8.2200000000000006</v>
          </cell>
          <cell r="J1106">
            <v>207.08</v>
          </cell>
          <cell r="K1106">
            <v>1147</v>
          </cell>
        </row>
        <row r="1107">
          <cell r="B1107" t="str">
            <v>顾金忠</v>
          </cell>
          <cell r="C1107" t="str">
            <v>化学化工学院</v>
          </cell>
          <cell r="D1107">
            <v>2210</v>
          </cell>
          <cell r="E1107">
            <v>1763</v>
          </cell>
          <cell r="F1107">
            <v>2352</v>
          </cell>
          <cell r="G1107">
            <v>498.96</v>
          </cell>
          <cell r="H1107">
            <v>136</v>
          </cell>
          <cell r="I1107">
            <v>8.8800000000000008</v>
          </cell>
          <cell r="J1107">
            <v>249.48</v>
          </cell>
          <cell r="K1107">
            <v>1502</v>
          </cell>
        </row>
        <row r="1108">
          <cell r="B1108" t="str">
            <v>于桂琴</v>
          </cell>
          <cell r="C1108" t="str">
            <v>化学化工学院</v>
          </cell>
          <cell r="D1108">
            <v>1950</v>
          </cell>
          <cell r="E1108">
            <v>1331</v>
          </cell>
          <cell r="F1108">
            <v>2200</v>
          </cell>
          <cell r="G1108">
            <v>432.08</v>
          </cell>
          <cell r="H1108">
            <v>120</v>
          </cell>
          <cell r="I1108">
            <v>8.8800000000000008</v>
          </cell>
          <cell r="J1108">
            <v>216.04</v>
          </cell>
          <cell r="K1108">
            <v>1305</v>
          </cell>
        </row>
        <row r="1109">
          <cell r="B1109" t="str">
            <v>赵丹丹</v>
          </cell>
          <cell r="C1109" t="str">
            <v>化学化工学院</v>
          </cell>
          <cell r="D1109">
            <v>1950</v>
          </cell>
          <cell r="E1109">
            <v>1411</v>
          </cell>
          <cell r="F1109">
            <v>2200</v>
          </cell>
          <cell r="G1109">
            <v>438.48</v>
          </cell>
          <cell r="H1109">
            <v>122</v>
          </cell>
          <cell r="I1109">
            <v>8.8800000000000008</v>
          </cell>
          <cell r="J1109">
            <v>219.24</v>
          </cell>
          <cell r="K1109">
            <v>1314</v>
          </cell>
        </row>
        <row r="1110">
          <cell r="B1110" t="str">
            <v>张海军</v>
          </cell>
          <cell r="C1110" t="str">
            <v>化学化工学院</v>
          </cell>
          <cell r="D1110">
            <v>1710</v>
          </cell>
          <cell r="E1110">
            <v>1251</v>
          </cell>
          <cell r="F1110">
            <v>2136</v>
          </cell>
          <cell r="G1110">
            <v>401.36</v>
          </cell>
          <cell r="H1110">
            <v>115</v>
          </cell>
          <cell r="I1110">
            <v>7.88</v>
          </cell>
          <cell r="J1110">
            <v>200.68</v>
          </cell>
          <cell r="K1110">
            <v>1248</v>
          </cell>
        </row>
        <row r="1111">
          <cell r="B1111" t="str">
            <v>靳军</v>
          </cell>
          <cell r="C1111" t="str">
            <v>化学化工学院</v>
          </cell>
          <cell r="D1111">
            <v>2210</v>
          </cell>
          <cell r="E1111">
            <v>1251</v>
          </cell>
          <cell r="F1111">
            <v>2352</v>
          </cell>
          <cell r="G1111">
            <v>458.64</v>
          </cell>
          <cell r="H1111">
            <v>125</v>
          </cell>
          <cell r="I1111">
            <v>8.2200000000000006</v>
          </cell>
          <cell r="J1111">
            <v>229.32</v>
          </cell>
          <cell r="K1111">
            <v>1440</v>
          </cell>
        </row>
        <row r="1112">
          <cell r="B1112" t="str">
            <v>汪宝堆</v>
          </cell>
          <cell r="C1112" t="str">
            <v>化学化工学院</v>
          </cell>
          <cell r="D1112">
            <v>2900</v>
          </cell>
          <cell r="E1112">
            <v>1675</v>
          </cell>
          <cell r="F1112">
            <v>2738</v>
          </cell>
          <cell r="G1112">
            <v>578</v>
          </cell>
          <cell r="H1112">
            <v>147</v>
          </cell>
          <cell r="I1112">
            <v>8.2200000000000006</v>
          </cell>
          <cell r="J1112">
            <v>289</v>
          </cell>
          <cell r="K1112">
            <v>1777</v>
          </cell>
        </row>
        <row r="1113">
          <cell r="B1113" t="str">
            <v>覃文武</v>
          </cell>
          <cell r="C1113" t="str">
            <v>化学化工学院</v>
          </cell>
          <cell r="D1113">
            <v>2900</v>
          </cell>
          <cell r="E1113">
            <v>2257</v>
          </cell>
          <cell r="F1113">
            <v>2738</v>
          </cell>
          <cell r="G1113">
            <v>623.12</v>
          </cell>
          <cell r="H1113">
            <v>158</v>
          </cell>
          <cell r="I1113">
            <v>16.8</v>
          </cell>
          <cell r="J1113">
            <v>311.56</v>
          </cell>
          <cell r="K1113">
            <v>1847</v>
          </cell>
        </row>
        <row r="1114">
          <cell r="B1114" t="str">
            <v>赵霞</v>
          </cell>
          <cell r="C1114" t="str">
            <v>化学化工学院</v>
          </cell>
          <cell r="D1114">
            <v>1600</v>
          </cell>
          <cell r="E1114">
            <v>1331</v>
          </cell>
          <cell r="F1114">
            <v>2071</v>
          </cell>
          <cell r="G1114">
            <v>393.76</v>
          </cell>
          <cell r="H1114">
            <v>115</v>
          </cell>
          <cell r="I1114">
            <v>9.35</v>
          </cell>
          <cell r="J1114">
            <v>196.88</v>
          </cell>
          <cell r="K1114">
            <v>1077</v>
          </cell>
        </row>
        <row r="1115">
          <cell r="B1115" t="str">
            <v>李书艳</v>
          </cell>
          <cell r="C1115" t="str">
            <v>化学化工学院</v>
          </cell>
          <cell r="D1115">
            <v>2210</v>
          </cell>
          <cell r="E1115">
            <v>1099</v>
          </cell>
          <cell r="F1115">
            <v>2352</v>
          </cell>
          <cell r="G1115">
            <v>389.84</v>
          </cell>
          <cell r="H1115">
            <v>112</v>
          </cell>
          <cell r="I1115">
            <v>9.35</v>
          </cell>
          <cell r="J1115">
            <v>194.92</v>
          </cell>
          <cell r="K1115">
            <v>1422</v>
          </cell>
        </row>
        <row r="1116">
          <cell r="B1116" t="str">
            <v>陈凤娟</v>
          </cell>
          <cell r="C1116" t="str">
            <v>化学化工学院</v>
          </cell>
          <cell r="D1116">
            <v>2210</v>
          </cell>
          <cell r="E1116">
            <v>1171</v>
          </cell>
          <cell r="F1116">
            <v>2352</v>
          </cell>
          <cell r="G1116">
            <v>452.88</v>
          </cell>
          <cell r="H1116">
            <v>124</v>
          </cell>
          <cell r="I1116">
            <v>9.2799999999999994</v>
          </cell>
          <cell r="J1116">
            <v>226.44</v>
          </cell>
          <cell r="K1116">
            <v>1431</v>
          </cell>
        </row>
        <row r="1117">
          <cell r="B1117" t="str">
            <v>李天荣</v>
          </cell>
          <cell r="C1117" t="str">
            <v>化学化工学院</v>
          </cell>
          <cell r="D1117">
            <v>1710</v>
          </cell>
          <cell r="E1117">
            <v>1171</v>
          </cell>
          <cell r="F1117">
            <v>2136</v>
          </cell>
          <cell r="G1117">
            <v>395.6</v>
          </cell>
          <cell r="H1117">
            <v>113</v>
          </cell>
          <cell r="I1117">
            <v>9.2799999999999994</v>
          </cell>
          <cell r="J1117">
            <v>197.8</v>
          </cell>
          <cell r="K1117">
            <v>1239</v>
          </cell>
        </row>
        <row r="1118">
          <cell r="B1118" t="str">
            <v>张欢欢</v>
          </cell>
          <cell r="C1118" t="str">
            <v>化学化工学院</v>
          </cell>
          <cell r="D1118">
            <v>2210</v>
          </cell>
          <cell r="E1118">
            <v>1251</v>
          </cell>
          <cell r="F1118">
            <v>2352</v>
          </cell>
          <cell r="G1118">
            <v>458.64</v>
          </cell>
          <cell r="H1118">
            <v>125</v>
          </cell>
          <cell r="I1118">
            <v>10.55</v>
          </cell>
          <cell r="J1118">
            <v>229.32</v>
          </cell>
          <cell r="K1118">
            <v>1440</v>
          </cell>
        </row>
        <row r="1119">
          <cell r="B1119" t="str">
            <v>火星</v>
          </cell>
          <cell r="C1119" t="str">
            <v>化学化工学院</v>
          </cell>
          <cell r="D1119">
            <v>2210</v>
          </cell>
          <cell r="E1119">
            <v>1251</v>
          </cell>
          <cell r="F1119">
            <v>2352</v>
          </cell>
          <cell r="G1119">
            <v>458.64</v>
          </cell>
          <cell r="H1119">
            <v>125</v>
          </cell>
          <cell r="I1119">
            <v>10.55</v>
          </cell>
          <cell r="J1119">
            <v>229.32</v>
          </cell>
          <cell r="K1119">
            <v>1440</v>
          </cell>
        </row>
        <row r="1120">
          <cell r="B1120" t="str">
            <v>周雷</v>
          </cell>
          <cell r="C1120" t="str">
            <v>化学化工学院</v>
          </cell>
          <cell r="D1120">
            <v>2670</v>
          </cell>
          <cell r="E1120">
            <v>1251</v>
          </cell>
          <cell r="F1120">
            <v>2462</v>
          </cell>
          <cell r="G1120">
            <v>458.64</v>
          </cell>
          <cell r="H1120">
            <v>125</v>
          </cell>
          <cell r="I1120">
            <v>10.55</v>
          </cell>
          <cell r="J1120">
            <v>229.32</v>
          </cell>
          <cell r="K1120">
            <v>1559</v>
          </cell>
        </row>
        <row r="1121">
          <cell r="B1121" t="str">
            <v>贺群</v>
          </cell>
          <cell r="C1121" t="str">
            <v>化学化工学院</v>
          </cell>
          <cell r="D1121">
            <v>1950</v>
          </cell>
          <cell r="E1121">
            <v>1251</v>
          </cell>
          <cell r="F1121">
            <v>2200</v>
          </cell>
          <cell r="G1121">
            <v>425.68</v>
          </cell>
          <cell r="H1121">
            <v>119</v>
          </cell>
          <cell r="I1121">
            <v>10.55</v>
          </cell>
          <cell r="J1121">
            <v>212.84</v>
          </cell>
          <cell r="K1121">
            <v>1295</v>
          </cell>
        </row>
        <row r="1122">
          <cell r="B1122" t="str">
            <v>石赟</v>
          </cell>
          <cell r="C1122" t="str">
            <v>化学化工学院</v>
          </cell>
          <cell r="D1122">
            <v>1710</v>
          </cell>
          <cell r="E1122">
            <v>1171</v>
          </cell>
          <cell r="F1122">
            <v>2136</v>
          </cell>
          <cell r="G1122">
            <v>395.6</v>
          </cell>
          <cell r="H1122">
            <v>113</v>
          </cell>
          <cell r="I1122">
            <v>9.2799999999999994</v>
          </cell>
          <cell r="J1122">
            <v>197.8</v>
          </cell>
          <cell r="K1122">
            <v>1239</v>
          </cell>
        </row>
        <row r="1123">
          <cell r="B1123" t="str">
            <v>吕文娟</v>
          </cell>
          <cell r="C1123" t="str">
            <v>化学化工学院</v>
          </cell>
          <cell r="D1123">
            <v>1950</v>
          </cell>
          <cell r="E1123">
            <v>1331</v>
          </cell>
          <cell r="F1123">
            <v>2200</v>
          </cell>
          <cell r="G1123">
            <v>432.08</v>
          </cell>
          <cell r="H1123">
            <v>120</v>
          </cell>
          <cell r="I1123">
            <v>10.55</v>
          </cell>
          <cell r="J1123">
            <v>216.04</v>
          </cell>
          <cell r="K1123">
            <v>1305</v>
          </cell>
        </row>
        <row r="1124">
          <cell r="B1124" t="str">
            <v>王强</v>
          </cell>
          <cell r="C1124" t="str">
            <v>化学化工学院</v>
          </cell>
          <cell r="D1124">
            <v>2420</v>
          </cell>
          <cell r="E1124">
            <v>1411</v>
          </cell>
          <cell r="F1124">
            <v>2417</v>
          </cell>
          <cell r="G1124">
            <v>493.44</v>
          </cell>
          <cell r="H1124">
            <v>132</v>
          </cell>
          <cell r="I1124">
            <v>12.61</v>
          </cell>
          <cell r="J1124">
            <v>246.72</v>
          </cell>
          <cell r="K1124">
            <v>1513</v>
          </cell>
        </row>
        <row r="1125">
          <cell r="B1125" t="str">
            <v>卜伟锋</v>
          </cell>
          <cell r="C1125" t="str">
            <v>化学化工学院</v>
          </cell>
          <cell r="D1125">
            <v>2900</v>
          </cell>
          <cell r="E1125">
            <v>2151</v>
          </cell>
          <cell r="F1125">
            <v>2738</v>
          </cell>
          <cell r="G1125">
            <v>615.36</v>
          </cell>
          <cell r="H1125">
            <v>156</v>
          </cell>
          <cell r="I1125">
            <v>18</v>
          </cell>
          <cell r="J1125">
            <v>307.68</v>
          </cell>
          <cell r="K1125">
            <v>1834</v>
          </cell>
        </row>
        <row r="1126">
          <cell r="B1126" t="str">
            <v>任翠领</v>
          </cell>
          <cell r="C1126" t="str">
            <v>化学化工学院</v>
          </cell>
          <cell r="D1126">
            <v>1950</v>
          </cell>
          <cell r="E1126">
            <v>1171</v>
          </cell>
          <cell r="F1126">
            <v>2200</v>
          </cell>
          <cell r="G1126">
            <v>419.92</v>
          </cell>
          <cell r="H1126">
            <v>117</v>
          </cell>
          <cell r="I1126">
            <v>11.75</v>
          </cell>
          <cell r="J1126">
            <v>209.96</v>
          </cell>
          <cell r="K1126">
            <v>1285</v>
          </cell>
        </row>
        <row r="1127">
          <cell r="B1127" t="str">
            <v>张立芬</v>
          </cell>
          <cell r="C1127" t="str">
            <v>化学化工学院</v>
          </cell>
          <cell r="D1127">
            <v>2210</v>
          </cell>
          <cell r="E1127">
            <v>1171</v>
          </cell>
          <cell r="F1127">
            <v>2352</v>
          </cell>
          <cell r="G1127">
            <v>452.88</v>
          </cell>
          <cell r="H1127">
            <v>124</v>
          </cell>
          <cell r="I1127">
            <v>11.75</v>
          </cell>
          <cell r="J1127">
            <v>226.44</v>
          </cell>
          <cell r="K1127">
            <v>1431</v>
          </cell>
        </row>
        <row r="1128">
          <cell r="B1128" t="str">
            <v>王宝燕</v>
          </cell>
          <cell r="C1128" t="str">
            <v>化学化工学院</v>
          </cell>
          <cell r="D1128">
            <v>1710</v>
          </cell>
          <cell r="E1128">
            <v>1171</v>
          </cell>
          <cell r="F1128">
            <v>2136</v>
          </cell>
          <cell r="G1128">
            <v>395.6</v>
          </cell>
          <cell r="H1128">
            <v>113</v>
          </cell>
          <cell r="I1128">
            <v>11.75</v>
          </cell>
          <cell r="J1128">
            <v>197.8</v>
          </cell>
          <cell r="K1128">
            <v>1239</v>
          </cell>
        </row>
        <row r="1129">
          <cell r="B1129" t="str">
            <v>唐晓亮</v>
          </cell>
          <cell r="C1129" t="str">
            <v>化学化工学院</v>
          </cell>
          <cell r="D1129">
            <v>2670</v>
          </cell>
          <cell r="E1129">
            <v>1171</v>
          </cell>
          <cell r="F1129">
            <v>2462</v>
          </cell>
          <cell r="G1129">
            <v>498.48</v>
          </cell>
          <cell r="H1129">
            <v>131</v>
          </cell>
          <cell r="I1129">
            <v>11.75</v>
          </cell>
          <cell r="J1129">
            <v>249.24</v>
          </cell>
          <cell r="K1129">
            <v>1549</v>
          </cell>
        </row>
        <row r="1130">
          <cell r="B1130" t="str">
            <v>刘晓燕</v>
          </cell>
          <cell r="C1130" t="str">
            <v>化学化工学院</v>
          </cell>
          <cell r="D1130">
            <v>2420</v>
          </cell>
          <cell r="E1130">
            <v>1331</v>
          </cell>
          <cell r="F1130">
            <v>2417</v>
          </cell>
          <cell r="G1130">
            <v>487.04</v>
          </cell>
          <cell r="H1130">
            <v>130</v>
          </cell>
          <cell r="I1130">
            <v>11.75</v>
          </cell>
          <cell r="J1130">
            <v>243.52</v>
          </cell>
          <cell r="K1130">
            <v>1503</v>
          </cell>
        </row>
        <row r="1131">
          <cell r="B1131" t="str">
            <v>赵永青</v>
          </cell>
          <cell r="C1131" t="str">
            <v>化学化工学院</v>
          </cell>
          <cell r="D1131">
            <v>2210</v>
          </cell>
          <cell r="E1131">
            <v>1171</v>
          </cell>
          <cell r="F1131">
            <v>2352</v>
          </cell>
          <cell r="G1131">
            <v>395.6</v>
          </cell>
          <cell r="H1131">
            <v>113</v>
          </cell>
          <cell r="I1131">
            <v>11.75</v>
          </cell>
          <cell r="J1131">
            <v>197.8</v>
          </cell>
          <cell r="K1131">
            <v>1431</v>
          </cell>
        </row>
        <row r="1132">
          <cell r="B1132" t="str">
            <v>杜永令</v>
          </cell>
          <cell r="C1132" t="str">
            <v>化学化工学院</v>
          </cell>
          <cell r="D1132">
            <v>1950</v>
          </cell>
          <cell r="E1132">
            <v>1251</v>
          </cell>
          <cell r="F1132">
            <v>2200</v>
          </cell>
          <cell r="G1132">
            <v>425.68</v>
          </cell>
          <cell r="H1132">
            <v>119</v>
          </cell>
          <cell r="I1132">
            <v>11.75</v>
          </cell>
          <cell r="J1132">
            <v>212.84</v>
          </cell>
          <cell r="K1132">
            <v>1295</v>
          </cell>
        </row>
        <row r="1133">
          <cell r="B1133" t="str">
            <v>任娟</v>
          </cell>
          <cell r="C1133" t="str">
            <v>化学化工学院</v>
          </cell>
          <cell r="D1133">
            <v>1820</v>
          </cell>
          <cell r="E1133">
            <v>955</v>
          </cell>
          <cell r="F1133">
            <v>2229</v>
          </cell>
          <cell r="G1133">
            <v>364.88</v>
          </cell>
          <cell r="H1133">
            <v>108</v>
          </cell>
          <cell r="I1133">
            <v>10.82</v>
          </cell>
          <cell r="J1133">
            <v>182.44</v>
          </cell>
          <cell r="K1133">
            <v>1177</v>
          </cell>
        </row>
        <row r="1134">
          <cell r="B1134" t="str">
            <v>张颖</v>
          </cell>
          <cell r="C1134" t="str">
            <v>化学化工学院</v>
          </cell>
          <cell r="D1134">
            <v>1820</v>
          </cell>
          <cell r="E1134">
            <v>955</v>
          </cell>
          <cell r="F1134">
            <v>2229</v>
          </cell>
          <cell r="G1134">
            <v>364.88</v>
          </cell>
          <cell r="H1134">
            <v>108</v>
          </cell>
          <cell r="I1134">
            <v>10.82</v>
          </cell>
          <cell r="J1134">
            <v>182.44</v>
          </cell>
          <cell r="K1134">
            <v>1177</v>
          </cell>
        </row>
        <row r="1135">
          <cell r="B1135" t="str">
            <v>方冉</v>
          </cell>
          <cell r="C1135" t="str">
            <v>化学化工学院</v>
          </cell>
          <cell r="D1135">
            <v>2420</v>
          </cell>
          <cell r="E1135">
            <v>1251</v>
          </cell>
          <cell r="F1135">
            <v>2417</v>
          </cell>
          <cell r="G1135">
            <v>480.64</v>
          </cell>
          <cell r="H1135">
            <v>129</v>
          </cell>
          <cell r="I1135">
            <v>11.75</v>
          </cell>
          <cell r="J1135">
            <v>240.32</v>
          </cell>
          <cell r="K1135">
            <v>1493</v>
          </cell>
        </row>
        <row r="1136">
          <cell r="B1136" t="str">
            <v>杨莉梓</v>
          </cell>
          <cell r="C1136" t="str">
            <v>化学化工学院</v>
          </cell>
          <cell r="D1136">
            <v>2210</v>
          </cell>
          <cell r="E1136">
            <v>1171</v>
          </cell>
          <cell r="F1136">
            <v>2352</v>
          </cell>
          <cell r="G1136">
            <v>452.88</v>
          </cell>
          <cell r="H1136">
            <v>124</v>
          </cell>
          <cell r="I1136">
            <v>11.75</v>
          </cell>
          <cell r="J1136">
            <v>226.44</v>
          </cell>
          <cell r="K1136">
            <v>1431</v>
          </cell>
        </row>
        <row r="1137">
          <cell r="B1137" t="str">
            <v>吴伟词</v>
          </cell>
          <cell r="C1137" t="str">
            <v>化学化工学院</v>
          </cell>
          <cell r="D1137">
            <v>1600</v>
          </cell>
          <cell r="E1137">
            <v>1171</v>
          </cell>
          <cell r="F1137">
            <v>2071</v>
          </cell>
          <cell r="G1137">
            <v>381.6</v>
          </cell>
          <cell r="H1137">
            <v>112</v>
          </cell>
          <cell r="I1137">
            <v>11.75</v>
          </cell>
          <cell r="J1137">
            <v>190.8</v>
          </cell>
          <cell r="K1137">
            <v>1208</v>
          </cell>
        </row>
        <row r="1138">
          <cell r="B1138" t="str">
            <v>梁超</v>
          </cell>
          <cell r="C1138" t="str">
            <v>化学化工学院</v>
          </cell>
          <cell r="D1138">
            <v>1600</v>
          </cell>
          <cell r="E1138">
            <v>890</v>
          </cell>
          <cell r="F1138">
            <v>2071</v>
          </cell>
          <cell r="G1138">
            <v>359.68</v>
          </cell>
          <cell r="H1138">
            <v>106</v>
          </cell>
          <cell r="I1138">
            <v>11.32</v>
          </cell>
          <cell r="J1138">
            <v>179.84</v>
          </cell>
          <cell r="K1138">
            <v>1024</v>
          </cell>
        </row>
        <row r="1139">
          <cell r="B1139" t="str">
            <v>马丽微</v>
          </cell>
          <cell r="C1139" t="str">
            <v>化学化工学院</v>
          </cell>
          <cell r="D1139">
            <v>1710</v>
          </cell>
          <cell r="E1139">
            <v>1171</v>
          </cell>
          <cell r="F1139">
            <v>2136</v>
          </cell>
          <cell r="G1139">
            <v>395.6</v>
          </cell>
          <cell r="H1139">
            <v>113</v>
          </cell>
          <cell r="I1139">
            <v>12.25</v>
          </cell>
          <cell r="J1139">
            <v>197.8</v>
          </cell>
          <cell r="K1139">
            <v>1239</v>
          </cell>
        </row>
        <row r="1140">
          <cell r="B1140" t="str">
            <v>张云</v>
          </cell>
          <cell r="C1140" t="str">
            <v>化学化工学院</v>
          </cell>
          <cell r="D1140">
            <v>1950</v>
          </cell>
          <cell r="E1140">
            <v>1099</v>
          </cell>
          <cell r="F1140">
            <v>2200</v>
          </cell>
          <cell r="G1140">
            <v>414.16</v>
          </cell>
          <cell r="H1140">
            <v>116</v>
          </cell>
          <cell r="I1140">
            <v>11.32</v>
          </cell>
          <cell r="J1140">
            <v>207.08</v>
          </cell>
          <cell r="K1140">
            <v>1277</v>
          </cell>
        </row>
        <row r="1141">
          <cell r="B1141" t="str">
            <v>叶为春</v>
          </cell>
          <cell r="C1141" t="str">
            <v>化学化工学院</v>
          </cell>
          <cell r="D1141">
            <v>2420</v>
          </cell>
          <cell r="E1141">
            <v>1171</v>
          </cell>
          <cell r="F1141">
            <v>2417</v>
          </cell>
          <cell r="G1141">
            <v>452.88</v>
          </cell>
          <cell r="H1141">
            <v>124</v>
          </cell>
          <cell r="I1141">
            <v>12.25</v>
          </cell>
          <cell r="J1141">
            <v>226.44</v>
          </cell>
          <cell r="K1141">
            <v>1484</v>
          </cell>
        </row>
        <row r="1142">
          <cell r="B1142" t="str">
            <v>张会鸽</v>
          </cell>
          <cell r="C1142" t="str">
            <v>化学化工学院</v>
          </cell>
          <cell r="D1142">
            <v>1710</v>
          </cell>
          <cell r="E1142">
            <v>1171</v>
          </cell>
          <cell r="F1142">
            <v>2136</v>
          </cell>
          <cell r="G1142">
            <v>395.6</v>
          </cell>
          <cell r="H1142">
            <v>113</v>
          </cell>
          <cell r="I1142">
            <v>12.25</v>
          </cell>
          <cell r="J1142">
            <v>197.8</v>
          </cell>
          <cell r="K1142">
            <v>1239</v>
          </cell>
        </row>
        <row r="1143">
          <cell r="B1143" t="str">
            <v>席聘贤</v>
          </cell>
          <cell r="C1143" t="str">
            <v>化学化工学院</v>
          </cell>
          <cell r="D1143">
            <v>2900</v>
          </cell>
          <cell r="E1143">
            <v>1411</v>
          </cell>
          <cell r="F1143">
            <v>2738</v>
          </cell>
          <cell r="G1143">
            <v>492.72</v>
          </cell>
          <cell r="H1143">
            <v>130</v>
          </cell>
          <cell r="I1143">
            <v>10.98</v>
          </cell>
          <cell r="J1143">
            <v>246.36</v>
          </cell>
          <cell r="K1143">
            <v>1745</v>
          </cell>
        </row>
        <row r="1144">
          <cell r="B1144" t="str">
            <v>严汝龙</v>
          </cell>
          <cell r="C1144" t="str">
            <v>化学化工学院</v>
          </cell>
          <cell r="D1144">
            <v>2420</v>
          </cell>
          <cell r="E1144">
            <v>1099</v>
          </cell>
          <cell r="F1144">
            <v>2417</v>
          </cell>
          <cell r="G1144">
            <v>447.12</v>
          </cell>
          <cell r="H1144">
            <v>123</v>
          </cell>
          <cell r="I1144">
            <v>12.25</v>
          </cell>
          <cell r="J1144">
            <v>223.56</v>
          </cell>
          <cell r="K1144">
            <v>1475</v>
          </cell>
        </row>
        <row r="1145">
          <cell r="B1145" t="str">
            <v>赵光辉</v>
          </cell>
          <cell r="C1145" t="str">
            <v>化学化工学院</v>
          </cell>
          <cell r="D1145">
            <v>2210</v>
          </cell>
          <cell r="E1145">
            <v>1027</v>
          </cell>
          <cell r="F1145">
            <v>2352</v>
          </cell>
          <cell r="G1145">
            <v>441.36</v>
          </cell>
          <cell r="H1145">
            <v>121</v>
          </cell>
          <cell r="I1145">
            <v>12.25</v>
          </cell>
          <cell r="J1145">
            <v>220.68</v>
          </cell>
          <cell r="K1145">
            <v>1414</v>
          </cell>
        </row>
        <row r="1146">
          <cell r="B1146" t="str">
            <v>宫琛亮</v>
          </cell>
          <cell r="C1146" t="str">
            <v>化学化工学院</v>
          </cell>
          <cell r="D1146">
            <v>2210</v>
          </cell>
          <cell r="E1146">
            <v>1027</v>
          </cell>
          <cell r="F1146">
            <v>2352</v>
          </cell>
          <cell r="G1146">
            <v>441.36</v>
          </cell>
          <cell r="H1146">
            <v>121</v>
          </cell>
          <cell r="I1146">
            <v>12.25</v>
          </cell>
          <cell r="J1146">
            <v>220.68</v>
          </cell>
          <cell r="K1146">
            <v>1414</v>
          </cell>
        </row>
        <row r="1147">
          <cell r="B1147" t="str">
            <v>董正平</v>
          </cell>
          <cell r="C1147" t="str">
            <v>化学化工学院</v>
          </cell>
          <cell r="D1147">
            <v>2210</v>
          </cell>
          <cell r="E1147">
            <v>1027</v>
          </cell>
          <cell r="F1147">
            <v>2352</v>
          </cell>
          <cell r="G1147">
            <v>441.36</v>
          </cell>
          <cell r="H1147">
            <v>121</v>
          </cell>
          <cell r="I1147">
            <v>12.25</v>
          </cell>
          <cell r="J1147">
            <v>220.68</v>
          </cell>
          <cell r="K1147">
            <v>1414</v>
          </cell>
        </row>
        <row r="1148">
          <cell r="B1148" t="str">
            <v>李立奇</v>
          </cell>
          <cell r="C1148" t="str">
            <v>化学化工学院</v>
          </cell>
          <cell r="D1148">
            <v>1950</v>
          </cell>
          <cell r="E1148">
            <v>1027</v>
          </cell>
          <cell r="F1148">
            <v>2200</v>
          </cell>
          <cell r="G1148">
            <v>408.4</v>
          </cell>
          <cell r="H1148">
            <v>114</v>
          </cell>
          <cell r="I1148">
            <v>12.25</v>
          </cell>
          <cell r="J1148">
            <v>204.2</v>
          </cell>
          <cell r="K1148">
            <v>1138</v>
          </cell>
        </row>
        <row r="1149">
          <cell r="B1149" t="str">
            <v>牛芳</v>
          </cell>
          <cell r="C1149" t="str">
            <v>化学化工学院</v>
          </cell>
          <cell r="D1149">
            <v>2210</v>
          </cell>
          <cell r="E1149">
            <v>1027</v>
          </cell>
          <cell r="F1149">
            <v>2352</v>
          </cell>
          <cell r="G1149">
            <v>441.36</v>
          </cell>
          <cell r="H1149">
            <v>121</v>
          </cell>
          <cell r="I1149">
            <v>12.25</v>
          </cell>
          <cell r="J1149">
            <v>220.68</v>
          </cell>
          <cell r="K1149">
            <v>1414</v>
          </cell>
        </row>
        <row r="1150">
          <cell r="B1150" t="str">
            <v>巨正花</v>
          </cell>
          <cell r="C1150" t="str">
            <v>化学化工学院</v>
          </cell>
          <cell r="D1150">
            <v>1710</v>
          </cell>
          <cell r="E1150">
            <v>1099</v>
          </cell>
          <cell r="F1150">
            <v>2136</v>
          </cell>
          <cell r="G1150">
            <v>389.84</v>
          </cell>
          <cell r="H1150">
            <v>112</v>
          </cell>
          <cell r="I1150">
            <v>12.25</v>
          </cell>
          <cell r="J1150">
            <v>194.92</v>
          </cell>
          <cell r="K1150">
            <v>1090</v>
          </cell>
        </row>
        <row r="1151">
          <cell r="B1151" t="str">
            <v>时雪钊</v>
          </cell>
          <cell r="C1151" t="str">
            <v>化学化工学院</v>
          </cell>
          <cell r="D1151">
            <v>1710</v>
          </cell>
          <cell r="E1151">
            <v>1027</v>
          </cell>
          <cell r="F1151">
            <v>2136</v>
          </cell>
          <cell r="G1151">
            <v>384.08</v>
          </cell>
          <cell r="H1151">
            <v>110</v>
          </cell>
          <cell r="I1151">
            <v>12.25</v>
          </cell>
          <cell r="J1151">
            <v>192.04</v>
          </cell>
          <cell r="K1151">
            <v>1082</v>
          </cell>
        </row>
        <row r="1152">
          <cell r="B1152" t="str">
            <v>樊衍昕</v>
          </cell>
          <cell r="C1152" t="str">
            <v>化学化工学院</v>
          </cell>
          <cell r="D1152">
            <v>1630</v>
          </cell>
          <cell r="E1152">
            <v>825</v>
          </cell>
          <cell r="F1152">
            <v>2059</v>
          </cell>
          <cell r="G1152">
            <v>355.04</v>
          </cell>
          <cell r="H1152">
            <v>105</v>
          </cell>
          <cell r="I1152">
            <v>11.32</v>
          </cell>
          <cell r="J1152">
            <v>177.52</v>
          </cell>
          <cell r="K1152">
            <v>1019</v>
          </cell>
        </row>
        <row r="1153">
          <cell r="B1153" t="str">
            <v>高红</v>
          </cell>
          <cell r="C1153" t="str">
            <v>化学化工学院</v>
          </cell>
          <cell r="D1153">
            <v>2210</v>
          </cell>
          <cell r="E1153">
            <v>1251</v>
          </cell>
          <cell r="F1153">
            <v>2352</v>
          </cell>
          <cell r="G1153">
            <v>458.64</v>
          </cell>
          <cell r="H1153">
            <v>125</v>
          </cell>
          <cell r="I1153">
            <v>14.88</v>
          </cell>
          <cell r="J1153">
            <v>229.32</v>
          </cell>
          <cell r="K1153">
            <v>1440</v>
          </cell>
        </row>
        <row r="1154">
          <cell r="B1154" t="str">
            <v>杨晓娟</v>
          </cell>
          <cell r="C1154" t="str">
            <v>化学化工学院</v>
          </cell>
          <cell r="D1154">
            <v>1600</v>
          </cell>
          <cell r="E1154">
            <v>955</v>
          </cell>
          <cell r="F1154">
            <v>2071</v>
          </cell>
          <cell r="G1154">
            <v>364.88</v>
          </cell>
          <cell r="H1154">
            <v>108</v>
          </cell>
          <cell r="I1154">
            <v>13.5</v>
          </cell>
          <cell r="J1154">
            <v>182.44</v>
          </cell>
          <cell r="K1154">
            <v>1182</v>
          </cell>
        </row>
        <row r="1155">
          <cell r="B1155" t="str">
            <v>董春旭</v>
          </cell>
          <cell r="C1155" t="str">
            <v>化学化工学院</v>
          </cell>
          <cell r="D1155">
            <v>1600</v>
          </cell>
          <cell r="E1155">
            <v>955</v>
          </cell>
          <cell r="F1155">
            <v>2071</v>
          </cell>
          <cell r="G1155">
            <v>364.88</v>
          </cell>
          <cell r="H1155">
            <v>108</v>
          </cell>
          <cell r="I1155">
            <v>13.5</v>
          </cell>
          <cell r="J1155">
            <v>182.44</v>
          </cell>
          <cell r="K1155">
            <v>1182</v>
          </cell>
        </row>
        <row r="1156">
          <cell r="B1156" t="str">
            <v>吕少瑜</v>
          </cell>
          <cell r="C1156" t="str">
            <v>化学化工学院</v>
          </cell>
          <cell r="D1156">
            <v>2210</v>
          </cell>
          <cell r="E1156">
            <v>955</v>
          </cell>
          <cell r="F1156">
            <v>2352</v>
          </cell>
          <cell r="G1156">
            <v>378.88</v>
          </cell>
          <cell r="H1156">
            <v>109</v>
          </cell>
          <cell r="I1156">
            <v>13.5</v>
          </cell>
          <cell r="J1156">
            <v>189.44</v>
          </cell>
          <cell r="K1156">
            <v>1405</v>
          </cell>
        </row>
        <row r="1157">
          <cell r="B1157" t="str">
            <v>李风云</v>
          </cell>
          <cell r="C1157" t="str">
            <v>化学化工学院</v>
          </cell>
          <cell r="D1157">
            <v>1710</v>
          </cell>
          <cell r="E1157">
            <v>955</v>
          </cell>
          <cell r="F1157">
            <v>2136</v>
          </cell>
          <cell r="G1157">
            <v>378.88</v>
          </cell>
          <cell r="H1157">
            <v>109</v>
          </cell>
          <cell r="I1157">
            <v>13.5</v>
          </cell>
          <cell r="J1157">
            <v>189.44</v>
          </cell>
          <cell r="K1157">
            <v>1213</v>
          </cell>
        </row>
        <row r="1158">
          <cell r="B1158" t="str">
            <v>张向东</v>
          </cell>
          <cell r="C1158" t="str">
            <v>化学化工学院</v>
          </cell>
          <cell r="D1158">
            <v>1710</v>
          </cell>
          <cell r="E1158">
            <v>955</v>
          </cell>
          <cell r="F1158">
            <v>2136</v>
          </cell>
          <cell r="G1158">
            <v>364.88</v>
          </cell>
          <cell r="H1158">
            <v>108</v>
          </cell>
          <cell r="I1158">
            <v>13.5</v>
          </cell>
          <cell r="J1158">
            <v>182.44</v>
          </cell>
          <cell r="K1158">
            <v>1213</v>
          </cell>
        </row>
        <row r="1159">
          <cell r="B1159" t="str">
            <v>李云华</v>
          </cell>
          <cell r="C1159" t="str">
            <v>化学化工学院</v>
          </cell>
          <cell r="D1159">
            <v>1600</v>
          </cell>
          <cell r="E1159">
            <v>955</v>
          </cell>
          <cell r="F1159">
            <v>2071</v>
          </cell>
          <cell r="G1159">
            <v>364.88</v>
          </cell>
          <cell r="H1159">
            <v>108</v>
          </cell>
          <cell r="I1159">
            <v>15</v>
          </cell>
          <cell r="J1159">
            <v>182.44</v>
          </cell>
          <cell r="K1159">
            <v>1032</v>
          </cell>
        </row>
        <row r="1160">
          <cell r="B1160" t="str">
            <v>肖建喜</v>
          </cell>
          <cell r="C1160" t="str">
            <v>化学化工学院</v>
          </cell>
          <cell r="D1160">
            <v>2900</v>
          </cell>
          <cell r="E1160">
            <v>1763</v>
          </cell>
          <cell r="F1160">
            <v>2738</v>
          </cell>
          <cell r="G1160">
            <v>585.04</v>
          </cell>
          <cell r="H1160">
            <v>149</v>
          </cell>
          <cell r="I1160">
            <v>21.32</v>
          </cell>
          <cell r="J1160">
            <v>292.52</v>
          </cell>
          <cell r="K1160">
            <v>1788</v>
          </cell>
        </row>
        <row r="1161">
          <cell r="B1161" t="str">
            <v>王任其</v>
          </cell>
          <cell r="C1161" t="str">
            <v>化学化工学院</v>
          </cell>
          <cell r="D1161">
            <v>2210</v>
          </cell>
          <cell r="E1161">
            <v>1027</v>
          </cell>
          <cell r="F1161">
            <v>2352</v>
          </cell>
          <cell r="G1161">
            <v>441.36</v>
          </cell>
          <cell r="H1161">
            <v>121</v>
          </cell>
          <cell r="I1161">
            <v>17.079999999999998</v>
          </cell>
          <cell r="J1161">
            <v>220.68</v>
          </cell>
          <cell r="K1161">
            <v>1414</v>
          </cell>
        </row>
        <row r="1162">
          <cell r="B1162" t="str">
            <v>周盼盼</v>
          </cell>
          <cell r="C1162" t="str">
            <v>化学化工学院</v>
          </cell>
          <cell r="D1162">
            <v>1710</v>
          </cell>
          <cell r="E1162">
            <v>1099</v>
          </cell>
          <cell r="F1162">
            <v>2136</v>
          </cell>
          <cell r="G1162">
            <v>375.84</v>
          </cell>
          <cell r="H1162">
            <v>110</v>
          </cell>
          <cell r="I1162">
            <v>15.17</v>
          </cell>
          <cell r="J1162">
            <v>187.92</v>
          </cell>
          <cell r="K1162">
            <v>1230</v>
          </cell>
        </row>
        <row r="1163">
          <cell r="B1163" t="str">
            <v>吴晶</v>
          </cell>
          <cell r="C1163" t="str">
            <v>化学化工学院</v>
          </cell>
          <cell r="D1163">
            <v>1710</v>
          </cell>
          <cell r="E1163">
            <v>890</v>
          </cell>
          <cell r="F1163">
            <v>2136</v>
          </cell>
          <cell r="G1163">
            <v>373.68</v>
          </cell>
          <cell r="H1163">
            <v>108</v>
          </cell>
          <cell r="I1163">
            <v>15.17</v>
          </cell>
          <cell r="J1163">
            <v>186.84</v>
          </cell>
          <cell r="K1163">
            <v>1205</v>
          </cell>
        </row>
        <row r="1164">
          <cell r="B1164" t="str">
            <v>张良伟</v>
          </cell>
          <cell r="C1164" t="str">
            <v>化学化工学院</v>
          </cell>
          <cell r="D1164">
            <v>1710</v>
          </cell>
          <cell r="E1164">
            <v>890</v>
          </cell>
          <cell r="F1164">
            <v>2136</v>
          </cell>
          <cell r="G1164">
            <v>373.68</v>
          </cell>
          <cell r="H1164">
            <v>108</v>
          </cell>
          <cell r="I1164">
            <v>15.17</v>
          </cell>
          <cell r="J1164">
            <v>186.84</v>
          </cell>
          <cell r="K1164">
            <v>1065</v>
          </cell>
        </row>
        <row r="1165">
          <cell r="B1165" t="str">
            <v>王蓓</v>
          </cell>
          <cell r="C1165" t="str">
            <v>化学化工学院</v>
          </cell>
          <cell r="D1165">
            <v>1710</v>
          </cell>
          <cell r="E1165">
            <v>890</v>
          </cell>
          <cell r="F1165">
            <v>2136</v>
          </cell>
          <cell r="G1165">
            <v>373.68</v>
          </cell>
          <cell r="H1165">
            <v>108</v>
          </cell>
          <cell r="I1165">
            <v>15.17</v>
          </cell>
          <cell r="J1165">
            <v>186.84</v>
          </cell>
          <cell r="K1165">
            <v>1205</v>
          </cell>
        </row>
        <row r="1166">
          <cell r="B1166" t="str">
            <v>李婷</v>
          </cell>
          <cell r="C1166" t="str">
            <v>化学化工学院</v>
          </cell>
          <cell r="D1166">
            <v>1630</v>
          </cell>
          <cell r="E1166">
            <v>709</v>
          </cell>
          <cell r="F1166">
            <v>2059</v>
          </cell>
          <cell r="G1166">
            <v>326.16000000000003</v>
          </cell>
          <cell r="H1166">
            <v>101</v>
          </cell>
          <cell r="I1166">
            <v>14.14</v>
          </cell>
          <cell r="J1166">
            <v>163.08000000000001</v>
          </cell>
          <cell r="K1166">
            <v>1005</v>
          </cell>
        </row>
        <row r="1167">
          <cell r="B1167" t="str">
            <v>丛湧</v>
          </cell>
          <cell r="C1167" t="str">
            <v>化学化工学院</v>
          </cell>
          <cell r="D1167">
            <v>1710</v>
          </cell>
          <cell r="E1167">
            <v>890</v>
          </cell>
          <cell r="F1167">
            <v>2136</v>
          </cell>
          <cell r="G1167">
            <v>359.68</v>
          </cell>
          <cell r="H1167">
            <v>106</v>
          </cell>
          <cell r="I1167">
            <v>15.17</v>
          </cell>
          <cell r="J1167">
            <v>179.84</v>
          </cell>
          <cell r="K1167">
            <v>1065</v>
          </cell>
        </row>
        <row r="1168">
          <cell r="B1168" t="str">
            <v>朱浩</v>
          </cell>
          <cell r="C1168" t="str">
            <v>化学化工学院</v>
          </cell>
          <cell r="D1168">
            <v>1600</v>
          </cell>
          <cell r="E1168">
            <v>890</v>
          </cell>
          <cell r="F1168">
            <v>2071</v>
          </cell>
          <cell r="G1168">
            <v>359.68</v>
          </cell>
          <cell r="H1168">
            <v>106</v>
          </cell>
          <cell r="I1168">
            <v>15.17</v>
          </cell>
          <cell r="J1168">
            <v>179.84</v>
          </cell>
          <cell r="K1168">
            <v>1174</v>
          </cell>
        </row>
        <row r="1169">
          <cell r="B1169" t="str">
            <v>郑佩珠</v>
          </cell>
          <cell r="C1169" t="str">
            <v>化学化工学院</v>
          </cell>
          <cell r="D1169">
            <v>1710</v>
          </cell>
          <cell r="E1169">
            <v>1099</v>
          </cell>
          <cell r="F1169">
            <v>2136</v>
          </cell>
          <cell r="G1169">
            <v>389.84</v>
          </cell>
          <cell r="H1169">
            <v>112</v>
          </cell>
          <cell r="I1169">
            <v>15.17</v>
          </cell>
          <cell r="J1169">
            <v>194.92</v>
          </cell>
          <cell r="K1169">
            <v>1230</v>
          </cell>
        </row>
        <row r="1170">
          <cell r="B1170" t="str">
            <v>张巧兰</v>
          </cell>
          <cell r="C1170" t="str">
            <v>化学化工学院</v>
          </cell>
          <cell r="D1170">
            <v>1600</v>
          </cell>
          <cell r="E1170">
            <v>890</v>
          </cell>
          <cell r="F1170">
            <v>2071</v>
          </cell>
          <cell r="G1170">
            <v>359.68</v>
          </cell>
          <cell r="H1170">
            <v>106</v>
          </cell>
          <cell r="I1170">
            <v>15.17</v>
          </cell>
          <cell r="J1170">
            <v>179.84</v>
          </cell>
          <cell r="K1170">
            <v>1174</v>
          </cell>
        </row>
        <row r="1171">
          <cell r="B1171" t="str">
            <v>李江滢</v>
          </cell>
          <cell r="C1171" t="str">
            <v>化学化工学院</v>
          </cell>
          <cell r="D1171">
            <v>1600</v>
          </cell>
          <cell r="E1171">
            <v>955</v>
          </cell>
          <cell r="F1171">
            <v>2071</v>
          </cell>
          <cell r="G1171">
            <v>364.88</v>
          </cell>
          <cell r="H1171">
            <v>108</v>
          </cell>
          <cell r="I1171">
            <v>15.17</v>
          </cell>
          <cell r="J1171">
            <v>182.44</v>
          </cell>
          <cell r="K1171">
            <v>1182</v>
          </cell>
        </row>
        <row r="1172">
          <cell r="B1172" t="str">
            <v>郭礼荣</v>
          </cell>
          <cell r="C1172" t="str">
            <v>化学化工学院</v>
          </cell>
          <cell r="D1172">
            <v>1710</v>
          </cell>
          <cell r="E1172">
            <v>955</v>
          </cell>
          <cell r="F1172">
            <v>2136</v>
          </cell>
          <cell r="G1172">
            <v>378.88</v>
          </cell>
          <cell r="H1172">
            <v>109</v>
          </cell>
          <cell r="I1172">
            <v>15.17</v>
          </cell>
          <cell r="J1172">
            <v>189.44</v>
          </cell>
          <cell r="K1172">
            <v>1213</v>
          </cell>
        </row>
        <row r="1173">
          <cell r="B1173" t="str">
            <v>魏华</v>
          </cell>
          <cell r="C1173" t="str">
            <v>化学化工学院</v>
          </cell>
          <cell r="D1173">
            <v>2900</v>
          </cell>
          <cell r="E1173">
            <v>1675</v>
          </cell>
          <cell r="F1173">
            <v>2738</v>
          </cell>
          <cell r="G1173">
            <v>524.96</v>
          </cell>
          <cell r="H1173">
            <v>148</v>
          </cell>
          <cell r="I1173">
            <v>21.55</v>
          </cell>
          <cell r="J1173">
            <v>262.48</v>
          </cell>
          <cell r="K1173">
            <v>1777</v>
          </cell>
        </row>
        <row r="1174">
          <cell r="B1174" t="str">
            <v>梁琨</v>
          </cell>
          <cell r="C1174" t="str">
            <v>化学化工学院</v>
          </cell>
          <cell r="D1174">
            <v>1950</v>
          </cell>
          <cell r="E1174">
            <v>1251</v>
          </cell>
          <cell r="F1174">
            <v>2200</v>
          </cell>
          <cell r="G1174">
            <v>425.68</v>
          </cell>
          <cell r="H1174">
            <v>119</v>
          </cell>
          <cell r="I1174">
            <v>15.17</v>
          </cell>
          <cell r="J1174">
            <v>212.84</v>
          </cell>
          <cell r="K1174">
            <v>1295</v>
          </cell>
        </row>
        <row r="1175">
          <cell r="B1175" t="str">
            <v>王威</v>
          </cell>
          <cell r="C1175" t="str">
            <v>化学化工学院</v>
          </cell>
          <cell r="D1175">
            <v>1950</v>
          </cell>
          <cell r="E1175">
            <v>825</v>
          </cell>
          <cell r="F1175">
            <v>2200</v>
          </cell>
          <cell r="G1175">
            <v>393.36</v>
          </cell>
          <cell r="H1175">
            <v>111</v>
          </cell>
          <cell r="I1175">
            <v>15.17</v>
          </cell>
          <cell r="J1175">
            <v>196.68</v>
          </cell>
          <cell r="K1175">
            <v>1244</v>
          </cell>
        </row>
        <row r="1176">
          <cell r="B1176" t="str">
            <v>杨洪蕾</v>
          </cell>
          <cell r="C1176" t="str">
            <v>化学化工学院</v>
          </cell>
          <cell r="D1176">
            <v>1600</v>
          </cell>
          <cell r="E1176">
            <v>825</v>
          </cell>
          <cell r="F1176">
            <v>2071</v>
          </cell>
          <cell r="G1176">
            <v>355.04</v>
          </cell>
          <cell r="H1176">
            <v>105</v>
          </cell>
          <cell r="I1176">
            <v>15.39</v>
          </cell>
          <cell r="J1176">
            <v>177.52</v>
          </cell>
          <cell r="K1176">
            <v>1166</v>
          </cell>
        </row>
        <row r="1177">
          <cell r="B1177" t="str">
            <v>李树文</v>
          </cell>
          <cell r="C1177" t="str">
            <v>化学化工学院</v>
          </cell>
          <cell r="D1177">
            <v>1710</v>
          </cell>
          <cell r="E1177">
            <v>825</v>
          </cell>
          <cell r="F1177">
            <v>2136</v>
          </cell>
          <cell r="G1177">
            <v>355.04</v>
          </cell>
          <cell r="H1177">
            <v>105</v>
          </cell>
          <cell r="I1177">
            <v>15.39</v>
          </cell>
          <cell r="J1177">
            <v>177.52</v>
          </cell>
          <cell r="K1177">
            <v>1197</v>
          </cell>
        </row>
        <row r="1178">
          <cell r="B1178" t="str">
            <v>叶钰莹</v>
          </cell>
          <cell r="C1178" t="str">
            <v>化学化工学院</v>
          </cell>
          <cell r="D1178">
            <v>1710</v>
          </cell>
          <cell r="E1178">
            <v>825</v>
          </cell>
          <cell r="F1178">
            <v>2136</v>
          </cell>
          <cell r="G1178">
            <v>355.04</v>
          </cell>
          <cell r="H1178">
            <v>105</v>
          </cell>
          <cell r="I1178">
            <v>15.39</v>
          </cell>
          <cell r="J1178">
            <v>177.52</v>
          </cell>
          <cell r="K1178">
            <v>1057</v>
          </cell>
        </row>
        <row r="1179">
          <cell r="B1179" t="str">
            <v>陈小芬</v>
          </cell>
          <cell r="C1179" t="str">
            <v>化学化工学院</v>
          </cell>
          <cell r="D1179">
            <v>1600</v>
          </cell>
          <cell r="E1179">
            <v>825</v>
          </cell>
          <cell r="F1179">
            <v>2071</v>
          </cell>
          <cell r="G1179">
            <v>355.04</v>
          </cell>
          <cell r="H1179">
            <v>105</v>
          </cell>
          <cell r="I1179">
            <v>15.39</v>
          </cell>
          <cell r="J1179">
            <v>177.52</v>
          </cell>
          <cell r="K1179">
            <v>1016</v>
          </cell>
        </row>
        <row r="1180">
          <cell r="B1180" t="str">
            <v>曹晶晶</v>
          </cell>
          <cell r="C1180" t="str">
            <v>化学化工学院</v>
          </cell>
          <cell r="D1180">
            <v>1600</v>
          </cell>
          <cell r="E1180">
            <v>825</v>
          </cell>
          <cell r="F1180">
            <v>2071</v>
          </cell>
          <cell r="G1180">
            <v>355.04</v>
          </cell>
          <cell r="H1180">
            <v>105</v>
          </cell>
          <cell r="I1180">
            <v>15.39</v>
          </cell>
          <cell r="J1180">
            <v>177.52</v>
          </cell>
          <cell r="K1180">
            <v>1166</v>
          </cell>
        </row>
        <row r="1181">
          <cell r="B1181" t="str">
            <v>潘效波</v>
          </cell>
          <cell r="C1181" t="str">
            <v>化学化工学院</v>
          </cell>
          <cell r="D1181">
            <v>2900</v>
          </cell>
          <cell r="E1181">
            <v>1675</v>
          </cell>
          <cell r="F1181">
            <v>2738</v>
          </cell>
          <cell r="G1181">
            <v>578</v>
          </cell>
          <cell r="H1181">
            <v>147</v>
          </cell>
          <cell r="I1181">
            <v>21.77</v>
          </cell>
          <cell r="J1181">
            <v>289</v>
          </cell>
          <cell r="K1181">
            <v>1777</v>
          </cell>
        </row>
        <row r="1182">
          <cell r="B1182" t="str">
            <v>王文杰</v>
          </cell>
          <cell r="C1182" t="str">
            <v>化学化工学院</v>
          </cell>
          <cell r="D1182">
            <v>1600</v>
          </cell>
          <cell r="E1182">
            <v>767</v>
          </cell>
          <cell r="F1182">
            <v>2071</v>
          </cell>
          <cell r="G1182">
            <v>350.4</v>
          </cell>
          <cell r="H1182">
            <v>104</v>
          </cell>
          <cell r="I1182">
            <v>15.39</v>
          </cell>
          <cell r="J1182">
            <v>175.2</v>
          </cell>
          <cell r="K1182">
            <v>1009</v>
          </cell>
        </row>
        <row r="1183">
          <cell r="B1183" t="str">
            <v>龙雨</v>
          </cell>
          <cell r="C1183" t="str">
            <v>化学化工学院</v>
          </cell>
          <cell r="D1183">
            <v>1600</v>
          </cell>
          <cell r="E1183">
            <v>767</v>
          </cell>
          <cell r="F1183">
            <v>2071</v>
          </cell>
          <cell r="G1183">
            <v>350.4</v>
          </cell>
          <cell r="H1183">
            <v>104</v>
          </cell>
          <cell r="I1183">
            <v>19.329999999999998</v>
          </cell>
          <cell r="J1183">
            <v>175.2</v>
          </cell>
          <cell r="K1183">
            <v>1159</v>
          </cell>
        </row>
        <row r="1184">
          <cell r="B1184" t="str">
            <v>杜鹏程</v>
          </cell>
          <cell r="C1184" t="str">
            <v>化学化工学院</v>
          </cell>
          <cell r="D1184">
            <v>1600</v>
          </cell>
          <cell r="E1184">
            <v>767</v>
          </cell>
          <cell r="F1184">
            <v>2071</v>
          </cell>
          <cell r="G1184">
            <v>350.4</v>
          </cell>
          <cell r="H1184">
            <v>104</v>
          </cell>
          <cell r="I1184">
            <v>22.69</v>
          </cell>
          <cell r="J1184">
            <v>175.2</v>
          </cell>
          <cell r="K1184">
            <v>1159</v>
          </cell>
        </row>
        <row r="1185">
          <cell r="B1185" t="str">
            <v>杜婧</v>
          </cell>
          <cell r="C1185" t="str">
            <v>化学化工学院</v>
          </cell>
          <cell r="D1185">
            <v>1600</v>
          </cell>
          <cell r="E1185">
            <v>767</v>
          </cell>
          <cell r="F1185">
            <v>2071</v>
          </cell>
          <cell r="G1185">
            <v>350.4</v>
          </cell>
          <cell r="H1185">
            <v>104</v>
          </cell>
          <cell r="I1185">
            <v>22.69</v>
          </cell>
          <cell r="J1185">
            <v>175.2</v>
          </cell>
          <cell r="K1185">
            <v>1159</v>
          </cell>
        </row>
        <row r="1186">
          <cell r="B1186" t="str">
            <v>吴文玉</v>
          </cell>
          <cell r="C1186" t="str">
            <v>化学化工学院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</row>
        <row r="1187">
          <cell r="B1187" t="str">
            <v>姜波</v>
          </cell>
          <cell r="C1187" t="str">
            <v>化学化工学院</v>
          </cell>
          <cell r="D1187">
            <v>1490</v>
          </cell>
          <cell r="E1187">
            <v>400</v>
          </cell>
          <cell r="F1187">
            <v>1930</v>
          </cell>
          <cell r="G1187">
            <v>303.12</v>
          </cell>
          <cell r="H1187">
            <v>66</v>
          </cell>
          <cell r="I1187">
            <v>19.760000000000002</v>
          </cell>
          <cell r="J1187">
            <v>151.56</v>
          </cell>
          <cell r="K1187">
            <v>845</v>
          </cell>
        </row>
        <row r="1188">
          <cell r="B1188" t="str">
            <v>王世博</v>
          </cell>
          <cell r="C1188" t="str">
            <v>化学化工学院</v>
          </cell>
          <cell r="D1188">
            <v>1490</v>
          </cell>
          <cell r="E1188">
            <v>400</v>
          </cell>
          <cell r="F1188">
            <v>1930</v>
          </cell>
          <cell r="G1188">
            <v>303.12</v>
          </cell>
          <cell r="H1188">
            <v>66</v>
          </cell>
          <cell r="I1188">
            <v>19.760000000000002</v>
          </cell>
          <cell r="J1188">
            <v>151.56</v>
          </cell>
          <cell r="K1188">
            <v>845</v>
          </cell>
        </row>
        <row r="1189">
          <cell r="B1189" t="str">
            <v>祝新月</v>
          </cell>
          <cell r="C1189" t="str">
            <v>化学化工学院</v>
          </cell>
          <cell r="D1189">
            <v>1600</v>
          </cell>
          <cell r="E1189">
            <v>709</v>
          </cell>
          <cell r="F1189">
            <v>2071</v>
          </cell>
          <cell r="G1189">
            <v>346.24</v>
          </cell>
          <cell r="H1189">
            <v>74</v>
          </cell>
          <cell r="I1189">
            <v>22.96</v>
          </cell>
          <cell r="J1189">
            <v>173.12</v>
          </cell>
          <cell r="K1189">
            <v>996</v>
          </cell>
        </row>
        <row r="1190">
          <cell r="B1190" t="str">
            <v>潘付兴</v>
          </cell>
          <cell r="C1190" t="str">
            <v>化学化工学院</v>
          </cell>
          <cell r="D1190">
            <v>1600</v>
          </cell>
          <cell r="E1190">
            <v>657</v>
          </cell>
          <cell r="F1190">
            <v>2071</v>
          </cell>
          <cell r="G1190">
            <v>346.24</v>
          </cell>
          <cell r="H1190">
            <v>74</v>
          </cell>
          <cell r="I1190">
            <v>23.6</v>
          </cell>
          <cell r="J1190">
            <v>173.12</v>
          </cell>
          <cell r="K1190">
            <v>1146</v>
          </cell>
        </row>
        <row r="1191">
          <cell r="B1191" t="str">
            <v>陈子秋</v>
          </cell>
          <cell r="C1191" t="str">
            <v>化学化工学院</v>
          </cell>
          <cell r="D1191">
            <v>2210</v>
          </cell>
          <cell r="E1191">
            <v>767</v>
          </cell>
          <cell r="F1191">
            <v>2352</v>
          </cell>
          <cell r="G1191">
            <v>426.32</v>
          </cell>
          <cell r="H1191">
            <v>88</v>
          </cell>
          <cell r="I1191">
            <v>28.85</v>
          </cell>
          <cell r="J1191">
            <v>213.16</v>
          </cell>
          <cell r="K1191">
            <v>1382</v>
          </cell>
        </row>
        <row r="1192">
          <cell r="B1192" t="str">
            <v>吕廷洪</v>
          </cell>
          <cell r="C1192" t="str">
            <v>化学化工学院</v>
          </cell>
          <cell r="D1192">
            <v>1490</v>
          </cell>
          <cell r="E1192">
            <v>513</v>
          </cell>
          <cell r="F1192">
            <v>1930</v>
          </cell>
          <cell r="G1192">
            <v>314.64</v>
          </cell>
          <cell r="H1192">
            <v>69</v>
          </cell>
          <cell r="I1192">
            <v>21.37</v>
          </cell>
          <cell r="J1192">
            <v>157.32</v>
          </cell>
          <cell r="K1192">
            <v>863</v>
          </cell>
        </row>
        <row r="1193">
          <cell r="B1193" t="str">
            <v>柳明珠</v>
          </cell>
          <cell r="C1193" t="str">
            <v>化学化工学院</v>
          </cell>
          <cell r="D1193">
            <v>3850</v>
          </cell>
          <cell r="E1193">
            <v>4123</v>
          </cell>
          <cell r="F1193">
            <v>3068</v>
          </cell>
          <cell r="G1193">
            <v>873.04</v>
          </cell>
          <cell r="H1193">
            <v>212</v>
          </cell>
          <cell r="I1193">
            <v>7.39</v>
          </cell>
          <cell r="J1193">
            <v>436.52</v>
          </cell>
          <cell r="K1193">
            <v>2010</v>
          </cell>
        </row>
        <row r="1194">
          <cell r="B1194" t="str">
            <v>马黎明</v>
          </cell>
          <cell r="C1194" t="str">
            <v>化学化工学院</v>
          </cell>
          <cell r="D1194">
            <v>1950</v>
          </cell>
          <cell r="E1194">
            <v>2575</v>
          </cell>
          <cell r="F1194">
            <v>2200</v>
          </cell>
          <cell r="G1194">
            <v>529.52</v>
          </cell>
          <cell r="H1194">
            <v>145</v>
          </cell>
          <cell r="I1194">
            <v>5.25</v>
          </cell>
          <cell r="J1194">
            <v>264.76</v>
          </cell>
          <cell r="K1194">
            <v>1324</v>
          </cell>
        </row>
        <row r="1195">
          <cell r="B1195" t="str">
            <v>牛中荣</v>
          </cell>
          <cell r="C1195" t="str">
            <v>化学化工学院</v>
          </cell>
          <cell r="D1195">
            <v>1720</v>
          </cell>
          <cell r="E1195">
            <v>1579</v>
          </cell>
          <cell r="F1195">
            <v>2082</v>
          </cell>
          <cell r="G1195">
            <v>396.96</v>
          </cell>
          <cell r="H1195">
            <v>119</v>
          </cell>
          <cell r="I1195">
            <v>4.68</v>
          </cell>
          <cell r="J1195">
            <v>198.48</v>
          </cell>
          <cell r="K1195">
            <v>1042</v>
          </cell>
        </row>
        <row r="1196">
          <cell r="B1196" t="str">
            <v>刘伟生</v>
          </cell>
          <cell r="C1196" t="str">
            <v>化学化工学院</v>
          </cell>
          <cell r="D1196">
            <v>3850</v>
          </cell>
          <cell r="E1196">
            <v>4251</v>
          </cell>
          <cell r="F1196">
            <v>3068</v>
          </cell>
          <cell r="G1196">
            <v>883.28</v>
          </cell>
          <cell r="H1196">
            <v>214</v>
          </cell>
          <cell r="I1196">
            <v>8.2100000000000009</v>
          </cell>
          <cell r="J1196">
            <v>441.64</v>
          </cell>
          <cell r="K1196">
            <v>2010</v>
          </cell>
        </row>
        <row r="1197">
          <cell r="B1197" t="str">
            <v>沈伟国</v>
          </cell>
          <cell r="C1197" t="str">
            <v>化学化工学院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B1198" t="str">
            <v>苏怡兵</v>
          </cell>
          <cell r="C1198" t="str">
            <v>化学化工学院</v>
          </cell>
          <cell r="D1198">
            <v>2210</v>
          </cell>
          <cell r="E1198">
            <v>2681</v>
          </cell>
          <cell r="F1198">
            <v>2352</v>
          </cell>
          <cell r="G1198">
            <v>570.96</v>
          </cell>
          <cell r="H1198">
            <v>153</v>
          </cell>
          <cell r="I1198">
            <v>5.25</v>
          </cell>
          <cell r="J1198">
            <v>285.48</v>
          </cell>
          <cell r="K1198">
            <v>1562</v>
          </cell>
        </row>
        <row r="1199">
          <cell r="B1199" t="str">
            <v>贾学庆</v>
          </cell>
          <cell r="C1199" t="str">
            <v>化学化工学院</v>
          </cell>
          <cell r="D1199">
            <v>1950</v>
          </cell>
          <cell r="E1199">
            <v>2787</v>
          </cell>
          <cell r="F1199">
            <v>2200</v>
          </cell>
          <cell r="G1199">
            <v>546.48</v>
          </cell>
          <cell r="H1199">
            <v>149</v>
          </cell>
          <cell r="I1199">
            <v>5.66</v>
          </cell>
          <cell r="J1199">
            <v>273.24</v>
          </cell>
          <cell r="K1199">
            <v>1480</v>
          </cell>
        </row>
        <row r="1200">
          <cell r="B1200" t="str">
            <v>杨瑛</v>
          </cell>
          <cell r="C1200" t="str">
            <v>化学化工学院</v>
          </cell>
          <cell r="D1200">
            <v>3480</v>
          </cell>
          <cell r="E1200">
            <v>3135</v>
          </cell>
          <cell r="F1200">
            <v>2916</v>
          </cell>
          <cell r="G1200">
            <v>692.56</v>
          </cell>
          <cell r="H1200">
            <v>175</v>
          </cell>
          <cell r="I1200">
            <v>6.42</v>
          </cell>
          <cell r="J1200">
            <v>346.28</v>
          </cell>
          <cell r="K1200">
            <v>2010</v>
          </cell>
        </row>
        <row r="1201">
          <cell r="B1201" t="str">
            <v>安聚成</v>
          </cell>
          <cell r="C1201" t="str">
            <v>化学化工学院</v>
          </cell>
          <cell r="D1201">
            <v>1720</v>
          </cell>
          <cell r="E1201">
            <v>1449</v>
          </cell>
          <cell r="F1201">
            <v>2082</v>
          </cell>
          <cell r="G1201">
            <v>414.88</v>
          </cell>
          <cell r="H1201">
            <v>119</v>
          </cell>
          <cell r="I1201">
            <v>4.62</v>
          </cell>
          <cell r="J1201">
            <v>207.44</v>
          </cell>
          <cell r="K1201">
            <v>1027</v>
          </cell>
        </row>
        <row r="1202">
          <cell r="B1202" t="str">
            <v>聂明</v>
          </cell>
          <cell r="C1202" t="str">
            <v>化学化工学院</v>
          </cell>
          <cell r="D1202">
            <v>1720</v>
          </cell>
          <cell r="E1202">
            <v>1384</v>
          </cell>
          <cell r="F1202">
            <v>2082</v>
          </cell>
          <cell r="G1202">
            <v>409.68</v>
          </cell>
          <cell r="H1202">
            <v>118</v>
          </cell>
          <cell r="I1202">
            <v>4.4800000000000004</v>
          </cell>
          <cell r="J1202">
            <v>204.84</v>
          </cell>
          <cell r="K1202">
            <v>1019</v>
          </cell>
        </row>
        <row r="1203">
          <cell r="B1203" t="str">
            <v>黄国生</v>
          </cell>
          <cell r="C1203" t="str">
            <v>化学化工学院</v>
          </cell>
          <cell r="D1203">
            <v>3480</v>
          </cell>
          <cell r="E1203">
            <v>3367</v>
          </cell>
          <cell r="F1203">
            <v>2916</v>
          </cell>
          <cell r="G1203">
            <v>711.12</v>
          </cell>
          <cell r="H1203">
            <v>180</v>
          </cell>
          <cell r="I1203">
            <v>6.69</v>
          </cell>
          <cell r="J1203">
            <v>355.56</v>
          </cell>
          <cell r="K1203">
            <v>2010</v>
          </cell>
        </row>
        <row r="1204">
          <cell r="B1204" t="str">
            <v>马建泰</v>
          </cell>
          <cell r="C1204" t="str">
            <v>化学化工学院</v>
          </cell>
          <cell r="D1204">
            <v>3850</v>
          </cell>
          <cell r="E1204">
            <v>3611</v>
          </cell>
          <cell r="F1204">
            <v>3068</v>
          </cell>
          <cell r="G1204">
            <v>832.08</v>
          </cell>
          <cell r="H1204">
            <v>202</v>
          </cell>
          <cell r="I1204">
            <v>6.69</v>
          </cell>
          <cell r="J1204">
            <v>416.04</v>
          </cell>
          <cell r="K1204">
            <v>2010</v>
          </cell>
        </row>
        <row r="1205">
          <cell r="B1205" t="str">
            <v>汪建新</v>
          </cell>
          <cell r="C1205" t="str">
            <v>化学化工学院</v>
          </cell>
          <cell r="D1205">
            <v>1720</v>
          </cell>
          <cell r="E1205">
            <v>1189</v>
          </cell>
          <cell r="F1205">
            <v>2082</v>
          </cell>
          <cell r="G1205">
            <v>394.08</v>
          </cell>
          <cell r="H1205">
            <v>114</v>
          </cell>
          <cell r="I1205">
            <v>7</v>
          </cell>
          <cell r="J1205">
            <v>197.04</v>
          </cell>
          <cell r="K1205">
            <v>995</v>
          </cell>
        </row>
        <row r="1206">
          <cell r="B1206" t="str">
            <v>翟红林</v>
          </cell>
          <cell r="C1206" t="str">
            <v>化学化工学院</v>
          </cell>
          <cell r="D1206">
            <v>2900</v>
          </cell>
          <cell r="E1206">
            <v>2681</v>
          </cell>
          <cell r="F1206">
            <v>2738</v>
          </cell>
          <cell r="G1206">
            <v>657.04</v>
          </cell>
          <cell r="H1206">
            <v>167</v>
          </cell>
          <cell r="I1206">
            <v>5.43</v>
          </cell>
          <cell r="J1206">
            <v>328.52</v>
          </cell>
          <cell r="K1206">
            <v>1898</v>
          </cell>
        </row>
        <row r="1207">
          <cell r="B1207" t="str">
            <v>张海波</v>
          </cell>
          <cell r="C1207" t="str">
            <v>化学化工学院</v>
          </cell>
          <cell r="D1207">
            <v>2390</v>
          </cell>
          <cell r="E1207">
            <v>2681</v>
          </cell>
          <cell r="F1207">
            <v>2523</v>
          </cell>
          <cell r="G1207">
            <v>599.04</v>
          </cell>
          <cell r="H1207">
            <v>156</v>
          </cell>
          <cell r="I1207">
            <v>5.43</v>
          </cell>
          <cell r="J1207">
            <v>299.52</v>
          </cell>
          <cell r="K1207">
            <v>1805</v>
          </cell>
        </row>
        <row r="1208">
          <cell r="B1208" t="str">
            <v>左伟</v>
          </cell>
          <cell r="C1208" t="str">
            <v>化学化工学院</v>
          </cell>
          <cell r="D1208">
            <v>2210</v>
          </cell>
          <cell r="E1208">
            <v>3019</v>
          </cell>
          <cell r="F1208">
            <v>2352</v>
          </cell>
          <cell r="G1208">
            <v>597.20000000000005</v>
          </cell>
          <cell r="H1208">
            <v>160</v>
          </cell>
          <cell r="I1208">
            <v>5.64</v>
          </cell>
          <cell r="J1208">
            <v>298.60000000000002</v>
          </cell>
          <cell r="K1208">
            <v>1602</v>
          </cell>
        </row>
        <row r="1209">
          <cell r="B1209" t="str">
            <v>彭蕊</v>
          </cell>
          <cell r="C1209" t="str">
            <v>化学化工学院</v>
          </cell>
          <cell r="D1209">
            <v>2210</v>
          </cell>
          <cell r="E1209">
            <v>2363</v>
          </cell>
          <cell r="F1209">
            <v>2352</v>
          </cell>
          <cell r="G1209">
            <v>545.52</v>
          </cell>
          <cell r="H1209">
            <v>147</v>
          </cell>
          <cell r="I1209">
            <v>5.25</v>
          </cell>
          <cell r="J1209">
            <v>272.76</v>
          </cell>
          <cell r="K1209">
            <v>1524</v>
          </cell>
        </row>
        <row r="1210">
          <cell r="B1210" t="str">
            <v>张宝生</v>
          </cell>
          <cell r="C1210" t="str">
            <v>化学化工学院</v>
          </cell>
          <cell r="D1210">
            <v>1950</v>
          </cell>
          <cell r="E1210">
            <v>2787</v>
          </cell>
          <cell r="F1210">
            <v>2200</v>
          </cell>
          <cell r="G1210">
            <v>546.48</v>
          </cell>
          <cell r="H1210">
            <v>149</v>
          </cell>
          <cell r="I1210">
            <v>5.25</v>
          </cell>
          <cell r="J1210">
            <v>273.24</v>
          </cell>
          <cell r="K1210">
            <v>1349</v>
          </cell>
        </row>
        <row r="1211">
          <cell r="B1211" t="str">
            <v>汪沛源</v>
          </cell>
          <cell r="C1211" t="str">
            <v>化学化工学院</v>
          </cell>
          <cell r="D1211">
            <v>1820</v>
          </cell>
          <cell r="E1211">
            <v>1675</v>
          </cell>
          <cell r="F1211">
            <v>2229</v>
          </cell>
          <cell r="G1211">
            <v>442.48</v>
          </cell>
          <cell r="H1211">
            <v>127</v>
          </cell>
          <cell r="I1211">
            <v>4.9400000000000004</v>
          </cell>
          <cell r="J1211">
            <v>221.24</v>
          </cell>
          <cell r="K1211">
            <v>1164</v>
          </cell>
        </row>
        <row r="1212">
          <cell r="B1212" t="str">
            <v>景欢旺</v>
          </cell>
          <cell r="C1212" t="str">
            <v>化学化工学院</v>
          </cell>
          <cell r="D1212">
            <v>3480</v>
          </cell>
          <cell r="E1212">
            <v>3019</v>
          </cell>
          <cell r="F1212">
            <v>2916</v>
          </cell>
          <cell r="G1212">
            <v>743.92</v>
          </cell>
          <cell r="H1212">
            <v>184</v>
          </cell>
          <cell r="I1212">
            <v>6.92</v>
          </cell>
          <cell r="J1212">
            <v>371.96</v>
          </cell>
          <cell r="K1212">
            <v>2010</v>
          </cell>
        </row>
        <row r="1213">
          <cell r="B1213" t="str">
            <v>杨正银</v>
          </cell>
          <cell r="C1213" t="str">
            <v>化学化工学院</v>
          </cell>
          <cell r="D1213">
            <v>3480</v>
          </cell>
          <cell r="E1213">
            <v>3251</v>
          </cell>
          <cell r="F1213">
            <v>2916</v>
          </cell>
          <cell r="G1213">
            <v>762.48</v>
          </cell>
          <cell r="H1213">
            <v>189</v>
          </cell>
          <cell r="I1213">
            <v>6.42</v>
          </cell>
          <cell r="J1213">
            <v>381.24</v>
          </cell>
          <cell r="K1213">
            <v>2010</v>
          </cell>
        </row>
        <row r="1214">
          <cell r="B1214" t="str">
            <v>杨蓉晖</v>
          </cell>
          <cell r="C1214" t="str">
            <v>化学化工学院</v>
          </cell>
          <cell r="D1214">
            <v>1710</v>
          </cell>
          <cell r="E1214">
            <v>1763</v>
          </cell>
          <cell r="F1214">
            <v>2136</v>
          </cell>
          <cell r="G1214">
            <v>441.68</v>
          </cell>
          <cell r="H1214">
            <v>125</v>
          </cell>
          <cell r="I1214">
            <v>5.09</v>
          </cell>
          <cell r="J1214">
            <v>220.84</v>
          </cell>
          <cell r="K1214">
            <v>1170</v>
          </cell>
        </row>
        <row r="1215">
          <cell r="B1215" t="str">
            <v>蒲巧生</v>
          </cell>
          <cell r="C1215" t="str">
            <v>化学化工学院</v>
          </cell>
          <cell r="D1215">
            <v>3480</v>
          </cell>
          <cell r="E1215">
            <v>2363</v>
          </cell>
          <cell r="F1215">
            <v>2916</v>
          </cell>
          <cell r="G1215">
            <v>692.24</v>
          </cell>
          <cell r="H1215">
            <v>171</v>
          </cell>
          <cell r="I1215">
            <v>11.61</v>
          </cell>
          <cell r="J1215">
            <v>346.12</v>
          </cell>
          <cell r="K1215">
            <v>2001</v>
          </cell>
        </row>
        <row r="1216">
          <cell r="B1216" t="str">
            <v>方建</v>
          </cell>
          <cell r="C1216" t="str">
            <v>化学化工学院</v>
          </cell>
          <cell r="D1216">
            <v>2420</v>
          </cell>
          <cell r="E1216">
            <v>1860</v>
          </cell>
          <cell r="F1216">
            <v>2417</v>
          </cell>
          <cell r="G1216">
            <v>528</v>
          </cell>
          <cell r="H1216">
            <v>140</v>
          </cell>
          <cell r="I1216">
            <v>5.24</v>
          </cell>
          <cell r="J1216">
            <v>264</v>
          </cell>
          <cell r="K1216">
            <v>1566</v>
          </cell>
        </row>
        <row r="1217">
          <cell r="B1217" t="str">
            <v>张晓昀</v>
          </cell>
          <cell r="C1217" t="str">
            <v>化学化工学院</v>
          </cell>
          <cell r="D1217">
            <v>2420</v>
          </cell>
          <cell r="E1217">
            <v>1860</v>
          </cell>
          <cell r="F1217">
            <v>2417</v>
          </cell>
          <cell r="G1217">
            <v>528</v>
          </cell>
          <cell r="H1217">
            <v>140</v>
          </cell>
          <cell r="I1217">
            <v>5.24</v>
          </cell>
          <cell r="J1217">
            <v>264</v>
          </cell>
          <cell r="K1217">
            <v>1566</v>
          </cell>
        </row>
        <row r="1218">
          <cell r="B1218" t="str">
            <v>丁生龙</v>
          </cell>
          <cell r="C1218" t="str">
            <v>化学化工学院</v>
          </cell>
          <cell r="D1218">
            <v>2210</v>
          </cell>
          <cell r="E1218">
            <v>1763</v>
          </cell>
          <cell r="F1218">
            <v>2352</v>
          </cell>
          <cell r="G1218">
            <v>498.96</v>
          </cell>
          <cell r="H1218">
            <v>135</v>
          </cell>
          <cell r="I1218">
            <v>4.7699999999999996</v>
          </cell>
          <cell r="J1218">
            <v>249.48</v>
          </cell>
          <cell r="K1218">
            <v>1451</v>
          </cell>
        </row>
        <row r="1219">
          <cell r="B1219" t="str">
            <v>陆广农</v>
          </cell>
          <cell r="C1219" t="str">
            <v>化学化工学院</v>
          </cell>
          <cell r="D1219">
            <v>2210</v>
          </cell>
          <cell r="E1219">
            <v>1763</v>
          </cell>
          <cell r="F1219">
            <v>2352</v>
          </cell>
          <cell r="G1219">
            <v>466</v>
          </cell>
          <cell r="H1219">
            <v>129</v>
          </cell>
          <cell r="I1219">
            <v>4.7699999999999996</v>
          </cell>
          <cell r="J1219">
            <v>233</v>
          </cell>
          <cell r="K1219">
            <v>1451</v>
          </cell>
        </row>
        <row r="1220">
          <cell r="B1220" t="str">
            <v>冯庆华</v>
          </cell>
          <cell r="C1220" t="str">
            <v>化学化工学院</v>
          </cell>
          <cell r="D1220">
            <v>1950</v>
          </cell>
          <cell r="E1220">
            <v>1763</v>
          </cell>
          <cell r="F1220">
            <v>2200</v>
          </cell>
          <cell r="G1220">
            <v>466</v>
          </cell>
          <cell r="H1220">
            <v>129</v>
          </cell>
          <cell r="I1220">
            <v>4.93</v>
          </cell>
          <cell r="J1220">
            <v>233</v>
          </cell>
          <cell r="K1220">
            <v>1356</v>
          </cell>
        </row>
        <row r="1221">
          <cell r="B1221" t="str">
            <v>沈永雯</v>
          </cell>
          <cell r="C1221" t="str">
            <v>化学化工学院</v>
          </cell>
          <cell r="D1221">
            <v>2210</v>
          </cell>
          <cell r="E1221">
            <v>1675</v>
          </cell>
          <cell r="F1221">
            <v>2352</v>
          </cell>
          <cell r="G1221">
            <v>491.92</v>
          </cell>
          <cell r="H1221">
            <v>134</v>
          </cell>
          <cell r="I1221">
            <v>4.7699999999999996</v>
          </cell>
          <cell r="J1221">
            <v>245.96</v>
          </cell>
          <cell r="K1221">
            <v>1441</v>
          </cell>
        </row>
        <row r="1222">
          <cell r="B1222" t="str">
            <v>陈扬</v>
          </cell>
          <cell r="C1222" t="str">
            <v>化学化工学院</v>
          </cell>
          <cell r="D1222">
            <v>1710</v>
          </cell>
          <cell r="E1222">
            <v>1675</v>
          </cell>
          <cell r="F1222">
            <v>2136</v>
          </cell>
          <cell r="G1222">
            <v>434.64</v>
          </cell>
          <cell r="H1222">
            <v>123</v>
          </cell>
          <cell r="I1222">
            <v>4.7699999999999996</v>
          </cell>
          <cell r="J1222">
            <v>217.32</v>
          </cell>
          <cell r="K1222">
            <v>1159</v>
          </cell>
        </row>
        <row r="1223">
          <cell r="B1223" t="str">
            <v>李小龙</v>
          </cell>
          <cell r="C1223" t="str">
            <v>化学化工学院</v>
          </cell>
          <cell r="D1223">
            <v>2210</v>
          </cell>
          <cell r="E1223">
            <v>1499</v>
          </cell>
          <cell r="F1223">
            <v>2352</v>
          </cell>
          <cell r="G1223">
            <v>477.84</v>
          </cell>
          <cell r="H1223">
            <v>130</v>
          </cell>
          <cell r="I1223">
            <v>4.5599999999999996</v>
          </cell>
          <cell r="J1223">
            <v>238.92</v>
          </cell>
          <cell r="K1223">
            <v>1420</v>
          </cell>
        </row>
        <row r="1224">
          <cell r="B1224" t="str">
            <v>张海霞</v>
          </cell>
          <cell r="C1224" t="str">
            <v>化学化工学院</v>
          </cell>
          <cell r="D1224">
            <v>3480</v>
          </cell>
          <cell r="E1224">
            <v>2257</v>
          </cell>
          <cell r="F1224">
            <v>2916</v>
          </cell>
          <cell r="G1224">
            <v>683.76</v>
          </cell>
          <cell r="H1224">
            <v>169</v>
          </cell>
          <cell r="I1224">
            <v>6.42</v>
          </cell>
          <cell r="J1224">
            <v>341.88</v>
          </cell>
          <cell r="K1224">
            <v>1988</v>
          </cell>
        </row>
        <row r="1225">
          <cell r="B1225" t="str">
            <v>陈保华</v>
          </cell>
          <cell r="C1225" t="str">
            <v>化学化工学院</v>
          </cell>
          <cell r="D1225">
            <v>3480</v>
          </cell>
          <cell r="E1225">
            <v>2903</v>
          </cell>
          <cell r="F1225">
            <v>2916</v>
          </cell>
          <cell r="G1225">
            <v>674</v>
          </cell>
          <cell r="H1225">
            <v>171</v>
          </cell>
          <cell r="I1225">
            <v>5.94</v>
          </cell>
          <cell r="J1225">
            <v>337</v>
          </cell>
          <cell r="K1225">
            <v>2010</v>
          </cell>
        </row>
        <row r="1226">
          <cell r="B1226" t="str">
            <v>彭旭红</v>
          </cell>
          <cell r="C1226" t="str">
            <v>化学化工学院</v>
          </cell>
          <cell r="D1226">
            <v>2210</v>
          </cell>
          <cell r="E1226">
            <v>1957</v>
          </cell>
          <cell r="F1226">
            <v>2352</v>
          </cell>
          <cell r="G1226">
            <v>513.76</v>
          </cell>
          <cell r="H1226">
            <v>139</v>
          </cell>
          <cell r="I1226">
            <v>5.4</v>
          </cell>
          <cell r="J1226">
            <v>256.88</v>
          </cell>
          <cell r="K1226">
            <v>1475</v>
          </cell>
        </row>
        <row r="1227">
          <cell r="B1227" t="str">
            <v>何疆</v>
          </cell>
          <cell r="C1227" t="str">
            <v>化学化工学院</v>
          </cell>
          <cell r="D1227">
            <v>2420</v>
          </cell>
          <cell r="E1227">
            <v>2903</v>
          </cell>
          <cell r="F1227">
            <v>2417</v>
          </cell>
          <cell r="G1227">
            <v>609.91999999999996</v>
          </cell>
          <cell r="H1227">
            <v>161</v>
          </cell>
          <cell r="I1227">
            <v>5.89</v>
          </cell>
          <cell r="J1227">
            <v>304.95999999999998</v>
          </cell>
          <cell r="K1227">
            <v>1692</v>
          </cell>
        </row>
        <row r="1228">
          <cell r="B1228" t="str">
            <v>杨秀平</v>
          </cell>
          <cell r="C1228" t="str">
            <v>化学化工学院</v>
          </cell>
          <cell r="D1228">
            <v>2210</v>
          </cell>
          <cell r="E1228">
            <v>1763</v>
          </cell>
          <cell r="F1228">
            <v>2352</v>
          </cell>
          <cell r="G1228">
            <v>498.96</v>
          </cell>
          <cell r="H1228">
            <v>135</v>
          </cell>
          <cell r="I1228">
            <v>4.9400000000000004</v>
          </cell>
          <cell r="J1228">
            <v>249.48</v>
          </cell>
          <cell r="K1228">
            <v>1452</v>
          </cell>
        </row>
        <row r="1229">
          <cell r="B1229" t="str">
            <v>卞凤玲</v>
          </cell>
          <cell r="C1229" t="str">
            <v>化学化工学院</v>
          </cell>
          <cell r="D1229">
            <v>2420</v>
          </cell>
          <cell r="E1229">
            <v>1860</v>
          </cell>
          <cell r="F1229">
            <v>2417</v>
          </cell>
          <cell r="G1229">
            <v>528</v>
          </cell>
          <cell r="H1229">
            <v>141</v>
          </cell>
          <cell r="I1229">
            <v>5.0999999999999996</v>
          </cell>
          <cell r="J1229">
            <v>264</v>
          </cell>
          <cell r="K1229">
            <v>1567</v>
          </cell>
        </row>
        <row r="1230">
          <cell r="B1230" t="str">
            <v>周霞</v>
          </cell>
          <cell r="C1230" t="str">
            <v>化学化工学院</v>
          </cell>
          <cell r="D1230">
            <v>1950</v>
          </cell>
          <cell r="E1230">
            <v>1675</v>
          </cell>
          <cell r="F1230">
            <v>2200</v>
          </cell>
          <cell r="G1230">
            <v>458.96</v>
          </cell>
          <cell r="H1230">
            <v>127</v>
          </cell>
          <cell r="I1230">
            <v>4.95</v>
          </cell>
          <cell r="J1230">
            <v>229.48</v>
          </cell>
          <cell r="K1230">
            <v>1346</v>
          </cell>
        </row>
        <row r="1231">
          <cell r="B1231" t="str">
            <v>刘兴妤</v>
          </cell>
          <cell r="C1231" t="str">
            <v>化学化工学院</v>
          </cell>
          <cell r="D1231">
            <v>2210</v>
          </cell>
          <cell r="E1231">
            <v>1411</v>
          </cell>
          <cell r="F1231">
            <v>2352</v>
          </cell>
          <cell r="G1231">
            <v>471.44</v>
          </cell>
          <cell r="H1231">
            <v>129</v>
          </cell>
          <cell r="I1231">
            <v>4.41</v>
          </cell>
          <cell r="J1231">
            <v>235.72</v>
          </cell>
          <cell r="K1231">
            <v>1459</v>
          </cell>
        </row>
        <row r="1232">
          <cell r="B1232" t="str">
            <v>唐瑜</v>
          </cell>
          <cell r="C1232" t="str">
            <v>化学化工学院</v>
          </cell>
          <cell r="D1232">
            <v>3480</v>
          </cell>
          <cell r="E1232">
            <v>2257</v>
          </cell>
          <cell r="F1232">
            <v>2916</v>
          </cell>
          <cell r="G1232">
            <v>683.76</v>
          </cell>
          <cell r="H1232">
            <v>169</v>
          </cell>
          <cell r="I1232">
            <v>5.26</v>
          </cell>
          <cell r="J1232">
            <v>341.88</v>
          </cell>
          <cell r="K1232">
            <v>1988</v>
          </cell>
        </row>
        <row r="1233">
          <cell r="B1233" t="str">
            <v>黄勇</v>
          </cell>
          <cell r="C1233" t="str">
            <v>化学化工学院</v>
          </cell>
          <cell r="D1233">
            <v>2670</v>
          </cell>
          <cell r="E1233">
            <v>1675</v>
          </cell>
          <cell r="F1233">
            <v>2462</v>
          </cell>
          <cell r="G1233">
            <v>537.52</v>
          </cell>
          <cell r="H1233">
            <v>141</v>
          </cell>
          <cell r="I1233">
            <v>4.74</v>
          </cell>
          <cell r="J1233">
            <v>268.76</v>
          </cell>
          <cell r="K1233">
            <v>1610</v>
          </cell>
        </row>
        <row r="1234">
          <cell r="B1234" t="str">
            <v>王薇</v>
          </cell>
          <cell r="C1234" t="str">
            <v>化学化工学院</v>
          </cell>
          <cell r="D1234">
            <v>2210</v>
          </cell>
          <cell r="E1234">
            <v>1675</v>
          </cell>
          <cell r="F1234">
            <v>2352</v>
          </cell>
          <cell r="G1234">
            <v>491.92</v>
          </cell>
          <cell r="H1234">
            <v>134</v>
          </cell>
          <cell r="I1234">
            <v>4.74</v>
          </cell>
          <cell r="J1234">
            <v>245.96</v>
          </cell>
          <cell r="K1234">
            <v>1491</v>
          </cell>
        </row>
        <row r="1235">
          <cell r="B1235" t="str">
            <v>景泽明</v>
          </cell>
          <cell r="C1235" t="str">
            <v>机关党委</v>
          </cell>
          <cell r="D1235">
            <v>2390</v>
          </cell>
          <cell r="E1235">
            <v>2363</v>
          </cell>
          <cell r="F1235">
            <v>2523</v>
          </cell>
          <cell r="G1235">
            <v>573.6</v>
          </cell>
          <cell r="H1235">
            <v>149</v>
          </cell>
          <cell r="I1235">
            <v>5.52</v>
          </cell>
          <cell r="J1235">
            <v>286.8</v>
          </cell>
          <cell r="K1235">
            <v>1766</v>
          </cell>
        </row>
        <row r="1236">
          <cell r="B1236" t="str">
            <v>聂建义</v>
          </cell>
          <cell r="C1236" t="str">
            <v>基本建设处</v>
          </cell>
          <cell r="D1236">
            <v>1820</v>
          </cell>
          <cell r="E1236">
            <v>1099</v>
          </cell>
          <cell r="F1236">
            <v>2229</v>
          </cell>
          <cell r="G1236">
            <v>406.08</v>
          </cell>
          <cell r="H1236">
            <v>114</v>
          </cell>
          <cell r="I1236">
            <v>5.09</v>
          </cell>
          <cell r="J1236">
            <v>203.04</v>
          </cell>
          <cell r="K1236">
            <v>1194</v>
          </cell>
        </row>
        <row r="1237">
          <cell r="B1237" t="str">
            <v>李文争</v>
          </cell>
          <cell r="C1237" t="str">
            <v>基本建设处</v>
          </cell>
          <cell r="D1237">
            <v>1820</v>
          </cell>
          <cell r="E1237">
            <v>1099</v>
          </cell>
          <cell r="F1237">
            <v>2229</v>
          </cell>
          <cell r="G1237">
            <v>406.08</v>
          </cell>
          <cell r="H1237">
            <v>114</v>
          </cell>
          <cell r="I1237">
            <v>5.09</v>
          </cell>
          <cell r="J1237">
            <v>203.04</v>
          </cell>
          <cell r="K1237">
            <v>1194</v>
          </cell>
        </row>
        <row r="1238">
          <cell r="B1238" t="str">
            <v>朱生乐</v>
          </cell>
          <cell r="C1238" t="str">
            <v>基本建设处</v>
          </cell>
          <cell r="D1238">
            <v>2070</v>
          </cell>
          <cell r="E1238">
            <v>955</v>
          </cell>
          <cell r="F1238">
            <v>2366</v>
          </cell>
          <cell r="G1238">
            <v>426.08</v>
          </cell>
          <cell r="H1238">
            <v>117</v>
          </cell>
          <cell r="I1238">
            <v>5.09</v>
          </cell>
          <cell r="J1238">
            <v>213.04</v>
          </cell>
          <cell r="K1238">
            <v>1339</v>
          </cell>
        </row>
        <row r="1239">
          <cell r="B1239" t="str">
            <v>宋利利</v>
          </cell>
          <cell r="C1239" t="str">
            <v>基本建设处</v>
          </cell>
          <cell r="D1239">
            <v>1820</v>
          </cell>
          <cell r="E1239">
            <v>1027</v>
          </cell>
          <cell r="F1239">
            <v>2229</v>
          </cell>
          <cell r="G1239">
            <v>395.6</v>
          </cell>
          <cell r="H1239">
            <v>113</v>
          </cell>
          <cell r="I1239">
            <v>6.85</v>
          </cell>
          <cell r="J1239">
            <v>197.8</v>
          </cell>
          <cell r="K1239">
            <v>1086</v>
          </cell>
        </row>
        <row r="1240">
          <cell r="B1240" t="str">
            <v>何生荣</v>
          </cell>
          <cell r="C1240" t="str">
            <v>基本建设处</v>
          </cell>
          <cell r="D1240">
            <v>1490</v>
          </cell>
          <cell r="E1240">
            <v>1763</v>
          </cell>
          <cell r="F1240">
            <v>1930</v>
          </cell>
          <cell r="G1240">
            <v>407.6</v>
          </cell>
          <cell r="H1240">
            <v>122</v>
          </cell>
          <cell r="I1240">
            <v>7.39</v>
          </cell>
          <cell r="J1240">
            <v>203.8</v>
          </cell>
          <cell r="K1240">
            <v>1012</v>
          </cell>
        </row>
        <row r="1241">
          <cell r="B1241" t="str">
            <v>杨晓伟</v>
          </cell>
          <cell r="C1241" t="str">
            <v>基本建设处</v>
          </cell>
          <cell r="D1241">
            <v>1820</v>
          </cell>
          <cell r="E1241">
            <v>709</v>
          </cell>
          <cell r="F1241">
            <v>2229</v>
          </cell>
          <cell r="G1241">
            <v>346.24</v>
          </cell>
          <cell r="H1241">
            <v>103</v>
          </cell>
          <cell r="I1241">
            <v>10.48</v>
          </cell>
          <cell r="J1241">
            <v>173.12</v>
          </cell>
          <cell r="K1241">
            <v>1147</v>
          </cell>
        </row>
        <row r="1242">
          <cell r="B1242" t="str">
            <v>柳乐</v>
          </cell>
          <cell r="C1242" t="str">
            <v>基本建设处</v>
          </cell>
          <cell r="D1242">
            <v>1600</v>
          </cell>
          <cell r="E1242">
            <v>890</v>
          </cell>
          <cell r="F1242">
            <v>2071</v>
          </cell>
          <cell r="G1242">
            <v>359.68</v>
          </cell>
          <cell r="H1242">
            <v>106</v>
          </cell>
          <cell r="I1242">
            <v>11.32</v>
          </cell>
          <cell r="J1242">
            <v>179.84</v>
          </cell>
          <cell r="K1242">
            <v>1024</v>
          </cell>
        </row>
        <row r="1243">
          <cell r="B1243" t="str">
            <v>张锐</v>
          </cell>
          <cell r="C1243" t="str">
            <v>基本建设处</v>
          </cell>
          <cell r="D1243">
            <v>1600</v>
          </cell>
          <cell r="E1243">
            <v>825</v>
          </cell>
          <cell r="F1243">
            <v>2071</v>
          </cell>
          <cell r="G1243">
            <v>355.04</v>
          </cell>
          <cell r="H1243">
            <v>105</v>
          </cell>
          <cell r="I1243">
            <v>12.52</v>
          </cell>
          <cell r="J1243">
            <v>177.52</v>
          </cell>
          <cell r="K1243">
            <v>1016</v>
          </cell>
        </row>
        <row r="1244">
          <cell r="B1244" t="str">
            <v>贾桐</v>
          </cell>
          <cell r="C1244" t="str">
            <v>基本建设处</v>
          </cell>
          <cell r="D1244">
            <v>1630</v>
          </cell>
          <cell r="E1244">
            <v>709</v>
          </cell>
          <cell r="F1244">
            <v>2059</v>
          </cell>
          <cell r="G1244">
            <v>351.84</v>
          </cell>
          <cell r="H1244">
            <v>103</v>
          </cell>
          <cell r="I1244">
            <v>14.14</v>
          </cell>
          <cell r="J1244">
            <v>175.92</v>
          </cell>
          <cell r="K1244">
            <v>1003</v>
          </cell>
        </row>
        <row r="1245">
          <cell r="B1245" t="str">
            <v>张载</v>
          </cell>
          <cell r="C1245" t="str">
            <v>基本建设处</v>
          </cell>
          <cell r="D1245">
            <v>1600</v>
          </cell>
          <cell r="E1245">
            <v>657</v>
          </cell>
          <cell r="F1245">
            <v>2071</v>
          </cell>
          <cell r="G1245">
            <v>322</v>
          </cell>
          <cell r="H1245">
            <v>100</v>
          </cell>
          <cell r="I1245">
            <v>14.36</v>
          </cell>
          <cell r="J1245">
            <v>161</v>
          </cell>
          <cell r="K1245">
            <v>996</v>
          </cell>
        </row>
        <row r="1246">
          <cell r="B1246" t="str">
            <v>戴永斌</v>
          </cell>
          <cell r="C1246" t="str">
            <v>基本建设处</v>
          </cell>
          <cell r="D1246">
            <v>1490</v>
          </cell>
          <cell r="E1246">
            <v>605</v>
          </cell>
          <cell r="F1246">
            <v>1930</v>
          </cell>
          <cell r="G1246">
            <v>318.32</v>
          </cell>
          <cell r="H1246">
            <v>99</v>
          </cell>
          <cell r="I1246">
            <v>20.149999999999999</v>
          </cell>
          <cell r="J1246">
            <v>159.16</v>
          </cell>
          <cell r="K1246">
            <v>874</v>
          </cell>
        </row>
        <row r="1247">
          <cell r="B1247" t="str">
            <v>祁霞</v>
          </cell>
          <cell r="C1247" t="str">
            <v>基本建设处</v>
          </cell>
          <cell r="D1247">
            <v>1490</v>
          </cell>
          <cell r="E1247">
            <v>559</v>
          </cell>
          <cell r="F1247">
            <v>1930</v>
          </cell>
          <cell r="G1247">
            <v>314.64</v>
          </cell>
          <cell r="H1247">
            <v>69</v>
          </cell>
          <cell r="I1247">
            <v>20.38</v>
          </cell>
          <cell r="J1247">
            <v>157.32</v>
          </cell>
          <cell r="K1247">
            <v>863</v>
          </cell>
        </row>
        <row r="1248">
          <cell r="B1248" t="str">
            <v>马军</v>
          </cell>
          <cell r="C1248" t="str">
            <v>基本建设处</v>
          </cell>
          <cell r="D1248">
            <v>1720</v>
          </cell>
          <cell r="E1248">
            <v>1514</v>
          </cell>
          <cell r="F1248">
            <v>2082</v>
          </cell>
          <cell r="G1248">
            <v>420.08</v>
          </cell>
          <cell r="H1248">
            <v>121</v>
          </cell>
          <cell r="I1248">
            <v>4.62</v>
          </cell>
          <cell r="J1248">
            <v>210.04</v>
          </cell>
          <cell r="K1248">
            <v>1034</v>
          </cell>
        </row>
        <row r="1249">
          <cell r="B1249" t="str">
            <v>白赟</v>
          </cell>
          <cell r="C1249" t="str">
            <v>基本建设处</v>
          </cell>
          <cell r="D1249">
            <v>2390</v>
          </cell>
          <cell r="E1249">
            <v>2257</v>
          </cell>
          <cell r="F1249">
            <v>2523</v>
          </cell>
          <cell r="G1249">
            <v>565.12</v>
          </cell>
          <cell r="H1249">
            <v>147</v>
          </cell>
          <cell r="I1249">
            <v>4.78</v>
          </cell>
          <cell r="J1249">
            <v>282.56</v>
          </cell>
          <cell r="K1249">
            <v>1753</v>
          </cell>
        </row>
        <row r="1250">
          <cell r="B1250" t="str">
            <v>赵文</v>
          </cell>
          <cell r="C1250" t="str">
            <v>基本建设处</v>
          </cell>
          <cell r="D1250">
            <v>1950</v>
          </cell>
          <cell r="E1250">
            <v>1860</v>
          </cell>
          <cell r="F1250">
            <v>2200</v>
          </cell>
          <cell r="G1250">
            <v>473.04</v>
          </cell>
          <cell r="H1250">
            <v>131</v>
          </cell>
          <cell r="I1250">
            <v>4.7699999999999996</v>
          </cell>
          <cell r="J1250">
            <v>236.52</v>
          </cell>
          <cell r="K1250">
            <v>1238</v>
          </cell>
        </row>
        <row r="1251">
          <cell r="B1251" t="str">
            <v>周志强</v>
          </cell>
          <cell r="C1251" t="str">
            <v>基本建设处</v>
          </cell>
          <cell r="D1251">
            <v>2210</v>
          </cell>
          <cell r="E1251">
            <v>2054</v>
          </cell>
          <cell r="F1251">
            <v>2352</v>
          </cell>
          <cell r="G1251">
            <v>521.52</v>
          </cell>
          <cell r="H1251">
            <v>141</v>
          </cell>
          <cell r="I1251">
            <v>5.32</v>
          </cell>
          <cell r="J1251">
            <v>260.76</v>
          </cell>
          <cell r="K1251">
            <v>1487</v>
          </cell>
        </row>
        <row r="1252">
          <cell r="B1252" t="str">
            <v>梁凤兰</v>
          </cell>
          <cell r="C1252" t="str">
            <v>基本建设处</v>
          </cell>
          <cell r="D1252">
            <v>1950</v>
          </cell>
          <cell r="E1252">
            <v>2363</v>
          </cell>
          <cell r="F1252">
            <v>2200</v>
          </cell>
          <cell r="G1252">
            <v>512.55999999999995</v>
          </cell>
          <cell r="H1252">
            <v>140</v>
          </cell>
          <cell r="I1252">
            <v>5.25</v>
          </cell>
          <cell r="J1252">
            <v>256.27999999999997</v>
          </cell>
          <cell r="K1252">
            <v>1298</v>
          </cell>
        </row>
        <row r="1253">
          <cell r="B1253" t="str">
            <v>徐争</v>
          </cell>
          <cell r="C1253" t="str">
            <v>基础医学院</v>
          </cell>
          <cell r="D1253">
            <v>2070</v>
          </cell>
          <cell r="E1253">
            <v>955</v>
          </cell>
          <cell r="F1253">
            <v>2366</v>
          </cell>
          <cell r="G1253">
            <v>431.28</v>
          </cell>
          <cell r="H1253">
            <v>111</v>
          </cell>
          <cell r="I1253">
            <v>6.7</v>
          </cell>
          <cell r="J1253">
            <v>215.64</v>
          </cell>
          <cell r="K1253">
            <v>1177</v>
          </cell>
        </row>
        <row r="1254">
          <cell r="B1254" t="str">
            <v>高飞云</v>
          </cell>
          <cell r="C1254" t="str">
            <v>基础医学院</v>
          </cell>
          <cell r="D1254">
            <v>1710</v>
          </cell>
          <cell r="E1254">
            <v>1027</v>
          </cell>
          <cell r="F1254">
            <v>2136</v>
          </cell>
          <cell r="G1254">
            <v>384.08</v>
          </cell>
          <cell r="H1254">
            <v>110</v>
          </cell>
          <cell r="I1254">
            <v>5.09</v>
          </cell>
          <cell r="J1254">
            <v>192.04</v>
          </cell>
          <cell r="K1254">
            <v>1081</v>
          </cell>
        </row>
        <row r="1255">
          <cell r="B1255" t="str">
            <v>谢小冬</v>
          </cell>
          <cell r="C1255" t="str">
            <v>基础医学院</v>
          </cell>
          <cell r="D1255">
            <v>3480</v>
          </cell>
          <cell r="E1255">
            <v>2151</v>
          </cell>
          <cell r="F1255">
            <v>2916</v>
          </cell>
          <cell r="G1255">
            <v>676</v>
          </cell>
          <cell r="H1255">
            <v>167</v>
          </cell>
          <cell r="I1255">
            <v>6.66</v>
          </cell>
          <cell r="J1255">
            <v>338</v>
          </cell>
          <cell r="K1255">
            <v>1975</v>
          </cell>
        </row>
        <row r="1256">
          <cell r="B1256" t="str">
            <v>张惠明</v>
          </cell>
          <cell r="C1256" t="str">
            <v>基础医学院</v>
          </cell>
          <cell r="D1256">
            <v>1820</v>
          </cell>
          <cell r="E1256">
            <v>3019</v>
          </cell>
          <cell r="F1256">
            <v>2229</v>
          </cell>
          <cell r="G1256">
            <v>556.16</v>
          </cell>
          <cell r="H1256">
            <v>151</v>
          </cell>
          <cell r="I1256">
            <v>8.3800000000000008</v>
          </cell>
          <cell r="J1256">
            <v>278.08</v>
          </cell>
          <cell r="K1256">
            <v>1325</v>
          </cell>
        </row>
        <row r="1257">
          <cell r="B1257" t="str">
            <v>侯一平</v>
          </cell>
          <cell r="C1257" t="str">
            <v>基础医学院</v>
          </cell>
          <cell r="D1257">
            <v>3480</v>
          </cell>
          <cell r="E1257">
            <v>3995</v>
          </cell>
          <cell r="F1257">
            <v>2916</v>
          </cell>
          <cell r="G1257">
            <v>821.04</v>
          </cell>
          <cell r="H1257">
            <v>203</v>
          </cell>
          <cell r="I1257">
            <v>11.75</v>
          </cell>
          <cell r="J1257">
            <v>410.52</v>
          </cell>
          <cell r="K1257">
            <v>2010</v>
          </cell>
        </row>
        <row r="1258">
          <cell r="B1258" t="str">
            <v>赵彦龙</v>
          </cell>
          <cell r="C1258" t="str">
            <v>基础医学院</v>
          </cell>
          <cell r="D1258">
            <v>1820</v>
          </cell>
          <cell r="E1258">
            <v>1499</v>
          </cell>
          <cell r="F1258">
            <v>2229</v>
          </cell>
          <cell r="G1258">
            <v>427.68</v>
          </cell>
          <cell r="H1258">
            <v>123</v>
          </cell>
          <cell r="I1258">
            <v>7.44</v>
          </cell>
          <cell r="J1258">
            <v>213.84</v>
          </cell>
          <cell r="K1258">
            <v>1182</v>
          </cell>
        </row>
        <row r="1259">
          <cell r="B1259" t="str">
            <v>诸春敏</v>
          </cell>
          <cell r="C1259" t="str">
            <v>基础医学院</v>
          </cell>
          <cell r="D1259">
            <v>1950</v>
          </cell>
          <cell r="E1259">
            <v>2054</v>
          </cell>
          <cell r="F1259">
            <v>2200</v>
          </cell>
          <cell r="G1259">
            <v>488.56</v>
          </cell>
          <cell r="H1259">
            <v>134</v>
          </cell>
          <cell r="I1259">
            <v>8.11</v>
          </cell>
          <cell r="J1259">
            <v>244.28</v>
          </cell>
          <cell r="K1259">
            <v>1391</v>
          </cell>
        </row>
        <row r="1260">
          <cell r="B1260" t="str">
            <v>宋焱峰</v>
          </cell>
          <cell r="C1260" t="str">
            <v>基础医学院</v>
          </cell>
          <cell r="D1260">
            <v>2900</v>
          </cell>
          <cell r="E1260">
            <v>3251</v>
          </cell>
          <cell r="F1260">
            <v>2738</v>
          </cell>
          <cell r="G1260">
            <v>701.84</v>
          </cell>
          <cell r="H1260">
            <v>178</v>
          </cell>
          <cell r="I1260">
            <v>9.75</v>
          </cell>
          <cell r="J1260">
            <v>350.92</v>
          </cell>
          <cell r="K1260">
            <v>1967</v>
          </cell>
        </row>
        <row r="1261">
          <cell r="B1261" t="str">
            <v>刘锐明</v>
          </cell>
          <cell r="C1261" t="str">
            <v>基础医学院</v>
          </cell>
          <cell r="D1261">
            <v>1600</v>
          </cell>
          <cell r="E1261">
            <v>1763</v>
          </cell>
          <cell r="F1261">
            <v>2071</v>
          </cell>
          <cell r="G1261">
            <v>427.68</v>
          </cell>
          <cell r="H1261">
            <v>123</v>
          </cell>
          <cell r="I1261">
            <v>7.92</v>
          </cell>
          <cell r="J1261">
            <v>213.84</v>
          </cell>
          <cell r="K1261">
            <v>1049</v>
          </cell>
        </row>
        <row r="1262">
          <cell r="B1262" t="str">
            <v>汤晓琴</v>
          </cell>
          <cell r="C1262" t="str">
            <v>基础医学院</v>
          </cell>
          <cell r="D1262">
            <v>2670</v>
          </cell>
          <cell r="E1262">
            <v>3019</v>
          </cell>
          <cell r="F1262">
            <v>2462</v>
          </cell>
          <cell r="G1262">
            <v>642.79999999999995</v>
          </cell>
          <cell r="H1262">
            <v>167</v>
          </cell>
          <cell r="I1262">
            <v>9.75</v>
          </cell>
          <cell r="J1262">
            <v>321.39999999999998</v>
          </cell>
          <cell r="K1262">
            <v>1771</v>
          </cell>
        </row>
        <row r="1263">
          <cell r="B1263" t="str">
            <v>韩俭</v>
          </cell>
          <cell r="C1263" t="str">
            <v>基础医学院</v>
          </cell>
          <cell r="D1263">
            <v>2900</v>
          </cell>
          <cell r="E1263">
            <v>2151</v>
          </cell>
          <cell r="F1263">
            <v>2738</v>
          </cell>
          <cell r="G1263">
            <v>615.36</v>
          </cell>
          <cell r="H1263">
            <v>156</v>
          </cell>
          <cell r="I1263">
            <v>8.11</v>
          </cell>
          <cell r="J1263">
            <v>307.68</v>
          </cell>
          <cell r="K1263">
            <v>1834</v>
          </cell>
        </row>
        <row r="1264">
          <cell r="B1264" t="str">
            <v>马兴铭</v>
          </cell>
          <cell r="C1264" t="str">
            <v>基础医学院</v>
          </cell>
          <cell r="D1264">
            <v>2900</v>
          </cell>
          <cell r="E1264">
            <v>2363</v>
          </cell>
          <cell r="F1264">
            <v>2738</v>
          </cell>
          <cell r="G1264">
            <v>631.6</v>
          </cell>
          <cell r="H1264">
            <v>160</v>
          </cell>
          <cell r="I1264">
            <v>8.81</v>
          </cell>
          <cell r="J1264">
            <v>315.8</v>
          </cell>
          <cell r="K1264">
            <v>1859</v>
          </cell>
        </row>
        <row r="1265">
          <cell r="B1265" t="str">
            <v>于红娟</v>
          </cell>
          <cell r="C1265" t="str">
            <v>基础医学院</v>
          </cell>
          <cell r="D1265">
            <v>2210</v>
          </cell>
          <cell r="E1265">
            <v>2151</v>
          </cell>
          <cell r="F1265">
            <v>2352</v>
          </cell>
          <cell r="G1265">
            <v>529.28</v>
          </cell>
          <cell r="H1265">
            <v>143</v>
          </cell>
          <cell r="I1265">
            <v>8.11</v>
          </cell>
          <cell r="J1265">
            <v>264.64</v>
          </cell>
          <cell r="K1265">
            <v>1498</v>
          </cell>
        </row>
        <row r="1266">
          <cell r="B1266" t="str">
            <v>吴玉凤</v>
          </cell>
          <cell r="C1266" t="str">
            <v>基础医学院</v>
          </cell>
          <cell r="D1266">
            <v>1950</v>
          </cell>
          <cell r="E1266">
            <v>2054</v>
          </cell>
          <cell r="F1266">
            <v>2200</v>
          </cell>
          <cell r="G1266">
            <v>488.56</v>
          </cell>
          <cell r="H1266">
            <v>134</v>
          </cell>
          <cell r="I1266">
            <v>8.11</v>
          </cell>
          <cell r="J1266">
            <v>244.28</v>
          </cell>
          <cell r="K1266">
            <v>1391</v>
          </cell>
        </row>
        <row r="1267">
          <cell r="B1267" t="str">
            <v>包根书</v>
          </cell>
          <cell r="C1267" t="str">
            <v>基础医学院</v>
          </cell>
          <cell r="D1267">
            <v>2670</v>
          </cell>
          <cell r="E1267">
            <v>2257</v>
          </cell>
          <cell r="F1267">
            <v>2462</v>
          </cell>
          <cell r="G1267">
            <v>582.64</v>
          </cell>
          <cell r="H1267">
            <v>152</v>
          </cell>
          <cell r="I1267">
            <v>8.11</v>
          </cell>
          <cell r="J1267">
            <v>291.32</v>
          </cell>
          <cell r="K1267">
            <v>1679</v>
          </cell>
        </row>
        <row r="1268">
          <cell r="B1268" t="str">
            <v>邱小青</v>
          </cell>
          <cell r="C1268" t="str">
            <v>基础医学院</v>
          </cell>
          <cell r="D1268">
            <v>2670</v>
          </cell>
          <cell r="E1268">
            <v>3019</v>
          </cell>
          <cell r="F1268">
            <v>2462</v>
          </cell>
          <cell r="G1268">
            <v>619.20000000000005</v>
          </cell>
          <cell r="H1268">
            <v>163</v>
          </cell>
          <cell r="I1268">
            <v>9.42</v>
          </cell>
          <cell r="J1268">
            <v>309.60000000000002</v>
          </cell>
          <cell r="K1268">
            <v>1721</v>
          </cell>
        </row>
        <row r="1269">
          <cell r="B1269" t="str">
            <v>李红芳</v>
          </cell>
          <cell r="C1269" t="str">
            <v>基础医学院</v>
          </cell>
          <cell r="D1269">
            <v>3480</v>
          </cell>
          <cell r="E1269">
            <v>3019</v>
          </cell>
          <cell r="F1269">
            <v>2916</v>
          </cell>
          <cell r="G1269">
            <v>743.92</v>
          </cell>
          <cell r="H1269">
            <v>184</v>
          </cell>
          <cell r="I1269">
            <v>9.75</v>
          </cell>
          <cell r="J1269">
            <v>371.96</v>
          </cell>
          <cell r="K1269">
            <v>2010</v>
          </cell>
        </row>
        <row r="1270">
          <cell r="B1270" t="str">
            <v>张英福</v>
          </cell>
          <cell r="C1270" t="str">
            <v>基础医学院</v>
          </cell>
          <cell r="D1270">
            <v>2420</v>
          </cell>
          <cell r="E1270">
            <v>3019</v>
          </cell>
          <cell r="F1270">
            <v>2417</v>
          </cell>
          <cell r="G1270">
            <v>619.20000000000005</v>
          </cell>
          <cell r="H1270">
            <v>163</v>
          </cell>
          <cell r="I1270">
            <v>9.1199999999999992</v>
          </cell>
          <cell r="J1270">
            <v>309.60000000000002</v>
          </cell>
          <cell r="K1270">
            <v>1655</v>
          </cell>
        </row>
        <row r="1271">
          <cell r="B1271" t="str">
            <v>韩跃武</v>
          </cell>
          <cell r="C1271" t="str">
            <v>基础医学院</v>
          </cell>
          <cell r="D1271">
            <v>2900</v>
          </cell>
          <cell r="E1271">
            <v>3019</v>
          </cell>
          <cell r="F1271">
            <v>2738</v>
          </cell>
          <cell r="G1271">
            <v>683.28</v>
          </cell>
          <cell r="H1271">
            <v>173</v>
          </cell>
          <cell r="I1271">
            <v>10.06</v>
          </cell>
          <cell r="J1271">
            <v>341.64</v>
          </cell>
          <cell r="K1271">
            <v>1939</v>
          </cell>
        </row>
        <row r="1272">
          <cell r="B1272" t="str">
            <v>陈卫</v>
          </cell>
          <cell r="C1272" t="str">
            <v>基础医学院</v>
          </cell>
          <cell r="D1272">
            <v>2670</v>
          </cell>
          <cell r="E1272">
            <v>2903</v>
          </cell>
          <cell r="F1272">
            <v>2462</v>
          </cell>
          <cell r="G1272">
            <v>609.91999999999996</v>
          </cell>
          <cell r="H1272">
            <v>161</v>
          </cell>
          <cell r="I1272">
            <v>9.42</v>
          </cell>
          <cell r="J1272">
            <v>304.95999999999998</v>
          </cell>
          <cell r="K1272">
            <v>1757</v>
          </cell>
        </row>
        <row r="1273">
          <cell r="B1273" t="str">
            <v>阎波</v>
          </cell>
          <cell r="C1273" t="str">
            <v>基础医学院</v>
          </cell>
          <cell r="D1273">
            <v>1950</v>
          </cell>
          <cell r="E1273">
            <v>2575</v>
          </cell>
          <cell r="F1273">
            <v>2200</v>
          </cell>
          <cell r="G1273">
            <v>529.52</v>
          </cell>
          <cell r="H1273">
            <v>145</v>
          </cell>
          <cell r="I1273">
            <v>8.11</v>
          </cell>
          <cell r="J1273">
            <v>264.76</v>
          </cell>
          <cell r="K1273">
            <v>1324</v>
          </cell>
        </row>
        <row r="1274">
          <cell r="B1274" t="str">
            <v>姜信诚</v>
          </cell>
          <cell r="C1274" t="str">
            <v>基础医学院</v>
          </cell>
          <cell r="D1274">
            <v>2670</v>
          </cell>
          <cell r="E1274">
            <v>3019</v>
          </cell>
          <cell r="F1274">
            <v>2462</v>
          </cell>
          <cell r="G1274">
            <v>642.79999999999995</v>
          </cell>
          <cell r="H1274">
            <v>167</v>
          </cell>
          <cell r="I1274">
            <v>9.75</v>
          </cell>
          <cell r="J1274">
            <v>321.39999999999998</v>
          </cell>
          <cell r="K1274">
            <v>1771</v>
          </cell>
        </row>
        <row r="1275">
          <cell r="B1275" t="str">
            <v>马瑞生</v>
          </cell>
          <cell r="C1275" t="str">
            <v>基础医学院</v>
          </cell>
          <cell r="D1275">
            <v>2670</v>
          </cell>
          <cell r="E1275">
            <v>1957</v>
          </cell>
          <cell r="F1275">
            <v>2462</v>
          </cell>
          <cell r="G1275">
            <v>559.36</v>
          </cell>
          <cell r="H1275">
            <v>146</v>
          </cell>
          <cell r="I1275">
            <v>7.92</v>
          </cell>
          <cell r="J1275">
            <v>279.68</v>
          </cell>
          <cell r="K1275">
            <v>1643</v>
          </cell>
        </row>
        <row r="1276">
          <cell r="B1276" t="str">
            <v>刘秉钧</v>
          </cell>
          <cell r="C1276" t="str">
            <v>基础医学院</v>
          </cell>
          <cell r="D1276">
            <v>1950</v>
          </cell>
          <cell r="E1276">
            <v>2575</v>
          </cell>
          <cell r="F1276">
            <v>2200</v>
          </cell>
          <cell r="G1276">
            <v>529.52</v>
          </cell>
          <cell r="H1276">
            <v>145</v>
          </cell>
          <cell r="I1276">
            <v>8.3800000000000008</v>
          </cell>
          <cell r="J1276">
            <v>264.76</v>
          </cell>
          <cell r="K1276">
            <v>1324</v>
          </cell>
        </row>
        <row r="1277">
          <cell r="B1277" t="str">
            <v>齐社宁</v>
          </cell>
          <cell r="C1277" t="str">
            <v>基础医学院</v>
          </cell>
          <cell r="D1277">
            <v>2900</v>
          </cell>
          <cell r="E1277">
            <v>2575</v>
          </cell>
          <cell r="F1277">
            <v>2738</v>
          </cell>
          <cell r="G1277">
            <v>648.55999999999995</v>
          </cell>
          <cell r="H1277">
            <v>164</v>
          </cell>
          <cell r="I1277">
            <v>9.1199999999999992</v>
          </cell>
          <cell r="J1277">
            <v>324.27999999999997</v>
          </cell>
          <cell r="K1277">
            <v>1885</v>
          </cell>
        </row>
        <row r="1278">
          <cell r="B1278" t="str">
            <v>张朗</v>
          </cell>
          <cell r="C1278" t="str">
            <v>基础医学院</v>
          </cell>
          <cell r="D1278">
            <v>2210</v>
          </cell>
          <cell r="E1278">
            <v>1499</v>
          </cell>
          <cell r="F1278">
            <v>2352</v>
          </cell>
          <cell r="G1278">
            <v>444.88</v>
          </cell>
          <cell r="H1278">
            <v>123</v>
          </cell>
          <cell r="I1278">
            <v>7.34</v>
          </cell>
          <cell r="J1278">
            <v>222.44</v>
          </cell>
          <cell r="K1278">
            <v>1470</v>
          </cell>
        </row>
        <row r="1279">
          <cell r="B1279" t="str">
            <v>豆兴成</v>
          </cell>
          <cell r="C1279" t="str">
            <v>基础医学院</v>
          </cell>
          <cell r="D1279">
            <v>1950</v>
          </cell>
          <cell r="E1279">
            <v>1675</v>
          </cell>
          <cell r="F1279">
            <v>2200</v>
          </cell>
          <cell r="G1279">
            <v>458.96</v>
          </cell>
          <cell r="H1279">
            <v>127</v>
          </cell>
          <cell r="I1279">
            <v>7.73</v>
          </cell>
          <cell r="J1279">
            <v>229.48</v>
          </cell>
          <cell r="K1279">
            <v>1346</v>
          </cell>
        </row>
        <row r="1280">
          <cell r="B1280" t="str">
            <v>窦建琳</v>
          </cell>
          <cell r="C1280" t="str">
            <v>基础医学院</v>
          </cell>
          <cell r="D1280">
            <v>2210</v>
          </cell>
          <cell r="E1280">
            <v>1675</v>
          </cell>
          <cell r="F1280">
            <v>2352</v>
          </cell>
          <cell r="G1280">
            <v>491.92</v>
          </cell>
          <cell r="H1280">
            <v>134</v>
          </cell>
          <cell r="I1280">
            <v>7.73</v>
          </cell>
          <cell r="J1280">
            <v>245.96</v>
          </cell>
          <cell r="K1280">
            <v>1491</v>
          </cell>
        </row>
        <row r="1281">
          <cell r="B1281" t="str">
            <v>任建国</v>
          </cell>
          <cell r="C1281" t="str">
            <v>基础医学院</v>
          </cell>
          <cell r="D1281">
            <v>1720</v>
          </cell>
          <cell r="E1281">
            <v>1774</v>
          </cell>
          <cell r="F1281">
            <v>2082</v>
          </cell>
          <cell r="G1281">
            <v>412.56</v>
          </cell>
          <cell r="H1281">
            <v>123</v>
          </cell>
          <cell r="I1281">
            <v>7.65</v>
          </cell>
          <cell r="J1281">
            <v>206.28</v>
          </cell>
          <cell r="K1281">
            <v>1066</v>
          </cell>
        </row>
        <row r="1282">
          <cell r="B1282" t="str">
            <v>田永刚</v>
          </cell>
          <cell r="C1282" t="str">
            <v>基础医学院</v>
          </cell>
          <cell r="D1282">
            <v>1710</v>
          </cell>
          <cell r="E1282">
            <v>1171</v>
          </cell>
          <cell r="F1282">
            <v>2136</v>
          </cell>
          <cell r="G1282">
            <v>395.6</v>
          </cell>
          <cell r="H1282">
            <v>113</v>
          </cell>
          <cell r="I1282">
            <v>6.88</v>
          </cell>
          <cell r="J1282">
            <v>197.8</v>
          </cell>
          <cell r="K1282">
            <v>1098</v>
          </cell>
        </row>
        <row r="1283">
          <cell r="B1283" t="str">
            <v>耿晢</v>
          </cell>
          <cell r="C1283" t="str">
            <v>基础医学院</v>
          </cell>
          <cell r="D1283">
            <v>1950</v>
          </cell>
          <cell r="E1283">
            <v>1587</v>
          </cell>
          <cell r="F1283">
            <v>2200</v>
          </cell>
          <cell r="G1283">
            <v>451.92</v>
          </cell>
          <cell r="H1283">
            <v>125</v>
          </cell>
          <cell r="I1283">
            <v>7.73</v>
          </cell>
          <cell r="J1283">
            <v>225.96</v>
          </cell>
          <cell r="K1283">
            <v>1335</v>
          </cell>
        </row>
        <row r="1284">
          <cell r="B1284" t="str">
            <v>刘向文</v>
          </cell>
          <cell r="C1284" t="str">
            <v>基础医学院</v>
          </cell>
          <cell r="D1284">
            <v>1950</v>
          </cell>
          <cell r="E1284">
            <v>1587</v>
          </cell>
          <cell r="F1284">
            <v>2200</v>
          </cell>
          <cell r="G1284">
            <v>451.92</v>
          </cell>
          <cell r="H1284">
            <v>125</v>
          </cell>
          <cell r="I1284">
            <v>7.73</v>
          </cell>
          <cell r="J1284">
            <v>225.96</v>
          </cell>
          <cell r="K1284">
            <v>1335</v>
          </cell>
        </row>
        <row r="1285">
          <cell r="B1285" t="str">
            <v>景涛</v>
          </cell>
          <cell r="C1285" t="str">
            <v>基础医学院</v>
          </cell>
          <cell r="D1285">
            <v>3480</v>
          </cell>
          <cell r="E1285">
            <v>4251</v>
          </cell>
          <cell r="F1285">
            <v>2916</v>
          </cell>
          <cell r="G1285">
            <v>841.52</v>
          </cell>
          <cell r="H1285">
            <v>208</v>
          </cell>
          <cell r="I1285">
            <v>11.78</v>
          </cell>
          <cell r="J1285">
            <v>420.76</v>
          </cell>
          <cell r="K1285">
            <v>2010</v>
          </cell>
        </row>
        <row r="1286">
          <cell r="B1286" t="str">
            <v>王德贵</v>
          </cell>
          <cell r="C1286" t="str">
            <v>基础医学院</v>
          </cell>
          <cell r="D1286">
            <v>2900</v>
          </cell>
          <cell r="E1286">
            <v>1587</v>
          </cell>
          <cell r="F1286">
            <v>2738</v>
          </cell>
          <cell r="G1286">
            <v>578</v>
          </cell>
          <cell r="H1286">
            <v>147</v>
          </cell>
          <cell r="I1286">
            <v>7.73</v>
          </cell>
          <cell r="J1286">
            <v>289</v>
          </cell>
          <cell r="K1286">
            <v>1766</v>
          </cell>
        </row>
        <row r="1287">
          <cell r="B1287" t="str">
            <v>康迎英</v>
          </cell>
          <cell r="C1287" t="str">
            <v>基础医学院</v>
          </cell>
          <cell r="D1287">
            <v>1710</v>
          </cell>
          <cell r="E1287">
            <v>1331</v>
          </cell>
          <cell r="F1287">
            <v>2136</v>
          </cell>
          <cell r="G1287">
            <v>407.76</v>
          </cell>
          <cell r="H1287">
            <v>116</v>
          </cell>
          <cell r="I1287">
            <v>7.21</v>
          </cell>
          <cell r="J1287">
            <v>203.88</v>
          </cell>
          <cell r="K1287">
            <v>1118</v>
          </cell>
        </row>
        <row r="1288">
          <cell r="B1288" t="str">
            <v>郝春燕</v>
          </cell>
          <cell r="C1288" t="str">
            <v>基础医学院</v>
          </cell>
          <cell r="D1288">
            <v>1950</v>
          </cell>
          <cell r="E1288">
            <v>1499</v>
          </cell>
          <cell r="F1288">
            <v>2200</v>
          </cell>
          <cell r="G1288">
            <v>444.88</v>
          </cell>
          <cell r="H1288">
            <v>124</v>
          </cell>
          <cell r="I1288">
            <v>7.34</v>
          </cell>
          <cell r="J1288">
            <v>222.44</v>
          </cell>
          <cell r="K1288">
            <v>1325</v>
          </cell>
        </row>
        <row r="1289">
          <cell r="B1289" t="str">
            <v>张景科</v>
          </cell>
          <cell r="C1289" t="str">
            <v>基础医学院</v>
          </cell>
          <cell r="D1289">
            <v>1710</v>
          </cell>
          <cell r="E1289">
            <v>1027</v>
          </cell>
          <cell r="F1289">
            <v>2136</v>
          </cell>
          <cell r="G1289">
            <v>384.08</v>
          </cell>
          <cell r="H1289">
            <v>110</v>
          </cell>
          <cell r="I1289">
            <v>6.7</v>
          </cell>
          <cell r="J1289">
            <v>192.04</v>
          </cell>
          <cell r="K1289">
            <v>1081</v>
          </cell>
        </row>
        <row r="1290">
          <cell r="B1290" t="str">
            <v>马岚</v>
          </cell>
          <cell r="C1290" t="str">
            <v>基础医学院</v>
          </cell>
          <cell r="D1290">
            <v>2420</v>
          </cell>
          <cell r="E1290">
            <v>2681</v>
          </cell>
          <cell r="F1290">
            <v>2417</v>
          </cell>
          <cell r="G1290">
            <v>592.96</v>
          </cell>
          <cell r="H1290">
            <v>157</v>
          </cell>
          <cell r="I1290">
            <v>9.14</v>
          </cell>
          <cell r="J1290">
            <v>296.48</v>
          </cell>
          <cell r="K1290">
            <v>1665</v>
          </cell>
        </row>
        <row r="1291">
          <cell r="B1291" t="str">
            <v>李敏</v>
          </cell>
          <cell r="C1291" t="str">
            <v>基础医学院</v>
          </cell>
          <cell r="D1291">
            <v>3480</v>
          </cell>
          <cell r="E1291">
            <v>3611</v>
          </cell>
          <cell r="F1291">
            <v>2916</v>
          </cell>
          <cell r="G1291">
            <v>790.32</v>
          </cell>
          <cell r="H1291">
            <v>196</v>
          </cell>
          <cell r="I1291">
            <v>10.82</v>
          </cell>
          <cell r="J1291">
            <v>395.16</v>
          </cell>
          <cell r="K1291">
            <v>2010</v>
          </cell>
        </row>
        <row r="1292">
          <cell r="B1292" t="str">
            <v>黎卫平</v>
          </cell>
          <cell r="C1292" t="str">
            <v>基础医学院</v>
          </cell>
          <cell r="D1292">
            <v>2420</v>
          </cell>
          <cell r="E1292">
            <v>2575</v>
          </cell>
          <cell r="F1292">
            <v>2417</v>
          </cell>
          <cell r="G1292">
            <v>584.48</v>
          </cell>
          <cell r="H1292">
            <v>155</v>
          </cell>
          <cell r="I1292">
            <v>9.44</v>
          </cell>
          <cell r="J1292">
            <v>292.24</v>
          </cell>
          <cell r="K1292">
            <v>1653</v>
          </cell>
        </row>
        <row r="1293">
          <cell r="B1293" t="str">
            <v>张煦</v>
          </cell>
          <cell r="C1293" t="str">
            <v>基础医学院</v>
          </cell>
          <cell r="D1293">
            <v>2670</v>
          </cell>
          <cell r="E1293">
            <v>2787</v>
          </cell>
          <cell r="F1293">
            <v>2462</v>
          </cell>
          <cell r="G1293">
            <v>625.04</v>
          </cell>
          <cell r="H1293">
            <v>163</v>
          </cell>
          <cell r="I1293">
            <v>9.75</v>
          </cell>
          <cell r="J1293">
            <v>312.52</v>
          </cell>
          <cell r="K1293">
            <v>1743</v>
          </cell>
        </row>
        <row r="1294">
          <cell r="B1294" t="str">
            <v>李勇</v>
          </cell>
          <cell r="C1294" t="str">
            <v>基础医学院</v>
          </cell>
          <cell r="D1294">
            <v>1450</v>
          </cell>
          <cell r="E1294">
            <v>1579</v>
          </cell>
          <cell r="F1294">
            <v>1779</v>
          </cell>
          <cell r="G1294">
            <v>379.44</v>
          </cell>
          <cell r="H1294">
            <v>118</v>
          </cell>
          <cell r="I1294">
            <v>7.2</v>
          </cell>
          <cell r="J1294">
            <v>189.72</v>
          </cell>
          <cell r="K1294">
            <v>968</v>
          </cell>
        </row>
        <row r="1295">
          <cell r="B1295" t="str">
            <v>孟昇</v>
          </cell>
          <cell r="C1295" t="str">
            <v>基础医学院</v>
          </cell>
          <cell r="D1295">
            <v>1720</v>
          </cell>
          <cell r="E1295">
            <v>1774</v>
          </cell>
          <cell r="F1295">
            <v>2082</v>
          </cell>
          <cell r="G1295">
            <v>412.56</v>
          </cell>
          <cell r="H1295">
            <v>123</v>
          </cell>
          <cell r="I1295">
            <v>7.49</v>
          </cell>
          <cell r="J1295">
            <v>206.28</v>
          </cell>
          <cell r="K1295">
            <v>1066</v>
          </cell>
        </row>
        <row r="1296">
          <cell r="B1296" t="str">
            <v>吴勇杰</v>
          </cell>
          <cell r="C1296" t="str">
            <v>基础医学院</v>
          </cell>
          <cell r="D1296">
            <v>3480</v>
          </cell>
          <cell r="E1296">
            <v>3995</v>
          </cell>
          <cell r="F1296">
            <v>2916</v>
          </cell>
          <cell r="G1296">
            <v>821.04</v>
          </cell>
          <cell r="H1296">
            <v>203</v>
          </cell>
          <cell r="I1296">
            <v>12.35</v>
          </cell>
          <cell r="J1296">
            <v>410.52</v>
          </cell>
          <cell r="K1296">
            <v>2010</v>
          </cell>
        </row>
        <row r="1297">
          <cell r="B1297" t="str">
            <v>李文广</v>
          </cell>
          <cell r="C1297" t="str">
            <v>基础医学院</v>
          </cell>
          <cell r="D1297">
            <v>2900</v>
          </cell>
          <cell r="E1297">
            <v>3135</v>
          </cell>
          <cell r="F1297">
            <v>2738</v>
          </cell>
          <cell r="G1297">
            <v>692.56</v>
          </cell>
          <cell r="H1297">
            <v>175</v>
          </cell>
          <cell r="I1297">
            <v>10.82</v>
          </cell>
          <cell r="J1297">
            <v>346.28</v>
          </cell>
          <cell r="K1297">
            <v>1952</v>
          </cell>
        </row>
        <row r="1298">
          <cell r="B1298" t="str">
            <v>冯利</v>
          </cell>
          <cell r="C1298" t="str">
            <v>基础医学院</v>
          </cell>
          <cell r="D1298">
            <v>2900</v>
          </cell>
          <cell r="E1298">
            <v>3367</v>
          </cell>
          <cell r="F1298">
            <v>2738</v>
          </cell>
          <cell r="G1298">
            <v>711.12</v>
          </cell>
          <cell r="H1298">
            <v>180</v>
          </cell>
          <cell r="I1298">
            <v>9.44</v>
          </cell>
          <cell r="J1298">
            <v>355.56</v>
          </cell>
          <cell r="K1298">
            <v>1980</v>
          </cell>
        </row>
        <row r="1299">
          <cell r="B1299" t="str">
            <v>吴骅</v>
          </cell>
          <cell r="C1299" t="str">
            <v>基础医学院</v>
          </cell>
          <cell r="D1299">
            <v>1950</v>
          </cell>
          <cell r="E1299">
            <v>1675</v>
          </cell>
          <cell r="F1299">
            <v>2200</v>
          </cell>
          <cell r="G1299">
            <v>458.96</v>
          </cell>
          <cell r="H1299">
            <v>127</v>
          </cell>
          <cell r="I1299">
            <v>7.92</v>
          </cell>
          <cell r="J1299">
            <v>229.48</v>
          </cell>
          <cell r="K1299">
            <v>1346</v>
          </cell>
        </row>
        <row r="1300">
          <cell r="B1300" t="str">
            <v>田治峰</v>
          </cell>
          <cell r="C1300" t="str">
            <v>基础医学院</v>
          </cell>
          <cell r="D1300">
            <v>1950</v>
          </cell>
          <cell r="E1300">
            <v>1675</v>
          </cell>
          <cell r="F1300">
            <v>2200</v>
          </cell>
          <cell r="G1300">
            <v>458.96</v>
          </cell>
          <cell r="H1300">
            <v>127</v>
          </cell>
          <cell r="I1300">
            <v>7.72</v>
          </cell>
          <cell r="J1300">
            <v>229.48</v>
          </cell>
          <cell r="K1300">
            <v>1216</v>
          </cell>
        </row>
        <row r="1301">
          <cell r="B1301" t="str">
            <v>王希玉</v>
          </cell>
          <cell r="C1301" t="str">
            <v>基础医学院</v>
          </cell>
          <cell r="D1301">
            <v>1600</v>
          </cell>
          <cell r="E1301">
            <v>2469</v>
          </cell>
          <cell r="F1301">
            <v>2071</v>
          </cell>
          <cell r="G1301">
            <v>482.72</v>
          </cell>
          <cell r="H1301">
            <v>137</v>
          </cell>
          <cell r="I1301">
            <v>7.92</v>
          </cell>
          <cell r="J1301">
            <v>241.36</v>
          </cell>
          <cell r="K1301">
            <v>1253</v>
          </cell>
        </row>
        <row r="1302">
          <cell r="B1302" t="str">
            <v>刘沨</v>
          </cell>
          <cell r="C1302" t="str">
            <v>基础医学院</v>
          </cell>
          <cell r="D1302">
            <v>1950</v>
          </cell>
          <cell r="E1302">
            <v>1587</v>
          </cell>
          <cell r="F1302">
            <v>2200</v>
          </cell>
          <cell r="G1302">
            <v>451.92</v>
          </cell>
          <cell r="H1302">
            <v>125</v>
          </cell>
          <cell r="I1302">
            <v>7.73</v>
          </cell>
          <cell r="J1302">
            <v>225.96</v>
          </cell>
          <cell r="K1302">
            <v>1335</v>
          </cell>
        </row>
        <row r="1303">
          <cell r="B1303" t="str">
            <v>朱艳芳</v>
          </cell>
          <cell r="C1303" t="str">
            <v>基础医学院</v>
          </cell>
          <cell r="D1303">
            <v>1950</v>
          </cell>
          <cell r="E1303">
            <v>1587</v>
          </cell>
          <cell r="F1303">
            <v>2200</v>
          </cell>
          <cell r="G1303">
            <v>451.92</v>
          </cell>
          <cell r="H1303">
            <v>125</v>
          </cell>
          <cell r="I1303">
            <v>7.73</v>
          </cell>
          <cell r="J1303">
            <v>225.96</v>
          </cell>
          <cell r="K1303">
            <v>1335</v>
          </cell>
        </row>
        <row r="1304">
          <cell r="B1304" t="str">
            <v>王学习</v>
          </cell>
          <cell r="C1304" t="str">
            <v>基础医学院</v>
          </cell>
          <cell r="D1304">
            <v>2900</v>
          </cell>
          <cell r="E1304">
            <v>1675</v>
          </cell>
          <cell r="F1304">
            <v>2738</v>
          </cell>
          <cell r="G1304">
            <v>578</v>
          </cell>
          <cell r="H1304">
            <v>147</v>
          </cell>
          <cell r="I1304">
            <v>7.73</v>
          </cell>
          <cell r="J1304">
            <v>289</v>
          </cell>
          <cell r="K1304">
            <v>1777</v>
          </cell>
        </row>
        <row r="1305">
          <cell r="B1305" t="str">
            <v>张建刚</v>
          </cell>
          <cell r="C1305" t="str">
            <v>基础医学院</v>
          </cell>
          <cell r="D1305">
            <v>2420</v>
          </cell>
          <cell r="E1305">
            <v>1587</v>
          </cell>
          <cell r="F1305">
            <v>2417</v>
          </cell>
          <cell r="G1305">
            <v>484.88</v>
          </cell>
          <cell r="H1305">
            <v>132</v>
          </cell>
          <cell r="I1305">
            <v>7.34</v>
          </cell>
          <cell r="J1305">
            <v>242.44</v>
          </cell>
          <cell r="K1305">
            <v>1534</v>
          </cell>
        </row>
        <row r="1306">
          <cell r="B1306" t="str">
            <v>王晶宇</v>
          </cell>
          <cell r="C1306" t="str">
            <v>基础医学院</v>
          </cell>
          <cell r="D1306">
            <v>1950</v>
          </cell>
          <cell r="E1306">
            <v>1499</v>
          </cell>
          <cell r="F1306">
            <v>2200</v>
          </cell>
          <cell r="G1306">
            <v>444.88</v>
          </cell>
          <cell r="H1306">
            <v>124</v>
          </cell>
          <cell r="I1306">
            <v>7.34</v>
          </cell>
          <cell r="J1306">
            <v>222.44</v>
          </cell>
          <cell r="K1306">
            <v>1325</v>
          </cell>
        </row>
        <row r="1307">
          <cell r="B1307" t="str">
            <v>周海霞</v>
          </cell>
          <cell r="C1307" t="str">
            <v>基础医学院</v>
          </cell>
          <cell r="D1307">
            <v>1950</v>
          </cell>
          <cell r="E1307">
            <v>1499</v>
          </cell>
          <cell r="F1307">
            <v>2200</v>
          </cell>
          <cell r="G1307">
            <v>444.88</v>
          </cell>
          <cell r="H1307">
            <v>124</v>
          </cell>
          <cell r="I1307">
            <v>7.34</v>
          </cell>
          <cell r="J1307">
            <v>222.44</v>
          </cell>
          <cell r="K1307">
            <v>1325</v>
          </cell>
        </row>
        <row r="1308">
          <cell r="B1308" t="str">
            <v>陶江</v>
          </cell>
          <cell r="C1308" t="str">
            <v>基础医学院</v>
          </cell>
          <cell r="D1308">
            <v>1450</v>
          </cell>
          <cell r="E1308">
            <v>698</v>
          </cell>
          <cell r="F1308">
            <v>1779</v>
          </cell>
          <cell r="G1308">
            <v>310.8</v>
          </cell>
          <cell r="H1308">
            <v>101</v>
          </cell>
          <cell r="I1308">
            <v>6.45</v>
          </cell>
          <cell r="J1308">
            <v>155.4</v>
          </cell>
          <cell r="K1308">
            <v>822</v>
          </cell>
        </row>
        <row r="1309">
          <cell r="B1309" t="str">
            <v>孙晓玮</v>
          </cell>
          <cell r="C1309" t="str">
            <v>基础医学院</v>
          </cell>
          <cell r="D1309">
            <v>2210</v>
          </cell>
          <cell r="E1309">
            <v>1675</v>
          </cell>
          <cell r="F1309">
            <v>2352</v>
          </cell>
          <cell r="G1309">
            <v>491.92</v>
          </cell>
          <cell r="H1309">
            <v>134</v>
          </cell>
          <cell r="I1309">
            <v>7.93</v>
          </cell>
          <cell r="J1309">
            <v>245.96</v>
          </cell>
          <cell r="K1309">
            <v>1491</v>
          </cell>
        </row>
        <row r="1310">
          <cell r="B1310" t="str">
            <v>景玉宏</v>
          </cell>
          <cell r="C1310" t="str">
            <v>基础医学院</v>
          </cell>
          <cell r="D1310">
            <v>2900</v>
          </cell>
          <cell r="E1310">
            <v>1675</v>
          </cell>
          <cell r="F1310">
            <v>2738</v>
          </cell>
          <cell r="G1310">
            <v>578</v>
          </cell>
          <cell r="H1310">
            <v>147</v>
          </cell>
          <cell r="I1310">
            <v>8.51</v>
          </cell>
          <cell r="J1310">
            <v>289</v>
          </cell>
          <cell r="K1310">
            <v>1777</v>
          </cell>
        </row>
        <row r="1311">
          <cell r="B1311" t="str">
            <v>高丽萍</v>
          </cell>
          <cell r="C1311" t="str">
            <v>基础医学院</v>
          </cell>
          <cell r="D1311">
            <v>2900</v>
          </cell>
          <cell r="E1311">
            <v>2054</v>
          </cell>
          <cell r="F1311">
            <v>2738</v>
          </cell>
          <cell r="G1311">
            <v>607.6</v>
          </cell>
          <cell r="H1311">
            <v>154</v>
          </cell>
          <cell r="I1311">
            <v>9.41</v>
          </cell>
          <cell r="J1311">
            <v>303.8</v>
          </cell>
          <cell r="K1311">
            <v>1822</v>
          </cell>
        </row>
        <row r="1312">
          <cell r="B1312" t="str">
            <v>张小郁</v>
          </cell>
          <cell r="C1312" t="str">
            <v>基础医学院</v>
          </cell>
          <cell r="D1312">
            <v>2900</v>
          </cell>
          <cell r="E1312">
            <v>2575</v>
          </cell>
          <cell r="F1312">
            <v>2738</v>
          </cell>
          <cell r="G1312">
            <v>648.55999999999995</v>
          </cell>
          <cell r="H1312">
            <v>164</v>
          </cell>
          <cell r="I1312">
            <v>8.81</v>
          </cell>
          <cell r="J1312">
            <v>324.27999999999997</v>
          </cell>
          <cell r="K1312">
            <v>1885</v>
          </cell>
        </row>
        <row r="1313">
          <cell r="B1313" t="str">
            <v>任银祥</v>
          </cell>
          <cell r="C1313" t="str">
            <v>基础医学院</v>
          </cell>
          <cell r="D1313">
            <v>1710</v>
          </cell>
          <cell r="E1313">
            <v>1171</v>
          </cell>
          <cell r="F1313">
            <v>2136</v>
          </cell>
          <cell r="G1313">
            <v>395.6</v>
          </cell>
          <cell r="H1313">
            <v>113</v>
          </cell>
          <cell r="I1313">
            <v>6.83</v>
          </cell>
          <cell r="J1313">
            <v>197.8</v>
          </cell>
          <cell r="K1313">
            <v>1099</v>
          </cell>
        </row>
        <row r="1314">
          <cell r="B1314" t="str">
            <v>王敏</v>
          </cell>
          <cell r="C1314" t="str">
            <v>基础医学院</v>
          </cell>
          <cell r="D1314">
            <v>2210</v>
          </cell>
          <cell r="E1314">
            <v>1411</v>
          </cell>
          <cell r="F1314">
            <v>2352</v>
          </cell>
          <cell r="G1314">
            <v>471.44</v>
          </cell>
          <cell r="H1314">
            <v>129</v>
          </cell>
          <cell r="I1314">
            <v>7.21</v>
          </cell>
          <cell r="J1314">
            <v>235.72</v>
          </cell>
          <cell r="K1314">
            <v>1459</v>
          </cell>
        </row>
        <row r="1315">
          <cell r="B1315" t="str">
            <v>张李峰</v>
          </cell>
          <cell r="C1315" t="str">
            <v>基础医学院</v>
          </cell>
          <cell r="D1315">
            <v>1950</v>
          </cell>
          <cell r="E1315">
            <v>1331</v>
          </cell>
          <cell r="F1315">
            <v>2200</v>
          </cell>
          <cell r="G1315">
            <v>432.08</v>
          </cell>
          <cell r="H1315">
            <v>120</v>
          </cell>
          <cell r="I1315">
            <v>7.02</v>
          </cell>
          <cell r="J1315">
            <v>216.04</v>
          </cell>
          <cell r="K1315">
            <v>1304</v>
          </cell>
        </row>
        <row r="1316">
          <cell r="B1316" t="str">
            <v>席晓霞</v>
          </cell>
          <cell r="C1316" t="str">
            <v>基础医学院</v>
          </cell>
          <cell r="D1316">
            <v>1710</v>
          </cell>
          <cell r="E1316">
            <v>955</v>
          </cell>
          <cell r="F1316">
            <v>2136</v>
          </cell>
          <cell r="G1316">
            <v>378.88</v>
          </cell>
          <cell r="H1316">
            <v>109</v>
          </cell>
          <cell r="I1316">
            <v>6.82</v>
          </cell>
          <cell r="J1316">
            <v>189.44</v>
          </cell>
          <cell r="K1316">
            <v>1072</v>
          </cell>
        </row>
        <row r="1317">
          <cell r="B1317" t="str">
            <v>陈新年</v>
          </cell>
          <cell r="C1317" t="str">
            <v>基础医学院</v>
          </cell>
          <cell r="D1317">
            <v>2420</v>
          </cell>
          <cell r="E1317">
            <v>2681</v>
          </cell>
          <cell r="F1317">
            <v>2417</v>
          </cell>
          <cell r="G1317">
            <v>592.96</v>
          </cell>
          <cell r="H1317">
            <v>157</v>
          </cell>
          <cell r="I1317">
            <v>9.1300000000000008</v>
          </cell>
          <cell r="J1317">
            <v>296.48</v>
          </cell>
          <cell r="K1317">
            <v>1665</v>
          </cell>
        </row>
        <row r="1318">
          <cell r="B1318" t="str">
            <v>谷弘</v>
          </cell>
          <cell r="C1318" t="str">
            <v>基础医学院</v>
          </cell>
          <cell r="D1318">
            <v>1710</v>
          </cell>
          <cell r="E1318">
            <v>1171</v>
          </cell>
          <cell r="F1318">
            <v>2136</v>
          </cell>
          <cell r="G1318">
            <v>395.6</v>
          </cell>
          <cell r="H1318">
            <v>113</v>
          </cell>
          <cell r="I1318">
            <v>7.02</v>
          </cell>
          <cell r="J1318">
            <v>197.8</v>
          </cell>
          <cell r="K1318">
            <v>1098</v>
          </cell>
        </row>
        <row r="1319">
          <cell r="B1319" t="str">
            <v>肖尚英</v>
          </cell>
          <cell r="C1319" t="str">
            <v>基础医学院</v>
          </cell>
          <cell r="D1319">
            <v>1950</v>
          </cell>
          <cell r="E1319">
            <v>1675</v>
          </cell>
          <cell r="F1319">
            <v>2200</v>
          </cell>
          <cell r="G1319">
            <v>458.96</v>
          </cell>
          <cell r="H1319">
            <v>127</v>
          </cell>
          <cell r="I1319">
            <v>7.94</v>
          </cell>
          <cell r="J1319">
            <v>229.48</v>
          </cell>
          <cell r="K1319">
            <v>1346</v>
          </cell>
        </row>
        <row r="1320">
          <cell r="B1320" t="str">
            <v>洪建平</v>
          </cell>
          <cell r="C1320" t="str">
            <v>基础医学院</v>
          </cell>
          <cell r="D1320">
            <v>1710</v>
          </cell>
          <cell r="E1320">
            <v>1251</v>
          </cell>
          <cell r="F1320">
            <v>2136</v>
          </cell>
          <cell r="G1320">
            <v>401.36</v>
          </cell>
          <cell r="H1320">
            <v>115</v>
          </cell>
          <cell r="I1320">
            <v>7.02</v>
          </cell>
          <cell r="J1320">
            <v>200.68</v>
          </cell>
          <cell r="K1320">
            <v>1248</v>
          </cell>
        </row>
        <row r="1321">
          <cell r="B1321" t="str">
            <v>姚海燕</v>
          </cell>
          <cell r="C1321" t="str">
            <v>基础医学院</v>
          </cell>
          <cell r="D1321">
            <v>1710</v>
          </cell>
          <cell r="E1321">
            <v>1171</v>
          </cell>
          <cell r="F1321">
            <v>2136</v>
          </cell>
          <cell r="G1321">
            <v>395.6</v>
          </cell>
          <cell r="H1321">
            <v>113</v>
          </cell>
          <cell r="I1321">
            <v>7.02</v>
          </cell>
          <cell r="J1321">
            <v>197.8</v>
          </cell>
          <cell r="K1321">
            <v>1239</v>
          </cell>
        </row>
        <row r="1322">
          <cell r="B1322" t="str">
            <v>王竞秋</v>
          </cell>
          <cell r="C1322" t="str">
            <v>基础医学院</v>
          </cell>
          <cell r="D1322">
            <v>1710</v>
          </cell>
          <cell r="E1322">
            <v>1251</v>
          </cell>
          <cell r="F1322">
            <v>2136</v>
          </cell>
          <cell r="G1322">
            <v>401.36</v>
          </cell>
          <cell r="H1322">
            <v>115</v>
          </cell>
          <cell r="I1322">
            <v>7.02</v>
          </cell>
          <cell r="J1322">
            <v>200.68</v>
          </cell>
          <cell r="K1322">
            <v>1248</v>
          </cell>
        </row>
        <row r="1323">
          <cell r="B1323" t="str">
            <v>苏刚</v>
          </cell>
          <cell r="C1323" t="str">
            <v>基础医学院</v>
          </cell>
          <cell r="D1323">
            <v>1710</v>
          </cell>
          <cell r="E1323">
            <v>1171</v>
          </cell>
          <cell r="F1323">
            <v>2136</v>
          </cell>
          <cell r="G1323">
            <v>395.6</v>
          </cell>
          <cell r="H1323">
            <v>113</v>
          </cell>
          <cell r="I1323">
            <v>7.02</v>
          </cell>
          <cell r="J1323">
            <v>197.8</v>
          </cell>
          <cell r="K1323">
            <v>1239</v>
          </cell>
        </row>
        <row r="1324">
          <cell r="B1324" t="str">
            <v>蔺美玲</v>
          </cell>
          <cell r="C1324" t="str">
            <v>基础医学院</v>
          </cell>
          <cell r="D1324">
            <v>1710</v>
          </cell>
          <cell r="E1324">
            <v>1251</v>
          </cell>
          <cell r="F1324">
            <v>2136</v>
          </cell>
          <cell r="G1324">
            <v>401.36</v>
          </cell>
          <cell r="H1324">
            <v>115</v>
          </cell>
          <cell r="I1324">
            <v>7.02</v>
          </cell>
          <cell r="J1324">
            <v>200.68</v>
          </cell>
          <cell r="K1324">
            <v>1248</v>
          </cell>
        </row>
        <row r="1325">
          <cell r="B1325" t="str">
            <v>王晨昱</v>
          </cell>
          <cell r="C1325" t="str">
            <v>基础医学院</v>
          </cell>
          <cell r="D1325">
            <v>1710</v>
          </cell>
          <cell r="E1325">
            <v>1251</v>
          </cell>
          <cell r="F1325">
            <v>2136</v>
          </cell>
          <cell r="G1325">
            <v>401.36</v>
          </cell>
          <cell r="H1325">
            <v>115</v>
          </cell>
          <cell r="I1325">
            <v>7.02</v>
          </cell>
          <cell r="J1325">
            <v>200.68</v>
          </cell>
          <cell r="K1325">
            <v>1248</v>
          </cell>
        </row>
        <row r="1326">
          <cell r="B1326" t="str">
            <v>杨爱军</v>
          </cell>
          <cell r="C1326" t="str">
            <v>基础医学院</v>
          </cell>
          <cell r="D1326">
            <v>1710</v>
          </cell>
          <cell r="E1326">
            <v>1251</v>
          </cell>
          <cell r="F1326">
            <v>2136</v>
          </cell>
          <cell r="G1326">
            <v>401.36</v>
          </cell>
          <cell r="H1326">
            <v>115</v>
          </cell>
          <cell r="I1326">
            <v>7.02</v>
          </cell>
          <cell r="J1326">
            <v>200.68</v>
          </cell>
          <cell r="K1326">
            <v>1248</v>
          </cell>
        </row>
        <row r="1327">
          <cell r="B1327" t="str">
            <v>穆继英</v>
          </cell>
          <cell r="C1327" t="str">
            <v>基础医学院</v>
          </cell>
          <cell r="D1327">
            <v>1710</v>
          </cell>
          <cell r="E1327">
            <v>1251</v>
          </cell>
          <cell r="F1327">
            <v>2136</v>
          </cell>
          <cell r="G1327">
            <v>401.36</v>
          </cell>
          <cell r="H1327">
            <v>115</v>
          </cell>
          <cell r="I1327">
            <v>7.02</v>
          </cell>
          <cell r="J1327">
            <v>200.68</v>
          </cell>
          <cell r="K1327">
            <v>1248</v>
          </cell>
        </row>
        <row r="1328">
          <cell r="B1328" t="str">
            <v>王金玉</v>
          </cell>
          <cell r="C1328" t="str">
            <v>基础医学院</v>
          </cell>
          <cell r="D1328">
            <v>2210</v>
          </cell>
          <cell r="E1328">
            <v>1251</v>
          </cell>
          <cell r="F1328">
            <v>2352</v>
          </cell>
          <cell r="G1328">
            <v>458.64</v>
          </cell>
          <cell r="H1328">
            <v>125</v>
          </cell>
          <cell r="I1328">
            <v>7.02</v>
          </cell>
          <cell r="J1328">
            <v>229.32</v>
          </cell>
          <cell r="K1328">
            <v>1440</v>
          </cell>
        </row>
        <row r="1329">
          <cell r="B1329" t="str">
            <v>张雪燕</v>
          </cell>
          <cell r="C1329" t="str">
            <v>基础医学院</v>
          </cell>
          <cell r="D1329">
            <v>1710</v>
          </cell>
          <cell r="E1329">
            <v>1171</v>
          </cell>
          <cell r="F1329">
            <v>2136</v>
          </cell>
          <cell r="G1329">
            <v>395.6</v>
          </cell>
          <cell r="H1329">
            <v>113</v>
          </cell>
          <cell r="I1329">
            <v>7.02</v>
          </cell>
          <cell r="J1329">
            <v>197.8</v>
          </cell>
          <cell r="K1329">
            <v>1239</v>
          </cell>
        </row>
        <row r="1330">
          <cell r="B1330" t="str">
            <v>乔昆</v>
          </cell>
          <cell r="C1330" t="str">
            <v>基础医学院</v>
          </cell>
          <cell r="D1330">
            <v>1710</v>
          </cell>
          <cell r="E1330">
            <v>1251</v>
          </cell>
          <cell r="F1330">
            <v>2136</v>
          </cell>
          <cell r="G1330">
            <v>401.36</v>
          </cell>
          <cell r="H1330">
            <v>115</v>
          </cell>
          <cell r="I1330">
            <v>7.02</v>
          </cell>
          <cell r="J1330">
            <v>200.68</v>
          </cell>
          <cell r="K1330">
            <v>1248</v>
          </cell>
        </row>
        <row r="1331">
          <cell r="B1331" t="str">
            <v>程菊</v>
          </cell>
          <cell r="C1331" t="str">
            <v>基础医学院</v>
          </cell>
          <cell r="D1331">
            <v>1710</v>
          </cell>
          <cell r="E1331">
            <v>1171</v>
          </cell>
          <cell r="F1331">
            <v>2136</v>
          </cell>
          <cell r="G1331">
            <v>395.6</v>
          </cell>
          <cell r="H1331">
            <v>113</v>
          </cell>
          <cell r="I1331">
            <v>7.02</v>
          </cell>
          <cell r="J1331">
            <v>197.8</v>
          </cell>
          <cell r="K1331">
            <v>1239</v>
          </cell>
        </row>
        <row r="1332">
          <cell r="B1332" t="str">
            <v>杨旭光</v>
          </cell>
          <cell r="C1332" t="str">
            <v>基础医学院</v>
          </cell>
          <cell r="D1332">
            <v>1710</v>
          </cell>
          <cell r="E1332">
            <v>1251</v>
          </cell>
          <cell r="F1332">
            <v>2136</v>
          </cell>
          <cell r="G1332">
            <v>401.36</v>
          </cell>
          <cell r="H1332">
            <v>115</v>
          </cell>
          <cell r="I1332">
            <v>7.02</v>
          </cell>
          <cell r="J1332">
            <v>200.68</v>
          </cell>
          <cell r="K1332">
            <v>1248</v>
          </cell>
        </row>
        <row r="1333">
          <cell r="B1333" t="str">
            <v>雒彧</v>
          </cell>
          <cell r="C1333" t="str">
            <v>基础医学院</v>
          </cell>
          <cell r="D1333">
            <v>1710</v>
          </cell>
          <cell r="E1333">
            <v>1251</v>
          </cell>
          <cell r="F1333">
            <v>2136</v>
          </cell>
          <cell r="G1333">
            <v>401.36</v>
          </cell>
          <cell r="H1333">
            <v>115</v>
          </cell>
          <cell r="I1333">
            <v>7.02</v>
          </cell>
          <cell r="J1333">
            <v>200.68</v>
          </cell>
          <cell r="K1333">
            <v>1248</v>
          </cell>
        </row>
        <row r="1334">
          <cell r="B1334" t="str">
            <v>范临兰</v>
          </cell>
          <cell r="C1334" t="str">
            <v>基础医学院</v>
          </cell>
          <cell r="D1334">
            <v>2210</v>
          </cell>
          <cell r="E1334">
            <v>2151</v>
          </cell>
          <cell r="F1334">
            <v>2352</v>
          </cell>
          <cell r="G1334">
            <v>529.28</v>
          </cell>
          <cell r="H1334">
            <v>143</v>
          </cell>
          <cell r="I1334">
            <v>8.11</v>
          </cell>
          <cell r="J1334">
            <v>264.64</v>
          </cell>
          <cell r="K1334">
            <v>1498</v>
          </cell>
        </row>
        <row r="1335">
          <cell r="B1335" t="str">
            <v>朱钟泊</v>
          </cell>
          <cell r="C1335" t="str">
            <v>基础医学院</v>
          </cell>
          <cell r="D1335">
            <v>1600</v>
          </cell>
          <cell r="E1335">
            <v>1331</v>
          </cell>
          <cell r="F1335">
            <v>2071</v>
          </cell>
          <cell r="G1335">
            <v>393.76</v>
          </cell>
          <cell r="H1335">
            <v>115</v>
          </cell>
          <cell r="I1335">
            <v>4.37</v>
          </cell>
          <cell r="J1335">
            <v>196.88</v>
          </cell>
          <cell r="K1335">
            <v>1077</v>
          </cell>
        </row>
        <row r="1336">
          <cell r="B1336" t="str">
            <v>李培强</v>
          </cell>
          <cell r="C1336" t="str">
            <v>基础医学院</v>
          </cell>
          <cell r="D1336">
            <v>1600</v>
          </cell>
          <cell r="E1336">
            <v>1099</v>
          </cell>
          <cell r="F1336">
            <v>2071</v>
          </cell>
          <cell r="G1336">
            <v>375.84</v>
          </cell>
          <cell r="H1336">
            <v>110</v>
          </cell>
          <cell r="I1336">
            <v>6.83</v>
          </cell>
          <cell r="J1336">
            <v>187.92</v>
          </cell>
          <cell r="K1336">
            <v>1199</v>
          </cell>
        </row>
        <row r="1337">
          <cell r="B1337" t="str">
            <v>雒艳萍</v>
          </cell>
          <cell r="C1337" t="str">
            <v>基础医学院</v>
          </cell>
          <cell r="D1337">
            <v>2210</v>
          </cell>
          <cell r="E1337">
            <v>1099</v>
          </cell>
          <cell r="F1337">
            <v>2352</v>
          </cell>
          <cell r="G1337">
            <v>375.84</v>
          </cell>
          <cell r="H1337">
            <v>110</v>
          </cell>
          <cell r="I1337">
            <v>6.83</v>
          </cell>
          <cell r="J1337">
            <v>187.92</v>
          </cell>
          <cell r="K1337">
            <v>1422</v>
          </cell>
        </row>
        <row r="1338">
          <cell r="B1338" t="str">
            <v>李娟</v>
          </cell>
          <cell r="C1338" t="str">
            <v>基础医学院</v>
          </cell>
          <cell r="D1338">
            <v>1710</v>
          </cell>
          <cell r="E1338">
            <v>1099</v>
          </cell>
          <cell r="F1338">
            <v>2136</v>
          </cell>
          <cell r="G1338">
            <v>375.84</v>
          </cell>
          <cell r="H1338">
            <v>110</v>
          </cell>
          <cell r="I1338">
            <v>6.83</v>
          </cell>
          <cell r="J1338">
            <v>187.92</v>
          </cell>
          <cell r="K1338">
            <v>1230</v>
          </cell>
        </row>
        <row r="1339">
          <cell r="B1339" t="str">
            <v>李晓彬</v>
          </cell>
          <cell r="C1339" t="str">
            <v>基础医学院</v>
          </cell>
          <cell r="D1339">
            <v>1710</v>
          </cell>
          <cell r="E1339">
            <v>1027</v>
          </cell>
          <cell r="F1339">
            <v>2136</v>
          </cell>
          <cell r="G1339">
            <v>370.08</v>
          </cell>
          <cell r="H1339">
            <v>109</v>
          </cell>
          <cell r="I1339">
            <v>6.83</v>
          </cell>
          <cell r="J1339">
            <v>185.04</v>
          </cell>
          <cell r="K1339">
            <v>1221</v>
          </cell>
        </row>
        <row r="1340">
          <cell r="B1340" t="str">
            <v>陈根</v>
          </cell>
          <cell r="C1340" t="str">
            <v>基础医学院</v>
          </cell>
          <cell r="D1340">
            <v>2420</v>
          </cell>
          <cell r="E1340">
            <v>1331</v>
          </cell>
          <cell r="F1340">
            <v>2417</v>
          </cell>
          <cell r="G1340">
            <v>487.04</v>
          </cell>
          <cell r="H1340">
            <v>130</v>
          </cell>
          <cell r="I1340">
            <v>7.28</v>
          </cell>
          <cell r="J1340">
            <v>243.52</v>
          </cell>
          <cell r="K1340">
            <v>1503</v>
          </cell>
        </row>
        <row r="1341">
          <cell r="B1341" t="str">
            <v>谢坤</v>
          </cell>
          <cell r="C1341" t="str">
            <v>基础医学院</v>
          </cell>
          <cell r="D1341">
            <v>1710</v>
          </cell>
          <cell r="E1341">
            <v>1099</v>
          </cell>
          <cell r="F1341">
            <v>2136</v>
          </cell>
          <cell r="G1341">
            <v>375.84</v>
          </cell>
          <cell r="H1341">
            <v>110</v>
          </cell>
          <cell r="I1341">
            <v>6.83</v>
          </cell>
          <cell r="J1341">
            <v>187.92</v>
          </cell>
          <cell r="K1341">
            <v>1230</v>
          </cell>
        </row>
        <row r="1342">
          <cell r="B1342" t="str">
            <v>胡燕</v>
          </cell>
          <cell r="C1342" t="str">
            <v>基础医学院</v>
          </cell>
          <cell r="D1342">
            <v>2210</v>
          </cell>
          <cell r="E1342">
            <v>1099</v>
          </cell>
          <cell r="F1342">
            <v>2352</v>
          </cell>
          <cell r="G1342">
            <v>447.12</v>
          </cell>
          <cell r="H1342">
            <v>122</v>
          </cell>
          <cell r="I1342">
            <v>6.83</v>
          </cell>
          <cell r="J1342">
            <v>223.56</v>
          </cell>
          <cell r="K1342">
            <v>1372</v>
          </cell>
        </row>
        <row r="1343">
          <cell r="B1343" t="str">
            <v>徐静汶</v>
          </cell>
          <cell r="C1343" t="str">
            <v>基础医学院</v>
          </cell>
          <cell r="D1343">
            <v>1600</v>
          </cell>
          <cell r="E1343">
            <v>1027</v>
          </cell>
          <cell r="F1343">
            <v>2071</v>
          </cell>
          <cell r="G1343">
            <v>370.08</v>
          </cell>
          <cell r="H1343">
            <v>109</v>
          </cell>
          <cell r="I1343">
            <v>6.83</v>
          </cell>
          <cell r="J1343">
            <v>185.04</v>
          </cell>
          <cell r="K1343">
            <v>1190</v>
          </cell>
        </row>
        <row r="1344">
          <cell r="B1344" t="str">
            <v>张晨丽</v>
          </cell>
          <cell r="C1344" t="str">
            <v>基础医学院</v>
          </cell>
          <cell r="D1344">
            <v>1710</v>
          </cell>
          <cell r="E1344">
            <v>1099</v>
          </cell>
          <cell r="F1344">
            <v>2136</v>
          </cell>
          <cell r="G1344">
            <v>375.84</v>
          </cell>
          <cell r="H1344">
            <v>110</v>
          </cell>
          <cell r="I1344">
            <v>6.83</v>
          </cell>
          <cell r="J1344">
            <v>187.92</v>
          </cell>
          <cell r="K1344">
            <v>1230</v>
          </cell>
        </row>
        <row r="1345">
          <cell r="B1345" t="str">
            <v>尹洁</v>
          </cell>
          <cell r="C1345" t="str">
            <v>基础医学院</v>
          </cell>
          <cell r="D1345">
            <v>1600</v>
          </cell>
          <cell r="E1345">
            <v>1099</v>
          </cell>
          <cell r="F1345">
            <v>2071</v>
          </cell>
          <cell r="G1345">
            <v>375.84</v>
          </cell>
          <cell r="H1345">
            <v>110</v>
          </cell>
          <cell r="I1345">
            <v>6.83</v>
          </cell>
          <cell r="J1345">
            <v>187.92</v>
          </cell>
          <cell r="K1345">
            <v>1199</v>
          </cell>
        </row>
        <row r="1346">
          <cell r="B1346" t="str">
            <v>梁亚玲</v>
          </cell>
          <cell r="C1346" t="str">
            <v>基础医学院</v>
          </cell>
          <cell r="D1346">
            <v>1950</v>
          </cell>
          <cell r="E1346">
            <v>1675</v>
          </cell>
          <cell r="F1346">
            <v>2200</v>
          </cell>
          <cell r="G1346">
            <v>458.96</v>
          </cell>
          <cell r="H1346">
            <v>127</v>
          </cell>
          <cell r="I1346">
            <v>7.55</v>
          </cell>
          <cell r="J1346">
            <v>229.48</v>
          </cell>
          <cell r="K1346">
            <v>1346</v>
          </cell>
        </row>
        <row r="1347">
          <cell r="B1347" t="str">
            <v>吕晓云</v>
          </cell>
          <cell r="C1347" t="str">
            <v>基础医学院</v>
          </cell>
          <cell r="D1347">
            <v>2420</v>
          </cell>
          <cell r="E1347">
            <v>1957</v>
          </cell>
          <cell r="F1347">
            <v>2417</v>
          </cell>
          <cell r="G1347">
            <v>535.76</v>
          </cell>
          <cell r="H1347">
            <v>142</v>
          </cell>
          <cell r="I1347">
            <v>7.44</v>
          </cell>
          <cell r="J1347">
            <v>267.88</v>
          </cell>
          <cell r="K1347">
            <v>1578</v>
          </cell>
        </row>
        <row r="1348">
          <cell r="B1348" t="str">
            <v>安蓓</v>
          </cell>
          <cell r="C1348" t="str">
            <v>基础医学院</v>
          </cell>
          <cell r="D1348">
            <v>2210</v>
          </cell>
          <cell r="E1348">
            <v>1499</v>
          </cell>
          <cell r="F1348">
            <v>2352</v>
          </cell>
          <cell r="G1348">
            <v>477.84</v>
          </cell>
          <cell r="H1348">
            <v>130</v>
          </cell>
          <cell r="I1348">
            <v>7.26</v>
          </cell>
          <cell r="J1348">
            <v>238.92</v>
          </cell>
          <cell r="K1348">
            <v>1470</v>
          </cell>
        </row>
        <row r="1349">
          <cell r="B1349" t="str">
            <v>程杰</v>
          </cell>
          <cell r="C1349" t="str">
            <v>基础医学院</v>
          </cell>
          <cell r="D1349">
            <v>1710</v>
          </cell>
          <cell r="E1349">
            <v>1251</v>
          </cell>
          <cell r="F1349">
            <v>2136</v>
          </cell>
          <cell r="G1349">
            <v>401.36</v>
          </cell>
          <cell r="H1349">
            <v>115</v>
          </cell>
          <cell r="I1349">
            <v>7.23</v>
          </cell>
          <cell r="J1349">
            <v>200.68</v>
          </cell>
          <cell r="K1349">
            <v>1249</v>
          </cell>
        </row>
        <row r="1350">
          <cell r="B1350" t="str">
            <v>李娟</v>
          </cell>
          <cell r="C1350" t="str">
            <v>基础医学院</v>
          </cell>
          <cell r="D1350">
            <v>1710</v>
          </cell>
          <cell r="E1350">
            <v>1331</v>
          </cell>
          <cell r="F1350">
            <v>2136</v>
          </cell>
          <cell r="G1350">
            <v>407.76</v>
          </cell>
          <cell r="H1350">
            <v>116</v>
          </cell>
          <cell r="I1350">
            <v>7.28</v>
          </cell>
          <cell r="J1350">
            <v>203.88</v>
          </cell>
          <cell r="K1350">
            <v>1118</v>
          </cell>
        </row>
        <row r="1351">
          <cell r="B1351" t="str">
            <v>刘霞</v>
          </cell>
          <cell r="C1351" t="str">
            <v>基础医学院</v>
          </cell>
          <cell r="D1351">
            <v>1600</v>
          </cell>
          <cell r="E1351">
            <v>955</v>
          </cell>
          <cell r="F1351">
            <v>2071</v>
          </cell>
          <cell r="G1351">
            <v>364.88</v>
          </cell>
          <cell r="H1351">
            <v>108</v>
          </cell>
          <cell r="I1351">
            <v>6.83</v>
          </cell>
          <cell r="J1351">
            <v>182.44</v>
          </cell>
          <cell r="K1351">
            <v>1182</v>
          </cell>
        </row>
        <row r="1352">
          <cell r="B1352" t="str">
            <v>金珊</v>
          </cell>
          <cell r="C1352" t="str">
            <v>基础医学院</v>
          </cell>
          <cell r="D1352">
            <v>1600</v>
          </cell>
          <cell r="E1352">
            <v>1251</v>
          </cell>
          <cell r="F1352">
            <v>2071</v>
          </cell>
          <cell r="G1352">
            <v>387.36</v>
          </cell>
          <cell r="H1352">
            <v>113</v>
          </cell>
          <cell r="I1352">
            <v>6.83</v>
          </cell>
          <cell r="J1352">
            <v>193.68</v>
          </cell>
          <cell r="K1352">
            <v>1217</v>
          </cell>
        </row>
        <row r="1353">
          <cell r="B1353" t="str">
            <v>董淑弘</v>
          </cell>
          <cell r="C1353" t="str">
            <v>基础医学院</v>
          </cell>
          <cell r="D1353">
            <v>1600</v>
          </cell>
          <cell r="E1353">
            <v>1027</v>
          </cell>
          <cell r="F1353">
            <v>2071</v>
          </cell>
          <cell r="G1353">
            <v>370.08</v>
          </cell>
          <cell r="H1353">
            <v>109</v>
          </cell>
          <cell r="I1353">
            <v>6.83</v>
          </cell>
          <cell r="J1353">
            <v>185.04</v>
          </cell>
          <cell r="K1353">
            <v>1190</v>
          </cell>
        </row>
        <row r="1354">
          <cell r="B1354" t="str">
            <v>李青</v>
          </cell>
          <cell r="C1354" t="str">
            <v>基础医学院</v>
          </cell>
          <cell r="D1354">
            <v>2420</v>
          </cell>
          <cell r="E1354">
            <v>1499</v>
          </cell>
          <cell r="F1354">
            <v>2417</v>
          </cell>
          <cell r="G1354">
            <v>477.84</v>
          </cell>
          <cell r="H1354">
            <v>130</v>
          </cell>
          <cell r="I1354">
            <v>7.08</v>
          </cell>
          <cell r="J1354">
            <v>238.92</v>
          </cell>
          <cell r="K1354">
            <v>1523</v>
          </cell>
        </row>
        <row r="1355">
          <cell r="B1355" t="str">
            <v>谭继英</v>
          </cell>
          <cell r="C1355" t="str">
            <v>基础医学院</v>
          </cell>
          <cell r="D1355">
            <v>2900</v>
          </cell>
          <cell r="E1355">
            <v>2257</v>
          </cell>
          <cell r="F1355">
            <v>2738</v>
          </cell>
          <cell r="G1355">
            <v>623.12</v>
          </cell>
          <cell r="H1355">
            <v>158</v>
          </cell>
          <cell r="I1355">
            <v>8.81</v>
          </cell>
          <cell r="J1355">
            <v>311.56</v>
          </cell>
          <cell r="K1355">
            <v>1847</v>
          </cell>
        </row>
        <row r="1356">
          <cell r="B1356" t="str">
            <v>李雪峰</v>
          </cell>
          <cell r="C1356" t="str">
            <v>基础医学院</v>
          </cell>
          <cell r="D1356">
            <v>2210</v>
          </cell>
          <cell r="E1356">
            <v>1675</v>
          </cell>
          <cell r="F1356">
            <v>2352</v>
          </cell>
          <cell r="G1356">
            <v>491.92</v>
          </cell>
          <cell r="H1356">
            <v>134</v>
          </cell>
          <cell r="I1356">
            <v>7.28</v>
          </cell>
          <cell r="J1356">
            <v>245.96</v>
          </cell>
          <cell r="K1356">
            <v>1491</v>
          </cell>
        </row>
        <row r="1357">
          <cell r="B1357" t="str">
            <v>汪江碧</v>
          </cell>
          <cell r="C1357" t="str">
            <v>基础医学院</v>
          </cell>
          <cell r="D1357">
            <v>1710</v>
          </cell>
          <cell r="E1357">
            <v>1499</v>
          </cell>
          <cell r="F1357">
            <v>2136</v>
          </cell>
          <cell r="G1357">
            <v>420.56</v>
          </cell>
          <cell r="H1357">
            <v>120</v>
          </cell>
          <cell r="I1357">
            <v>7.28</v>
          </cell>
          <cell r="J1357">
            <v>210.28</v>
          </cell>
          <cell r="K1357">
            <v>1278</v>
          </cell>
        </row>
        <row r="1358">
          <cell r="B1358" t="str">
            <v>陈静</v>
          </cell>
          <cell r="C1358" t="str">
            <v>基础医学院</v>
          </cell>
          <cell r="D1358">
            <v>1950</v>
          </cell>
          <cell r="E1358">
            <v>1675</v>
          </cell>
          <cell r="F1358">
            <v>2200</v>
          </cell>
          <cell r="G1358">
            <v>458.96</v>
          </cell>
          <cell r="H1358">
            <v>127</v>
          </cell>
          <cell r="I1358">
            <v>7.28</v>
          </cell>
          <cell r="J1358">
            <v>229.48</v>
          </cell>
          <cell r="K1358">
            <v>1346</v>
          </cell>
        </row>
        <row r="1359">
          <cell r="B1359" t="str">
            <v>李瑞</v>
          </cell>
          <cell r="C1359" t="str">
            <v>基础医学院</v>
          </cell>
          <cell r="D1359">
            <v>1600</v>
          </cell>
          <cell r="E1359">
            <v>1251</v>
          </cell>
          <cell r="F1359">
            <v>2071</v>
          </cell>
          <cell r="G1359">
            <v>387.36</v>
          </cell>
          <cell r="H1359">
            <v>113</v>
          </cell>
          <cell r="I1359">
            <v>7.04</v>
          </cell>
          <cell r="J1359">
            <v>193.68</v>
          </cell>
          <cell r="K1359">
            <v>1068</v>
          </cell>
        </row>
        <row r="1360">
          <cell r="B1360" t="str">
            <v>陈红梅</v>
          </cell>
          <cell r="C1360" t="str">
            <v>基础医学院</v>
          </cell>
          <cell r="D1360">
            <v>1710</v>
          </cell>
          <cell r="E1360">
            <v>1251</v>
          </cell>
          <cell r="F1360">
            <v>2136</v>
          </cell>
          <cell r="G1360">
            <v>401.36</v>
          </cell>
          <cell r="H1360">
            <v>115</v>
          </cell>
          <cell r="I1360">
            <v>7.04</v>
          </cell>
          <cell r="J1360">
            <v>200.68</v>
          </cell>
          <cell r="K1360">
            <v>1249</v>
          </cell>
        </row>
        <row r="1361">
          <cell r="B1361" t="str">
            <v>刘伟</v>
          </cell>
          <cell r="C1361" t="str">
            <v>基础医学院</v>
          </cell>
          <cell r="D1361">
            <v>1710</v>
          </cell>
          <cell r="E1361">
            <v>1251</v>
          </cell>
          <cell r="F1361">
            <v>2136</v>
          </cell>
          <cell r="G1361">
            <v>401.36</v>
          </cell>
          <cell r="H1361">
            <v>115</v>
          </cell>
          <cell r="I1361">
            <v>7.04</v>
          </cell>
          <cell r="J1361">
            <v>200.68</v>
          </cell>
          <cell r="K1361">
            <v>1249</v>
          </cell>
        </row>
        <row r="1362">
          <cell r="B1362" t="str">
            <v>王芳</v>
          </cell>
          <cell r="C1362" t="str">
            <v>基础医学院</v>
          </cell>
          <cell r="D1362">
            <v>1710</v>
          </cell>
          <cell r="E1362">
            <v>955</v>
          </cell>
          <cell r="F1362">
            <v>2136</v>
          </cell>
          <cell r="G1362">
            <v>378.88</v>
          </cell>
          <cell r="H1362">
            <v>109</v>
          </cell>
          <cell r="I1362">
            <v>6.71</v>
          </cell>
          <cell r="J1362">
            <v>189.44</v>
          </cell>
          <cell r="K1362">
            <v>1073</v>
          </cell>
        </row>
        <row r="1363">
          <cell r="B1363" t="str">
            <v>张丽娟</v>
          </cell>
          <cell r="C1363" t="str">
            <v>基础医学院</v>
          </cell>
          <cell r="D1363">
            <v>1710</v>
          </cell>
          <cell r="E1363">
            <v>955</v>
          </cell>
          <cell r="F1363">
            <v>2136</v>
          </cell>
          <cell r="G1363">
            <v>378.88</v>
          </cell>
          <cell r="H1363">
            <v>109</v>
          </cell>
          <cell r="I1363">
            <v>6.71</v>
          </cell>
          <cell r="J1363">
            <v>189.44</v>
          </cell>
          <cell r="K1363">
            <v>1073</v>
          </cell>
        </row>
        <row r="1364">
          <cell r="B1364" t="str">
            <v>白德成</v>
          </cell>
          <cell r="C1364" t="str">
            <v>基础医学院</v>
          </cell>
          <cell r="D1364">
            <v>3480</v>
          </cell>
          <cell r="E1364">
            <v>4379</v>
          </cell>
          <cell r="F1364">
            <v>2916</v>
          </cell>
          <cell r="G1364">
            <v>851.76</v>
          </cell>
          <cell r="H1364">
            <v>211</v>
          </cell>
          <cell r="I1364">
            <v>11.78</v>
          </cell>
          <cell r="J1364">
            <v>425.88</v>
          </cell>
          <cell r="K1364">
            <v>2010</v>
          </cell>
        </row>
        <row r="1365">
          <cell r="B1365" t="str">
            <v>赵秉江</v>
          </cell>
          <cell r="C1365" t="str">
            <v>基础医学院</v>
          </cell>
          <cell r="D1365">
            <v>1950</v>
          </cell>
          <cell r="E1365">
            <v>1411</v>
          </cell>
          <cell r="F1365">
            <v>2200</v>
          </cell>
          <cell r="G1365">
            <v>438.48</v>
          </cell>
          <cell r="H1365">
            <v>122</v>
          </cell>
          <cell r="I1365">
            <v>7.21</v>
          </cell>
          <cell r="J1365">
            <v>219.24</v>
          </cell>
          <cell r="K1365">
            <v>1314</v>
          </cell>
        </row>
        <row r="1366">
          <cell r="B1366" t="str">
            <v>张坚</v>
          </cell>
          <cell r="C1366" t="str">
            <v>基础医学院</v>
          </cell>
          <cell r="D1366">
            <v>2210</v>
          </cell>
          <cell r="E1366">
            <v>2257</v>
          </cell>
          <cell r="F1366">
            <v>2352</v>
          </cell>
          <cell r="G1366">
            <v>537.04</v>
          </cell>
          <cell r="H1366">
            <v>145</v>
          </cell>
          <cell r="I1366">
            <v>9.11</v>
          </cell>
          <cell r="J1366">
            <v>268.52</v>
          </cell>
          <cell r="K1366">
            <v>1561</v>
          </cell>
        </row>
        <row r="1367">
          <cell r="B1367" t="str">
            <v>王景平</v>
          </cell>
          <cell r="C1367" t="str">
            <v>基础医学院</v>
          </cell>
          <cell r="D1367">
            <v>1820</v>
          </cell>
          <cell r="E1367">
            <v>2054</v>
          </cell>
          <cell r="F1367">
            <v>2229</v>
          </cell>
          <cell r="G1367">
            <v>480.48</v>
          </cell>
          <cell r="H1367">
            <v>132</v>
          </cell>
          <cell r="I1367">
            <v>8.5</v>
          </cell>
          <cell r="J1367">
            <v>240.24</v>
          </cell>
          <cell r="K1367">
            <v>1309</v>
          </cell>
        </row>
        <row r="1368">
          <cell r="B1368" t="str">
            <v>程宁</v>
          </cell>
          <cell r="C1368" t="str">
            <v>基础医学院</v>
          </cell>
          <cell r="D1368">
            <v>3480</v>
          </cell>
          <cell r="E1368">
            <v>3611</v>
          </cell>
          <cell r="F1368">
            <v>2916</v>
          </cell>
          <cell r="G1368">
            <v>790.32</v>
          </cell>
          <cell r="H1368">
            <v>196</v>
          </cell>
          <cell r="I1368">
            <v>10.82</v>
          </cell>
          <cell r="J1368">
            <v>395.16</v>
          </cell>
          <cell r="K1368">
            <v>2010</v>
          </cell>
        </row>
        <row r="1369">
          <cell r="B1369" t="str">
            <v>赵怀顺</v>
          </cell>
          <cell r="C1369" t="str">
            <v>基础医学院</v>
          </cell>
          <cell r="D1369">
            <v>2210</v>
          </cell>
          <cell r="E1369">
            <v>2787</v>
          </cell>
          <cell r="F1369">
            <v>2352</v>
          </cell>
          <cell r="G1369">
            <v>579.44000000000005</v>
          </cell>
          <cell r="H1369">
            <v>156</v>
          </cell>
          <cell r="I1369">
            <v>8.11</v>
          </cell>
          <cell r="J1369">
            <v>289.72000000000003</v>
          </cell>
          <cell r="K1369">
            <v>1575</v>
          </cell>
        </row>
        <row r="1370">
          <cell r="B1370" t="str">
            <v>魏虎来</v>
          </cell>
          <cell r="C1370" t="str">
            <v>基础医学院</v>
          </cell>
          <cell r="D1370">
            <v>3480</v>
          </cell>
          <cell r="E1370">
            <v>3611</v>
          </cell>
          <cell r="F1370">
            <v>2916</v>
          </cell>
          <cell r="G1370">
            <v>790.32</v>
          </cell>
          <cell r="H1370">
            <v>196</v>
          </cell>
          <cell r="I1370">
            <v>11.29</v>
          </cell>
          <cell r="J1370">
            <v>395.16</v>
          </cell>
          <cell r="K1370">
            <v>2010</v>
          </cell>
        </row>
        <row r="1371">
          <cell r="B1371" t="str">
            <v>杨克虎</v>
          </cell>
          <cell r="C1371" t="str">
            <v>基础医学院</v>
          </cell>
          <cell r="D1371">
            <v>3850</v>
          </cell>
          <cell r="E1371">
            <v>3995</v>
          </cell>
          <cell r="F1371">
            <v>3068</v>
          </cell>
          <cell r="G1371">
            <v>862.8</v>
          </cell>
          <cell r="H1371">
            <v>209</v>
          </cell>
          <cell r="I1371">
            <v>11.75</v>
          </cell>
          <cell r="J1371">
            <v>431.4</v>
          </cell>
          <cell r="K1371">
            <v>2010</v>
          </cell>
        </row>
        <row r="1372">
          <cell r="B1372" t="str">
            <v>张军</v>
          </cell>
          <cell r="C1372" t="str">
            <v>基础医学院</v>
          </cell>
          <cell r="D1372">
            <v>1950</v>
          </cell>
          <cell r="E1372">
            <v>2787</v>
          </cell>
          <cell r="F1372">
            <v>2200</v>
          </cell>
          <cell r="G1372">
            <v>546.48</v>
          </cell>
          <cell r="H1372">
            <v>149</v>
          </cell>
          <cell r="I1372">
            <v>8.1199999999999992</v>
          </cell>
          <cell r="J1372">
            <v>273.24</v>
          </cell>
          <cell r="K1372">
            <v>1349</v>
          </cell>
        </row>
        <row r="1373">
          <cell r="B1373" t="str">
            <v>崔明霞</v>
          </cell>
          <cell r="C1373" t="str">
            <v>基础医学院</v>
          </cell>
          <cell r="D1373">
            <v>2420</v>
          </cell>
          <cell r="E1373">
            <v>1499</v>
          </cell>
          <cell r="F1373">
            <v>2417</v>
          </cell>
          <cell r="G1373">
            <v>499.84</v>
          </cell>
          <cell r="H1373">
            <v>133</v>
          </cell>
          <cell r="I1373">
            <v>7.73</v>
          </cell>
          <cell r="J1373">
            <v>249.92</v>
          </cell>
          <cell r="K1373">
            <v>1523</v>
          </cell>
        </row>
        <row r="1374">
          <cell r="B1374" t="str">
            <v>王蓓</v>
          </cell>
          <cell r="C1374" t="str">
            <v>基础医学院</v>
          </cell>
          <cell r="D1374">
            <v>2210</v>
          </cell>
          <cell r="E1374">
            <v>2575</v>
          </cell>
          <cell r="F1374">
            <v>2352</v>
          </cell>
          <cell r="G1374">
            <v>562.48</v>
          </cell>
          <cell r="H1374">
            <v>151</v>
          </cell>
          <cell r="I1374">
            <v>8.3800000000000008</v>
          </cell>
          <cell r="J1374">
            <v>281.24</v>
          </cell>
          <cell r="K1374">
            <v>1549</v>
          </cell>
        </row>
        <row r="1375">
          <cell r="B1375" t="str">
            <v>路莉</v>
          </cell>
          <cell r="C1375" t="str">
            <v>基础医学院</v>
          </cell>
          <cell r="D1375">
            <v>2210</v>
          </cell>
          <cell r="E1375">
            <v>1331</v>
          </cell>
          <cell r="F1375">
            <v>2352</v>
          </cell>
          <cell r="G1375">
            <v>465.04</v>
          </cell>
          <cell r="H1375">
            <v>127</v>
          </cell>
          <cell r="I1375">
            <v>7.02</v>
          </cell>
          <cell r="J1375">
            <v>232.52</v>
          </cell>
          <cell r="K1375">
            <v>1450</v>
          </cell>
        </row>
        <row r="1376">
          <cell r="B1376" t="str">
            <v>王莉</v>
          </cell>
          <cell r="C1376" t="str">
            <v>基础医学院</v>
          </cell>
          <cell r="D1376">
            <v>2210</v>
          </cell>
          <cell r="E1376">
            <v>1251</v>
          </cell>
          <cell r="F1376">
            <v>2352</v>
          </cell>
          <cell r="G1376">
            <v>458.64</v>
          </cell>
          <cell r="H1376">
            <v>125</v>
          </cell>
          <cell r="I1376">
            <v>7.02</v>
          </cell>
          <cell r="J1376">
            <v>229.32</v>
          </cell>
          <cell r="K1376">
            <v>1440</v>
          </cell>
        </row>
        <row r="1377">
          <cell r="B1377" t="str">
            <v>田金徽</v>
          </cell>
          <cell r="C1377" t="str">
            <v>基础医学院</v>
          </cell>
          <cell r="D1377">
            <v>2420</v>
          </cell>
          <cell r="E1377">
            <v>1027</v>
          </cell>
          <cell r="F1377">
            <v>2417</v>
          </cell>
          <cell r="G1377">
            <v>463.36</v>
          </cell>
          <cell r="H1377">
            <v>124</v>
          </cell>
          <cell r="I1377">
            <v>6.83</v>
          </cell>
          <cell r="J1377">
            <v>231.68</v>
          </cell>
          <cell r="K1377">
            <v>1466</v>
          </cell>
        </row>
        <row r="1378">
          <cell r="B1378" t="str">
            <v>马彬</v>
          </cell>
          <cell r="C1378" t="str">
            <v>基础医学院</v>
          </cell>
          <cell r="D1378">
            <v>2210</v>
          </cell>
          <cell r="E1378">
            <v>955</v>
          </cell>
          <cell r="F1378">
            <v>2352</v>
          </cell>
          <cell r="G1378">
            <v>436.16</v>
          </cell>
          <cell r="H1378">
            <v>120</v>
          </cell>
          <cell r="I1378">
            <v>6.71</v>
          </cell>
          <cell r="J1378">
            <v>218.08</v>
          </cell>
          <cell r="K1378">
            <v>1405</v>
          </cell>
        </row>
        <row r="1379">
          <cell r="B1379" t="str">
            <v>何晓东</v>
          </cell>
          <cell r="C1379" t="str">
            <v>基础医学院</v>
          </cell>
          <cell r="D1379">
            <v>2800</v>
          </cell>
          <cell r="E1379">
            <v>3483</v>
          </cell>
          <cell r="F1379">
            <v>2764</v>
          </cell>
          <cell r="G1379">
            <v>714.48</v>
          </cell>
          <cell r="H1379">
            <v>181</v>
          </cell>
          <cell r="I1379">
            <v>11.11</v>
          </cell>
          <cell r="J1379">
            <v>357.24</v>
          </cell>
          <cell r="K1379">
            <v>2010</v>
          </cell>
        </row>
        <row r="1380">
          <cell r="B1380" t="str">
            <v>曹明强</v>
          </cell>
          <cell r="C1380" t="str">
            <v>基础医学院</v>
          </cell>
          <cell r="D1380">
            <v>1490</v>
          </cell>
          <cell r="E1380">
            <v>1411</v>
          </cell>
          <cell r="F1380">
            <v>1930</v>
          </cell>
          <cell r="G1380">
            <v>380.08</v>
          </cell>
          <cell r="H1380">
            <v>115</v>
          </cell>
          <cell r="I1380">
            <v>7.02</v>
          </cell>
          <cell r="J1380">
            <v>190.04</v>
          </cell>
          <cell r="K1380">
            <v>970</v>
          </cell>
        </row>
        <row r="1381">
          <cell r="B1381" t="str">
            <v>王忆湄</v>
          </cell>
          <cell r="C1381" t="str">
            <v>基础医学院</v>
          </cell>
          <cell r="D1381">
            <v>1820</v>
          </cell>
          <cell r="E1381">
            <v>1499</v>
          </cell>
          <cell r="F1381">
            <v>2229</v>
          </cell>
          <cell r="G1381">
            <v>386.48</v>
          </cell>
          <cell r="H1381">
            <v>117</v>
          </cell>
          <cell r="I1381">
            <v>7.63</v>
          </cell>
          <cell r="J1381">
            <v>193.24</v>
          </cell>
          <cell r="K1381">
            <v>1182</v>
          </cell>
        </row>
        <row r="1382">
          <cell r="B1382" t="str">
            <v>徐立海</v>
          </cell>
          <cell r="C1382" t="str">
            <v>基础医学院</v>
          </cell>
          <cell r="D1382">
            <v>2070</v>
          </cell>
          <cell r="E1382">
            <v>3019</v>
          </cell>
          <cell r="F1382">
            <v>2366</v>
          </cell>
          <cell r="G1382">
            <v>556.16</v>
          </cell>
          <cell r="H1382">
            <v>151</v>
          </cell>
          <cell r="I1382">
            <v>8.67</v>
          </cell>
          <cell r="J1382">
            <v>278.08</v>
          </cell>
          <cell r="K1382">
            <v>1528</v>
          </cell>
        </row>
        <row r="1383">
          <cell r="B1383" t="str">
            <v>骆文秋</v>
          </cell>
          <cell r="C1383" t="str">
            <v>基础医学院</v>
          </cell>
          <cell r="D1383">
            <v>1820</v>
          </cell>
          <cell r="E1383">
            <v>1763</v>
          </cell>
          <cell r="F1383">
            <v>2229</v>
          </cell>
          <cell r="G1383">
            <v>429.12</v>
          </cell>
          <cell r="H1383">
            <v>124</v>
          </cell>
          <cell r="I1383">
            <v>7.99</v>
          </cell>
          <cell r="J1383">
            <v>214.56</v>
          </cell>
          <cell r="K1383">
            <v>1214</v>
          </cell>
        </row>
        <row r="1384">
          <cell r="B1384" t="str">
            <v>张哲文</v>
          </cell>
          <cell r="C1384" t="str">
            <v>基础医学院</v>
          </cell>
          <cell r="D1384">
            <v>2210</v>
          </cell>
          <cell r="E1384">
            <v>1251</v>
          </cell>
          <cell r="F1384">
            <v>2352</v>
          </cell>
          <cell r="G1384">
            <v>425.68</v>
          </cell>
          <cell r="H1384">
            <v>119</v>
          </cell>
          <cell r="I1384">
            <v>7.03</v>
          </cell>
          <cell r="J1384">
            <v>212.84</v>
          </cell>
          <cell r="K1384">
            <v>1390</v>
          </cell>
        </row>
        <row r="1385">
          <cell r="B1385" t="str">
            <v>董志军</v>
          </cell>
          <cell r="C1385" t="str">
            <v>基础医学院</v>
          </cell>
          <cell r="D1385">
            <v>1720</v>
          </cell>
          <cell r="E1385">
            <v>1514</v>
          </cell>
          <cell r="F1385">
            <v>2082</v>
          </cell>
          <cell r="G1385">
            <v>391.76</v>
          </cell>
          <cell r="H1385">
            <v>117</v>
          </cell>
          <cell r="I1385">
            <v>7.31</v>
          </cell>
          <cell r="J1385">
            <v>195.88</v>
          </cell>
          <cell r="K1385">
            <v>1034</v>
          </cell>
        </row>
        <row r="1386">
          <cell r="B1386" t="str">
            <v>张绪勤</v>
          </cell>
          <cell r="C1386" t="str">
            <v>基础医学院</v>
          </cell>
          <cell r="D1386">
            <v>1720</v>
          </cell>
          <cell r="E1386">
            <v>1579</v>
          </cell>
          <cell r="F1386">
            <v>2082</v>
          </cell>
          <cell r="G1386">
            <v>396.96</v>
          </cell>
          <cell r="H1386">
            <v>119</v>
          </cell>
          <cell r="I1386">
            <v>7.32</v>
          </cell>
          <cell r="J1386">
            <v>198.48</v>
          </cell>
          <cell r="K1386">
            <v>1042</v>
          </cell>
        </row>
        <row r="1387">
          <cell r="B1387" t="str">
            <v>吕俊峰</v>
          </cell>
          <cell r="C1387" t="str">
            <v>基础医学院</v>
          </cell>
          <cell r="D1387">
            <v>1450</v>
          </cell>
          <cell r="E1387">
            <v>656</v>
          </cell>
          <cell r="F1387">
            <v>1779</v>
          </cell>
          <cell r="G1387">
            <v>307.83999999999997</v>
          </cell>
          <cell r="H1387">
            <v>100</v>
          </cell>
          <cell r="I1387">
            <v>6.44</v>
          </cell>
          <cell r="J1387">
            <v>153.91999999999999</v>
          </cell>
          <cell r="K1387">
            <v>816</v>
          </cell>
        </row>
        <row r="1388">
          <cell r="B1388" t="str">
            <v>王毅君</v>
          </cell>
          <cell r="C1388" t="str">
            <v>基础医学院</v>
          </cell>
          <cell r="D1388">
            <v>1600</v>
          </cell>
          <cell r="E1388">
            <v>1099</v>
          </cell>
          <cell r="F1388">
            <v>2071</v>
          </cell>
          <cell r="G1388">
            <v>375.84</v>
          </cell>
          <cell r="H1388">
            <v>110</v>
          </cell>
          <cell r="I1388">
            <v>6.83</v>
          </cell>
          <cell r="J1388">
            <v>187.92</v>
          </cell>
          <cell r="K1388">
            <v>1049</v>
          </cell>
        </row>
        <row r="1389">
          <cell r="B1389" t="str">
            <v>王江昆</v>
          </cell>
          <cell r="C1389" t="str">
            <v>基础医学院</v>
          </cell>
          <cell r="D1389">
            <v>1710</v>
          </cell>
          <cell r="E1389">
            <v>1099</v>
          </cell>
          <cell r="F1389">
            <v>2136</v>
          </cell>
          <cell r="G1389">
            <v>375.84</v>
          </cell>
          <cell r="H1389">
            <v>110</v>
          </cell>
          <cell r="I1389">
            <v>6.83</v>
          </cell>
          <cell r="J1389">
            <v>187.92</v>
          </cell>
          <cell r="K1389">
            <v>1230</v>
          </cell>
        </row>
        <row r="1390">
          <cell r="B1390" t="str">
            <v>朱弈蒙</v>
          </cell>
          <cell r="C1390" t="str">
            <v>基础医学院</v>
          </cell>
          <cell r="D1390">
            <v>1710</v>
          </cell>
          <cell r="E1390">
            <v>1499</v>
          </cell>
          <cell r="F1390">
            <v>2136</v>
          </cell>
          <cell r="G1390">
            <v>420.56</v>
          </cell>
          <cell r="H1390">
            <v>119</v>
          </cell>
          <cell r="I1390">
            <v>7.44</v>
          </cell>
          <cell r="J1390">
            <v>210.28</v>
          </cell>
          <cell r="K1390">
            <v>1138</v>
          </cell>
        </row>
        <row r="1391">
          <cell r="B1391" t="str">
            <v>祝秉东</v>
          </cell>
          <cell r="C1391" t="str">
            <v>基础医学院</v>
          </cell>
          <cell r="D1391">
            <v>2900</v>
          </cell>
          <cell r="E1391">
            <v>1860</v>
          </cell>
          <cell r="F1391">
            <v>2738</v>
          </cell>
          <cell r="G1391">
            <v>592.08000000000004</v>
          </cell>
          <cell r="H1391">
            <v>150</v>
          </cell>
          <cell r="I1391">
            <v>9.4</v>
          </cell>
          <cell r="J1391">
            <v>296.04000000000002</v>
          </cell>
          <cell r="K1391">
            <v>1799</v>
          </cell>
        </row>
        <row r="1392">
          <cell r="B1392" t="str">
            <v>张宝来</v>
          </cell>
          <cell r="C1392" t="str">
            <v>基础医学院</v>
          </cell>
          <cell r="D1392">
            <v>2210</v>
          </cell>
          <cell r="E1392">
            <v>1251</v>
          </cell>
          <cell r="F1392">
            <v>2352</v>
          </cell>
          <cell r="G1392">
            <v>458.64</v>
          </cell>
          <cell r="H1392">
            <v>125</v>
          </cell>
          <cell r="I1392">
            <v>7.19</v>
          </cell>
          <cell r="J1392">
            <v>229.32</v>
          </cell>
          <cell r="K1392">
            <v>1440</v>
          </cell>
        </row>
        <row r="1393">
          <cell r="B1393" t="str">
            <v>韦凤美</v>
          </cell>
          <cell r="C1393" t="str">
            <v>基础医学院</v>
          </cell>
          <cell r="D1393">
            <v>1600</v>
          </cell>
          <cell r="E1393">
            <v>955</v>
          </cell>
          <cell r="F1393">
            <v>2071</v>
          </cell>
          <cell r="G1393">
            <v>364.88</v>
          </cell>
          <cell r="H1393">
            <v>108</v>
          </cell>
          <cell r="I1393">
            <v>7.1</v>
          </cell>
          <cell r="J1393">
            <v>182.44</v>
          </cell>
          <cell r="K1393">
            <v>1182</v>
          </cell>
        </row>
        <row r="1394">
          <cell r="B1394" t="str">
            <v>郭璐</v>
          </cell>
          <cell r="C1394" t="str">
            <v>基础医学院</v>
          </cell>
          <cell r="D1394">
            <v>1600</v>
          </cell>
          <cell r="E1394">
            <v>1171</v>
          </cell>
          <cell r="F1394">
            <v>2071</v>
          </cell>
          <cell r="G1394">
            <v>381.6</v>
          </cell>
          <cell r="H1394">
            <v>112</v>
          </cell>
          <cell r="I1394">
            <v>7.44</v>
          </cell>
          <cell r="J1394">
            <v>190.8</v>
          </cell>
          <cell r="K1394">
            <v>1208</v>
          </cell>
        </row>
        <row r="1395">
          <cell r="B1395" t="str">
            <v>刘雅莉</v>
          </cell>
          <cell r="C1395" t="str">
            <v>基础医学院</v>
          </cell>
          <cell r="D1395">
            <v>2210</v>
          </cell>
          <cell r="E1395">
            <v>1251</v>
          </cell>
          <cell r="F1395">
            <v>2352</v>
          </cell>
          <cell r="G1395">
            <v>458.64</v>
          </cell>
          <cell r="H1395">
            <v>125</v>
          </cell>
          <cell r="I1395">
            <v>7.44</v>
          </cell>
          <cell r="J1395">
            <v>229.32</v>
          </cell>
          <cell r="K1395">
            <v>1440</v>
          </cell>
        </row>
        <row r="1396">
          <cell r="B1396" t="str">
            <v>方泉</v>
          </cell>
          <cell r="C1396" t="str">
            <v>基础医学院</v>
          </cell>
          <cell r="D1396">
            <v>2900</v>
          </cell>
          <cell r="E1396">
            <v>1587</v>
          </cell>
          <cell r="F1396">
            <v>2738</v>
          </cell>
          <cell r="G1396">
            <v>578</v>
          </cell>
          <cell r="H1396">
            <v>147</v>
          </cell>
          <cell r="I1396">
            <v>8.8800000000000008</v>
          </cell>
          <cell r="J1396">
            <v>289</v>
          </cell>
          <cell r="K1396">
            <v>1767</v>
          </cell>
        </row>
        <row r="1397">
          <cell r="B1397" t="str">
            <v>王敏</v>
          </cell>
          <cell r="C1397" t="str">
            <v>基础医学院</v>
          </cell>
          <cell r="D1397">
            <v>1600</v>
          </cell>
          <cell r="E1397">
            <v>1027</v>
          </cell>
          <cell r="F1397">
            <v>2071</v>
          </cell>
          <cell r="G1397">
            <v>370.08</v>
          </cell>
          <cell r="H1397">
            <v>109</v>
          </cell>
          <cell r="I1397">
            <v>9.6199999999999992</v>
          </cell>
          <cell r="J1397">
            <v>185.04</v>
          </cell>
          <cell r="K1397">
            <v>1041</v>
          </cell>
        </row>
        <row r="1398">
          <cell r="B1398" t="str">
            <v>谢俊秋</v>
          </cell>
          <cell r="C1398" t="str">
            <v>基础医学院</v>
          </cell>
          <cell r="D1398">
            <v>1710</v>
          </cell>
          <cell r="E1398">
            <v>1099</v>
          </cell>
          <cell r="F1398">
            <v>2136</v>
          </cell>
          <cell r="G1398">
            <v>389.84</v>
          </cell>
          <cell r="H1398">
            <v>112</v>
          </cell>
          <cell r="I1398">
            <v>9.6199999999999992</v>
          </cell>
          <cell r="J1398">
            <v>194.92</v>
          </cell>
          <cell r="K1398">
            <v>1090</v>
          </cell>
        </row>
        <row r="1399">
          <cell r="B1399" t="str">
            <v>焦宗宪</v>
          </cell>
          <cell r="C1399" t="str">
            <v>基础医学院</v>
          </cell>
          <cell r="D1399">
            <v>2420</v>
          </cell>
          <cell r="E1399">
            <v>1331</v>
          </cell>
          <cell r="F1399">
            <v>2417</v>
          </cell>
          <cell r="G1399">
            <v>487.04</v>
          </cell>
          <cell r="H1399">
            <v>130</v>
          </cell>
          <cell r="I1399">
            <v>13.81</v>
          </cell>
          <cell r="J1399">
            <v>243.52</v>
          </cell>
          <cell r="K1399">
            <v>1503</v>
          </cell>
        </row>
        <row r="1400">
          <cell r="B1400" t="str">
            <v>林利</v>
          </cell>
          <cell r="C1400" t="str">
            <v>基础医学院</v>
          </cell>
          <cell r="D1400">
            <v>2420</v>
          </cell>
          <cell r="E1400">
            <v>1171</v>
          </cell>
          <cell r="F1400">
            <v>2417</v>
          </cell>
          <cell r="G1400">
            <v>474.88</v>
          </cell>
          <cell r="H1400">
            <v>127</v>
          </cell>
          <cell r="I1400">
            <v>11.75</v>
          </cell>
          <cell r="J1400">
            <v>237.44</v>
          </cell>
          <cell r="K1400">
            <v>1484</v>
          </cell>
        </row>
        <row r="1401">
          <cell r="B1401" t="str">
            <v>王凯荣</v>
          </cell>
          <cell r="C1401" t="str">
            <v>基础医学院</v>
          </cell>
          <cell r="D1401">
            <v>2670</v>
          </cell>
          <cell r="E1401">
            <v>1171</v>
          </cell>
          <cell r="F1401">
            <v>2462</v>
          </cell>
          <cell r="G1401">
            <v>474.88</v>
          </cell>
          <cell r="H1401">
            <v>127</v>
          </cell>
          <cell r="I1401">
            <v>11.75</v>
          </cell>
          <cell r="J1401">
            <v>237.44</v>
          </cell>
          <cell r="K1401">
            <v>1549</v>
          </cell>
        </row>
        <row r="1402">
          <cell r="B1402" t="str">
            <v>李炯</v>
          </cell>
          <cell r="C1402" t="str">
            <v>基础医学院</v>
          </cell>
          <cell r="D1402">
            <v>1950</v>
          </cell>
          <cell r="E1402">
            <v>1251</v>
          </cell>
          <cell r="F1402">
            <v>2200</v>
          </cell>
          <cell r="G1402">
            <v>425.68</v>
          </cell>
          <cell r="H1402">
            <v>119</v>
          </cell>
          <cell r="I1402">
            <v>11.75</v>
          </cell>
          <cell r="J1402">
            <v>212.84</v>
          </cell>
          <cell r="K1402">
            <v>1295</v>
          </cell>
        </row>
        <row r="1403">
          <cell r="B1403" t="str">
            <v>杨婧</v>
          </cell>
          <cell r="C1403" t="str">
            <v>基础医学院</v>
          </cell>
          <cell r="D1403">
            <v>1600</v>
          </cell>
          <cell r="E1403">
            <v>1331</v>
          </cell>
          <cell r="F1403">
            <v>2071</v>
          </cell>
          <cell r="G1403">
            <v>393.76</v>
          </cell>
          <cell r="H1403">
            <v>115</v>
          </cell>
          <cell r="I1403">
            <v>10.82</v>
          </cell>
          <cell r="J1403">
            <v>196.88</v>
          </cell>
          <cell r="K1403">
            <v>1227</v>
          </cell>
        </row>
        <row r="1404">
          <cell r="B1404" t="str">
            <v>陈耀龙</v>
          </cell>
          <cell r="C1404" t="str">
            <v>基础医学院</v>
          </cell>
          <cell r="D1404">
            <v>1600</v>
          </cell>
          <cell r="E1404">
            <v>955</v>
          </cell>
          <cell r="F1404">
            <v>2071</v>
          </cell>
          <cell r="G1404">
            <v>364.88</v>
          </cell>
          <cell r="H1404">
            <v>108</v>
          </cell>
          <cell r="I1404">
            <v>10.82</v>
          </cell>
          <cell r="J1404">
            <v>182.44</v>
          </cell>
          <cell r="K1404">
            <v>1032</v>
          </cell>
        </row>
        <row r="1405">
          <cell r="B1405" t="str">
            <v>阎文锦</v>
          </cell>
          <cell r="C1405" t="str">
            <v>基础医学院</v>
          </cell>
          <cell r="D1405">
            <v>2420</v>
          </cell>
          <cell r="E1405">
            <v>1099</v>
          </cell>
          <cell r="F1405">
            <v>2417</v>
          </cell>
          <cell r="G1405">
            <v>469.12</v>
          </cell>
          <cell r="H1405">
            <v>126</v>
          </cell>
          <cell r="I1405">
            <v>12.25</v>
          </cell>
          <cell r="J1405">
            <v>234.56</v>
          </cell>
          <cell r="K1405">
            <v>1475</v>
          </cell>
        </row>
        <row r="1406">
          <cell r="B1406" t="str">
            <v>龙瑶</v>
          </cell>
          <cell r="C1406" t="str">
            <v>基础医学院</v>
          </cell>
          <cell r="D1406">
            <v>1600</v>
          </cell>
          <cell r="E1406">
            <v>890</v>
          </cell>
          <cell r="F1406">
            <v>2071</v>
          </cell>
          <cell r="G1406">
            <v>359.68</v>
          </cell>
          <cell r="H1406">
            <v>106</v>
          </cell>
          <cell r="I1406">
            <v>11.32</v>
          </cell>
          <cell r="J1406">
            <v>179.84</v>
          </cell>
          <cell r="K1406">
            <v>1024</v>
          </cell>
        </row>
        <row r="1407">
          <cell r="B1407" t="str">
            <v>卢研宇</v>
          </cell>
          <cell r="C1407" t="str">
            <v>基础医学院</v>
          </cell>
          <cell r="D1407">
            <v>1600</v>
          </cell>
          <cell r="E1407">
            <v>890</v>
          </cell>
          <cell r="F1407">
            <v>2071</v>
          </cell>
          <cell r="G1407">
            <v>359.68</v>
          </cell>
          <cell r="H1407">
            <v>106</v>
          </cell>
          <cell r="I1407">
            <v>11.32</v>
          </cell>
          <cell r="J1407">
            <v>179.84</v>
          </cell>
          <cell r="K1407">
            <v>1024</v>
          </cell>
        </row>
        <row r="1408">
          <cell r="B1408" t="str">
            <v>李宁</v>
          </cell>
          <cell r="C1408" t="str">
            <v>基础医学院</v>
          </cell>
          <cell r="D1408">
            <v>1600</v>
          </cell>
          <cell r="E1408">
            <v>890</v>
          </cell>
          <cell r="F1408">
            <v>2071</v>
          </cell>
          <cell r="G1408">
            <v>359.68</v>
          </cell>
          <cell r="H1408">
            <v>106</v>
          </cell>
          <cell r="I1408">
            <v>11.32</v>
          </cell>
          <cell r="J1408">
            <v>179.84</v>
          </cell>
          <cell r="K1408">
            <v>1024</v>
          </cell>
        </row>
        <row r="1409">
          <cell r="B1409" t="str">
            <v>刘鑫</v>
          </cell>
          <cell r="C1409" t="str">
            <v>基础医学院</v>
          </cell>
          <cell r="D1409">
            <v>2210</v>
          </cell>
          <cell r="E1409">
            <v>1099</v>
          </cell>
          <cell r="F1409">
            <v>2352</v>
          </cell>
          <cell r="G1409">
            <v>447.12</v>
          </cell>
          <cell r="H1409">
            <v>123</v>
          </cell>
          <cell r="I1409">
            <v>12.25</v>
          </cell>
          <cell r="J1409">
            <v>223.56</v>
          </cell>
          <cell r="K1409">
            <v>1422</v>
          </cell>
        </row>
        <row r="1410">
          <cell r="B1410" t="str">
            <v>谢蓓</v>
          </cell>
          <cell r="C1410" t="str">
            <v>基础医学院</v>
          </cell>
          <cell r="D1410">
            <v>1950</v>
          </cell>
          <cell r="E1410">
            <v>1099</v>
          </cell>
          <cell r="F1410">
            <v>2200</v>
          </cell>
          <cell r="G1410">
            <v>414.16</v>
          </cell>
          <cell r="H1410">
            <v>116</v>
          </cell>
          <cell r="I1410">
            <v>12.25</v>
          </cell>
          <cell r="J1410">
            <v>207.08</v>
          </cell>
          <cell r="K1410">
            <v>1277</v>
          </cell>
        </row>
        <row r="1411">
          <cell r="B1411" t="str">
            <v>苗小康</v>
          </cell>
          <cell r="C1411" t="str">
            <v>基础医学院</v>
          </cell>
          <cell r="D1411">
            <v>1600</v>
          </cell>
          <cell r="E1411">
            <v>890</v>
          </cell>
          <cell r="F1411">
            <v>2071</v>
          </cell>
          <cell r="G1411">
            <v>359.68</v>
          </cell>
          <cell r="H1411">
            <v>106</v>
          </cell>
          <cell r="I1411">
            <v>11.32</v>
          </cell>
          <cell r="J1411">
            <v>179.84</v>
          </cell>
          <cell r="K1411">
            <v>1024</v>
          </cell>
        </row>
        <row r="1412">
          <cell r="B1412" t="str">
            <v>彭贤</v>
          </cell>
          <cell r="C1412" t="str">
            <v>基础医学院</v>
          </cell>
          <cell r="D1412">
            <v>2670</v>
          </cell>
          <cell r="E1412">
            <v>2681</v>
          </cell>
          <cell r="F1412">
            <v>2462</v>
          </cell>
          <cell r="G1412">
            <v>616.55999999999995</v>
          </cell>
          <cell r="H1412">
            <v>161</v>
          </cell>
          <cell r="I1412">
            <v>16.559999999999999</v>
          </cell>
          <cell r="J1412">
            <v>308.27999999999997</v>
          </cell>
          <cell r="K1412">
            <v>1730</v>
          </cell>
        </row>
        <row r="1413">
          <cell r="B1413" t="str">
            <v>杨雯乐</v>
          </cell>
          <cell r="C1413" t="str">
            <v>基础医学院</v>
          </cell>
          <cell r="D1413">
            <v>1600</v>
          </cell>
          <cell r="E1413">
            <v>825</v>
          </cell>
          <cell r="F1413">
            <v>2071</v>
          </cell>
          <cell r="G1413">
            <v>355.04</v>
          </cell>
          <cell r="H1413">
            <v>105</v>
          </cell>
          <cell r="I1413">
            <v>11.32</v>
          </cell>
          <cell r="J1413">
            <v>177.52</v>
          </cell>
          <cell r="K1413">
            <v>1016</v>
          </cell>
        </row>
        <row r="1414">
          <cell r="B1414" t="str">
            <v>董志娟</v>
          </cell>
          <cell r="C1414" t="str">
            <v>基础医学院</v>
          </cell>
          <cell r="D1414">
            <v>1630</v>
          </cell>
          <cell r="E1414">
            <v>825</v>
          </cell>
          <cell r="F1414">
            <v>2059</v>
          </cell>
          <cell r="G1414">
            <v>355.04</v>
          </cell>
          <cell r="H1414">
            <v>105</v>
          </cell>
          <cell r="I1414">
            <v>11.32</v>
          </cell>
          <cell r="J1414">
            <v>177.52</v>
          </cell>
          <cell r="K1414">
            <v>1019</v>
          </cell>
        </row>
        <row r="1415">
          <cell r="B1415" t="str">
            <v>许兆青</v>
          </cell>
          <cell r="C1415" t="str">
            <v>基础医学院</v>
          </cell>
          <cell r="D1415">
            <v>2900</v>
          </cell>
          <cell r="E1415">
            <v>1860</v>
          </cell>
          <cell r="F1415">
            <v>2738</v>
          </cell>
          <cell r="G1415">
            <v>592.08000000000004</v>
          </cell>
          <cell r="H1415">
            <v>150</v>
          </cell>
          <cell r="I1415">
            <v>19.82</v>
          </cell>
          <cell r="J1415">
            <v>296.04000000000002</v>
          </cell>
          <cell r="K1415">
            <v>1799</v>
          </cell>
        </row>
        <row r="1416">
          <cell r="B1416" t="str">
            <v>董睿</v>
          </cell>
          <cell r="C1416" t="str">
            <v>基础医学院</v>
          </cell>
          <cell r="D1416">
            <v>1630</v>
          </cell>
          <cell r="E1416">
            <v>767</v>
          </cell>
          <cell r="F1416">
            <v>2059</v>
          </cell>
          <cell r="G1416">
            <v>350.4</v>
          </cell>
          <cell r="H1416">
            <v>104</v>
          </cell>
          <cell r="I1416">
            <v>12.52</v>
          </cell>
          <cell r="J1416">
            <v>175.2</v>
          </cell>
          <cell r="K1416">
            <v>1012</v>
          </cell>
        </row>
        <row r="1417">
          <cell r="B1417" t="str">
            <v>张元元</v>
          </cell>
          <cell r="C1417" t="str">
            <v>基础医学院</v>
          </cell>
          <cell r="D1417">
            <v>1630</v>
          </cell>
          <cell r="E1417">
            <v>767</v>
          </cell>
          <cell r="F1417">
            <v>2059</v>
          </cell>
          <cell r="G1417">
            <v>350.4</v>
          </cell>
          <cell r="H1417">
            <v>104</v>
          </cell>
          <cell r="I1417">
            <v>12.52</v>
          </cell>
          <cell r="J1417">
            <v>175.2</v>
          </cell>
          <cell r="K1417">
            <v>1012</v>
          </cell>
        </row>
        <row r="1418">
          <cell r="B1418" t="str">
            <v>张伟</v>
          </cell>
          <cell r="C1418" t="str">
            <v>基础医学院</v>
          </cell>
          <cell r="D1418">
            <v>2210</v>
          </cell>
          <cell r="E1418">
            <v>955</v>
          </cell>
          <cell r="F1418">
            <v>2352</v>
          </cell>
          <cell r="G1418">
            <v>436.16</v>
          </cell>
          <cell r="H1418">
            <v>120</v>
          </cell>
          <cell r="I1418">
            <v>15.17</v>
          </cell>
          <cell r="J1418">
            <v>218.08</v>
          </cell>
          <cell r="K1418">
            <v>1405</v>
          </cell>
        </row>
        <row r="1419">
          <cell r="B1419" t="str">
            <v>张楠</v>
          </cell>
          <cell r="C1419" t="str">
            <v>基础医学院</v>
          </cell>
          <cell r="D1419">
            <v>1600</v>
          </cell>
          <cell r="E1419">
            <v>890</v>
          </cell>
          <cell r="F1419">
            <v>2071</v>
          </cell>
          <cell r="G1419">
            <v>359.68</v>
          </cell>
          <cell r="H1419">
            <v>106</v>
          </cell>
          <cell r="I1419">
            <v>15.17</v>
          </cell>
          <cell r="J1419">
            <v>179.84</v>
          </cell>
          <cell r="K1419">
            <v>1174</v>
          </cell>
        </row>
        <row r="1420">
          <cell r="B1420" t="str">
            <v>邢丽娜</v>
          </cell>
          <cell r="C1420" t="str">
            <v>基础医学院</v>
          </cell>
          <cell r="D1420">
            <v>1600</v>
          </cell>
          <cell r="E1420">
            <v>657</v>
          </cell>
          <cell r="F1420">
            <v>2071</v>
          </cell>
          <cell r="G1420">
            <v>346.24</v>
          </cell>
          <cell r="H1420">
            <v>100</v>
          </cell>
          <cell r="I1420">
            <v>14.14</v>
          </cell>
          <cell r="J1420">
            <v>173.12</v>
          </cell>
          <cell r="K1420">
            <v>960</v>
          </cell>
        </row>
        <row r="1421">
          <cell r="B1421" t="str">
            <v>孙旺盛</v>
          </cell>
          <cell r="C1421" t="str">
            <v>基础医学院</v>
          </cell>
          <cell r="D1421">
            <v>1600</v>
          </cell>
          <cell r="E1421">
            <v>825</v>
          </cell>
          <cell r="F1421">
            <v>2071</v>
          </cell>
          <cell r="G1421">
            <v>355.04</v>
          </cell>
          <cell r="H1421">
            <v>105</v>
          </cell>
          <cell r="I1421">
            <v>15.39</v>
          </cell>
          <cell r="J1421">
            <v>177.52</v>
          </cell>
          <cell r="K1421">
            <v>1166</v>
          </cell>
        </row>
        <row r="1422">
          <cell r="B1422" t="str">
            <v>邵玉峰</v>
          </cell>
          <cell r="C1422" t="str">
            <v>基础医学院</v>
          </cell>
          <cell r="D1422">
            <v>2210</v>
          </cell>
          <cell r="E1422">
            <v>825</v>
          </cell>
          <cell r="F1422">
            <v>2352</v>
          </cell>
          <cell r="G1422">
            <v>355.04</v>
          </cell>
          <cell r="H1422">
            <v>105</v>
          </cell>
          <cell r="I1422">
            <v>15.39</v>
          </cell>
          <cell r="J1422">
            <v>177.52</v>
          </cell>
          <cell r="K1422">
            <v>1389</v>
          </cell>
        </row>
        <row r="1423">
          <cell r="B1423" t="str">
            <v>孙婧</v>
          </cell>
          <cell r="C1423" t="str">
            <v>基础医学院</v>
          </cell>
          <cell r="D1423">
            <v>1950</v>
          </cell>
          <cell r="E1423">
            <v>825</v>
          </cell>
          <cell r="F1423">
            <v>2200</v>
          </cell>
          <cell r="G1423">
            <v>355.04</v>
          </cell>
          <cell r="H1423">
            <v>105</v>
          </cell>
          <cell r="I1423">
            <v>15.39</v>
          </cell>
          <cell r="J1423">
            <v>177.52</v>
          </cell>
          <cell r="K1423">
            <v>1114</v>
          </cell>
        </row>
        <row r="1424">
          <cell r="B1424" t="str">
            <v>辛奇</v>
          </cell>
          <cell r="C1424" t="str">
            <v>基础医学院</v>
          </cell>
          <cell r="D1424">
            <v>1600</v>
          </cell>
          <cell r="E1424">
            <v>825</v>
          </cell>
          <cell r="F1424">
            <v>2071</v>
          </cell>
          <cell r="G1424">
            <v>355.04</v>
          </cell>
          <cell r="H1424">
            <v>105</v>
          </cell>
          <cell r="I1424">
            <v>15.39</v>
          </cell>
          <cell r="J1424">
            <v>177.52</v>
          </cell>
          <cell r="K1424">
            <v>1166</v>
          </cell>
        </row>
        <row r="1425">
          <cell r="B1425" t="str">
            <v>王媛</v>
          </cell>
          <cell r="C1425" t="str">
            <v>基础医学院</v>
          </cell>
          <cell r="D1425">
            <v>1600</v>
          </cell>
          <cell r="E1425">
            <v>825</v>
          </cell>
          <cell r="F1425">
            <v>2071</v>
          </cell>
          <cell r="G1425">
            <v>355.04</v>
          </cell>
          <cell r="H1425">
            <v>105</v>
          </cell>
          <cell r="I1425">
            <v>15.39</v>
          </cell>
          <cell r="J1425">
            <v>177.52</v>
          </cell>
          <cell r="K1425">
            <v>1166</v>
          </cell>
        </row>
        <row r="1426">
          <cell r="B1426" t="str">
            <v>李森</v>
          </cell>
          <cell r="C1426" t="str">
            <v>基础医学院</v>
          </cell>
          <cell r="D1426">
            <v>1600</v>
          </cell>
          <cell r="E1426">
            <v>657</v>
          </cell>
          <cell r="F1426">
            <v>2071</v>
          </cell>
          <cell r="G1426">
            <v>346.24</v>
          </cell>
          <cell r="H1426">
            <v>100</v>
          </cell>
          <cell r="I1426">
            <v>14.36</v>
          </cell>
          <cell r="J1426">
            <v>173.12</v>
          </cell>
          <cell r="K1426">
            <v>960</v>
          </cell>
        </row>
        <row r="1427">
          <cell r="B1427" t="str">
            <v>白启峰</v>
          </cell>
          <cell r="C1427" t="str">
            <v>基础医学院</v>
          </cell>
          <cell r="D1427">
            <v>1600</v>
          </cell>
          <cell r="E1427">
            <v>825</v>
          </cell>
          <cell r="F1427">
            <v>2071</v>
          </cell>
          <cell r="G1427">
            <v>355.04</v>
          </cell>
          <cell r="H1427">
            <v>105</v>
          </cell>
          <cell r="I1427">
            <v>15.39</v>
          </cell>
          <cell r="J1427">
            <v>177.52</v>
          </cell>
          <cell r="K1427">
            <v>1166</v>
          </cell>
        </row>
        <row r="1428">
          <cell r="B1428" t="str">
            <v>宋竟婧</v>
          </cell>
          <cell r="C1428" t="str">
            <v>基础医学院</v>
          </cell>
          <cell r="D1428">
            <v>1600</v>
          </cell>
          <cell r="E1428">
            <v>767</v>
          </cell>
          <cell r="F1428">
            <v>2071</v>
          </cell>
          <cell r="G1428">
            <v>350.4</v>
          </cell>
          <cell r="H1428">
            <v>104</v>
          </cell>
          <cell r="I1428">
            <v>19.329999999999998</v>
          </cell>
          <cell r="J1428">
            <v>175.2</v>
          </cell>
          <cell r="K1428">
            <v>1159</v>
          </cell>
        </row>
        <row r="1429">
          <cell r="B1429" t="str">
            <v>邢继芸</v>
          </cell>
          <cell r="C1429" t="str">
            <v>基础医学院</v>
          </cell>
          <cell r="D1429">
            <v>1490</v>
          </cell>
          <cell r="E1429">
            <v>436</v>
          </cell>
          <cell r="F1429">
            <v>1930</v>
          </cell>
          <cell r="G1429">
            <v>305.60000000000002</v>
          </cell>
          <cell r="H1429">
            <v>96</v>
          </cell>
          <cell r="I1429">
            <v>19.54</v>
          </cell>
          <cell r="J1429">
            <v>152.80000000000001</v>
          </cell>
          <cell r="K1429">
            <v>853</v>
          </cell>
        </row>
        <row r="1430">
          <cell r="B1430" t="str">
            <v>杨东旭</v>
          </cell>
          <cell r="C1430" t="str">
            <v>基础医学院</v>
          </cell>
          <cell r="D1430">
            <v>2900</v>
          </cell>
          <cell r="E1430">
            <v>1411</v>
          </cell>
          <cell r="F1430">
            <v>2738</v>
          </cell>
          <cell r="G1430">
            <v>350.4</v>
          </cell>
          <cell r="H1430">
            <v>104</v>
          </cell>
          <cell r="I1430">
            <v>22.69</v>
          </cell>
          <cell r="J1430">
            <v>175.2</v>
          </cell>
          <cell r="K1430">
            <v>1745</v>
          </cell>
        </row>
        <row r="1431">
          <cell r="B1431" t="str">
            <v>牛红霞</v>
          </cell>
          <cell r="C1431" t="str">
            <v>基础医学院</v>
          </cell>
          <cell r="D1431">
            <v>1600</v>
          </cell>
          <cell r="E1431">
            <v>767</v>
          </cell>
          <cell r="F1431">
            <v>2071</v>
          </cell>
          <cell r="G1431">
            <v>350.4</v>
          </cell>
          <cell r="H1431">
            <v>104</v>
          </cell>
          <cell r="I1431">
            <v>22.69</v>
          </cell>
          <cell r="J1431">
            <v>175.2</v>
          </cell>
          <cell r="K1431">
            <v>1159</v>
          </cell>
        </row>
        <row r="1432">
          <cell r="B1432" t="str">
            <v>赵文杰</v>
          </cell>
          <cell r="C1432" t="str">
            <v>基础医学院</v>
          </cell>
          <cell r="D1432">
            <v>1600</v>
          </cell>
          <cell r="E1432">
            <v>767</v>
          </cell>
          <cell r="F1432">
            <v>2071</v>
          </cell>
          <cell r="G1432">
            <v>350.4</v>
          </cell>
          <cell r="H1432">
            <v>104</v>
          </cell>
          <cell r="I1432">
            <v>22.69</v>
          </cell>
          <cell r="J1432">
            <v>175.2</v>
          </cell>
          <cell r="K1432">
            <v>1159</v>
          </cell>
        </row>
        <row r="1433">
          <cell r="B1433" t="str">
            <v>张芳芳</v>
          </cell>
          <cell r="C1433" t="str">
            <v>基础医学院</v>
          </cell>
          <cell r="D1433">
            <v>2210</v>
          </cell>
          <cell r="E1433">
            <v>825</v>
          </cell>
          <cell r="F1433">
            <v>2352</v>
          </cell>
          <cell r="G1433">
            <v>426.32</v>
          </cell>
          <cell r="H1433">
            <v>88</v>
          </cell>
          <cell r="I1433">
            <v>26.84</v>
          </cell>
          <cell r="J1433">
            <v>213.16</v>
          </cell>
          <cell r="K1433">
            <v>1389</v>
          </cell>
        </row>
        <row r="1434">
          <cell r="B1434" t="str">
            <v>王林清</v>
          </cell>
          <cell r="C1434" t="str">
            <v>基础医学院</v>
          </cell>
          <cell r="D1434">
            <v>1600</v>
          </cell>
          <cell r="E1434">
            <v>709</v>
          </cell>
          <cell r="F1434">
            <v>2071</v>
          </cell>
          <cell r="G1434">
            <v>346.24</v>
          </cell>
          <cell r="H1434">
            <v>74</v>
          </cell>
          <cell r="I1434">
            <v>22.96</v>
          </cell>
          <cell r="J1434">
            <v>173.12</v>
          </cell>
          <cell r="K1434">
            <v>1146</v>
          </cell>
        </row>
        <row r="1435">
          <cell r="B1435" t="str">
            <v>代亚非</v>
          </cell>
          <cell r="C1435" t="str">
            <v>基础医学院</v>
          </cell>
          <cell r="D1435">
            <v>1600</v>
          </cell>
          <cell r="E1435">
            <v>709</v>
          </cell>
          <cell r="F1435">
            <v>2071</v>
          </cell>
          <cell r="G1435">
            <v>346.24</v>
          </cell>
          <cell r="H1435">
            <v>74</v>
          </cell>
          <cell r="I1435">
            <v>22.96</v>
          </cell>
          <cell r="J1435">
            <v>173.12</v>
          </cell>
          <cell r="K1435">
            <v>1146</v>
          </cell>
        </row>
        <row r="1436">
          <cell r="B1436" t="str">
            <v>孙奕雯</v>
          </cell>
          <cell r="C1436" t="str">
            <v>基础医学院</v>
          </cell>
          <cell r="D1436">
            <v>1490</v>
          </cell>
          <cell r="E1436">
            <v>400</v>
          </cell>
          <cell r="F1436">
            <v>1930</v>
          </cell>
          <cell r="G1436">
            <v>303.12</v>
          </cell>
          <cell r="H1436">
            <v>66</v>
          </cell>
          <cell r="I1436">
            <v>19.760000000000002</v>
          </cell>
          <cell r="J1436">
            <v>151.56</v>
          </cell>
          <cell r="K1436">
            <v>845</v>
          </cell>
        </row>
        <row r="1437">
          <cell r="B1437" t="str">
            <v>赵明山朗</v>
          </cell>
          <cell r="C1437" t="str">
            <v>基础医学院</v>
          </cell>
          <cell r="D1437">
            <v>1490</v>
          </cell>
          <cell r="E1437">
            <v>400</v>
          </cell>
          <cell r="F1437">
            <v>1930</v>
          </cell>
          <cell r="G1437">
            <v>303.12</v>
          </cell>
          <cell r="H1437">
            <v>66</v>
          </cell>
          <cell r="I1437">
            <v>19.760000000000002</v>
          </cell>
          <cell r="J1437">
            <v>151.56</v>
          </cell>
          <cell r="K1437">
            <v>845</v>
          </cell>
        </row>
        <row r="1438">
          <cell r="B1438" t="str">
            <v>石佳佳</v>
          </cell>
          <cell r="C1438" t="str">
            <v>基础医学院</v>
          </cell>
          <cell r="D1438">
            <v>1490</v>
          </cell>
          <cell r="E1438">
            <v>400</v>
          </cell>
          <cell r="F1438">
            <v>1930</v>
          </cell>
          <cell r="G1438">
            <v>303.12</v>
          </cell>
          <cell r="H1438">
            <v>66</v>
          </cell>
          <cell r="I1438">
            <v>19.760000000000002</v>
          </cell>
          <cell r="J1438">
            <v>151.56</v>
          </cell>
          <cell r="K1438">
            <v>845</v>
          </cell>
        </row>
        <row r="1439">
          <cell r="B1439" t="str">
            <v>高瑞鹏</v>
          </cell>
          <cell r="C1439" t="str">
            <v>基础医学院</v>
          </cell>
          <cell r="D1439">
            <v>1490</v>
          </cell>
          <cell r="E1439">
            <v>400</v>
          </cell>
          <cell r="F1439">
            <v>1930</v>
          </cell>
          <cell r="G1439">
            <v>303.12</v>
          </cell>
          <cell r="H1439">
            <v>66</v>
          </cell>
          <cell r="I1439">
            <v>19.760000000000002</v>
          </cell>
          <cell r="J1439">
            <v>151.56</v>
          </cell>
          <cell r="K1439">
            <v>845</v>
          </cell>
        </row>
        <row r="1440">
          <cell r="B1440" t="str">
            <v>强时茸</v>
          </cell>
          <cell r="C1440" t="str">
            <v>基础医学院</v>
          </cell>
          <cell r="D1440">
            <v>1600</v>
          </cell>
          <cell r="E1440">
            <v>709</v>
          </cell>
          <cell r="F1440">
            <v>2071</v>
          </cell>
          <cell r="G1440">
            <v>346.24</v>
          </cell>
          <cell r="H1440">
            <v>74</v>
          </cell>
          <cell r="I1440">
            <v>22.96</v>
          </cell>
          <cell r="J1440">
            <v>173.12</v>
          </cell>
          <cell r="K1440">
            <v>1146</v>
          </cell>
        </row>
        <row r="1441">
          <cell r="B1441" t="str">
            <v>周雅妮</v>
          </cell>
          <cell r="C1441" t="str">
            <v>基础医学院</v>
          </cell>
          <cell r="D1441">
            <v>1600</v>
          </cell>
          <cell r="E1441">
            <v>709</v>
          </cell>
          <cell r="F1441">
            <v>2071</v>
          </cell>
          <cell r="G1441">
            <v>346.24</v>
          </cell>
          <cell r="H1441">
            <v>74</v>
          </cell>
          <cell r="I1441">
            <v>22.96</v>
          </cell>
          <cell r="J1441">
            <v>173.12</v>
          </cell>
          <cell r="K1441">
            <v>1146</v>
          </cell>
        </row>
        <row r="1442">
          <cell r="B1442" t="str">
            <v>米友军</v>
          </cell>
          <cell r="C1442" t="str">
            <v>基础医学院</v>
          </cell>
          <cell r="D1442">
            <v>1600</v>
          </cell>
          <cell r="E1442">
            <v>657</v>
          </cell>
          <cell r="F1442">
            <v>2071</v>
          </cell>
          <cell r="G1442">
            <v>346.24</v>
          </cell>
          <cell r="H1442">
            <v>74</v>
          </cell>
          <cell r="I1442">
            <v>23.6</v>
          </cell>
          <cell r="J1442">
            <v>173.12</v>
          </cell>
          <cell r="K1442">
            <v>1146</v>
          </cell>
        </row>
        <row r="1443">
          <cell r="B1443" t="str">
            <v>张明兴</v>
          </cell>
          <cell r="C1443" t="str">
            <v>基础医学院</v>
          </cell>
          <cell r="D1443">
            <v>1490</v>
          </cell>
          <cell r="E1443">
            <v>369</v>
          </cell>
          <cell r="F1443">
            <v>1930</v>
          </cell>
          <cell r="G1443">
            <v>303.12</v>
          </cell>
          <cell r="H1443">
            <v>66</v>
          </cell>
          <cell r="I1443">
            <v>20.63</v>
          </cell>
          <cell r="J1443">
            <v>151.56</v>
          </cell>
          <cell r="K1443">
            <v>845</v>
          </cell>
        </row>
        <row r="1444">
          <cell r="B1444" t="str">
            <v>解俊樊</v>
          </cell>
          <cell r="C1444" t="str">
            <v>基础医学院</v>
          </cell>
          <cell r="D1444">
            <v>1600</v>
          </cell>
          <cell r="E1444">
            <v>657</v>
          </cell>
          <cell r="F1444">
            <v>2071</v>
          </cell>
          <cell r="G1444">
            <v>346.24</v>
          </cell>
          <cell r="H1444">
            <v>74</v>
          </cell>
          <cell r="I1444">
            <v>23.6</v>
          </cell>
          <cell r="J1444">
            <v>173.12</v>
          </cell>
          <cell r="K1444">
            <v>1146</v>
          </cell>
        </row>
        <row r="1445">
          <cell r="B1445" t="str">
            <v>沈蓉</v>
          </cell>
          <cell r="C1445" t="str">
            <v>基础医学院</v>
          </cell>
          <cell r="D1445">
            <v>1600</v>
          </cell>
          <cell r="E1445">
            <v>657</v>
          </cell>
          <cell r="F1445">
            <v>2071</v>
          </cell>
          <cell r="G1445">
            <v>346.24</v>
          </cell>
          <cell r="H1445">
            <v>74</v>
          </cell>
          <cell r="I1445">
            <v>23.6</v>
          </cell>
          <cell r="J1445">
            <v>173.12</v>
          </cell>
          <cell r="K1445">
            <v>1146</v>
          </cell>
        </row>
        <row r="1446">
          <cell r="B1446" t="str">
            <v>院忠科</v>
          </cell>
          <cell r="C1446" t="str">
            <v>基础医学院</v>
          </cell>
          <cell r="D1446">
            <v>2070</v>
          </cell>
          <cell r="E1446">
            <v>2469</v>
          </cell>
          <cell r="F1446">
            <v>2366</v>
          </cell>
          <cell r="G1446">
            <v>543.91999999999996</v>
          </cell>
          <cell r="H1446">
            <v>146</v>
          </cell>
          <cell r="I1446">
            <v>5.31</v>
          </cell>
          <cell r="J1446">
            <v>271.95999999999998</v>
          </cell>
          <cell r="K1446">
            <v>1521</v>
          </cell>
        </row>
        <row r="1447">
          <cell r="B1447" t="str">
            <v>刘映琦</v>
          </cell>
          <cell r="C1447" t="str">
            <v>基础医学院</v>
          </cell>
          <cell r="D1447">
            <v>2390</v>
          </cell>
          <cell r="E1447">
            <v>2054</v>
          </cell>
          <cell r="F1447">
            <v>2523</v>
          </cell>
          <cell r="G1447">
            <v>549.6</v>
          </cell>
          <cell r="H1447">
            <v>143</v>
          </cell>
          <cell r="I1447">
            <v>5.1100000000000003</v>
          </cell>
          <cell r="J1447">
            <v>274.8</v>
          </cell>
          <cell r="K1447">
            <v>1729</v>
          </cell>
        </row>
        <row r="1448">
          <cell r="B1448" t="str">
            <v>李宏</v>
          </cell>
          <cell r="C1448" t="str">
            <v>基础医学院</v>
          </cell>
          <cell r="D1448">
            <v>2070</v>
          </cell>
          <cell r="E1448">
            <v>2787</v>
          </cell>
          <cell r="F1448">
            <v>2366</v>
          </cell>
          <cell r="G1448">
            <v>569.36</v>
          </cell>
          <cell r="H1448">
            <v>153</v>
          </cell>
          <cell r="I1448">
            <v>8.76</v>
          </cell>
          <cell r="J1448">
            <v>284.68</v>
          </cell>
          <cell r="K1448">
            <v>1559</v>
          </cell>
        </row>
        <row r="1449">
          <cell r="B1449" t="str">
            <v>王宣</v>
          </cell>
          <cell r="C1449" t="str">
            <v>纪律检查委员会\监察处</v>
          </cell>
          <cell r="D1449">
            <v>2070</v>
          </cell>
          <cell r="E1449">
            <v>1499</v>
          </cell>
          <cell r="F1449">
            <v>2366</v>
          </cell>
          <cell r="G1449">
            <v>467.76</v>
          </cell>
          <cell r="H1449">
            <v>127</v>
          </cell>
          <cell r="I1449">
            <v>4.9000000000000004</v>
          </cell>
          <cell r="J1449">
            <v>233.88</v>
          </cell>
          <cell r="K1449">
            <v>1405</v>
          </cell>
        </row>
        <row r="1450">
          <cell r="B1450" t="str">
            <v>沈正虎</v>
          </cell>
          <cell r="C1450" t="str">
            <v>纪律检查委员会\监察处</v>
          </cell>
          <cell r="D1450">
            <v>2070</v>
          </cell>
          <cell r="E1450">
            <v>1251</v>
          </cell>
          <cell r="F1450">
            <v>2366</v>
          </cell>
          <cell r="G1450">
            <v>448.56</v>
          </cell>
          <cell r="H1450">
            <v>123</v>
          </cell>
          <cell r="I1450">
            <v>5.43</v>
          </cell>
          <cell r="J1450">
            <v>224.28</v>
          </cell>
          <cell r="K1450">
            <v>1375</v>
          </cell>
        </row>
        <row r="1451">
          <cell r="B1451" t="str">
            <v>张玉珍</v>
          </cell>
          <cell r="C1451" t="str">
            <v>纪律检查委员会\监察处</v>
          </cell>
          <cell r="D1451">
            <v>2070</v>
          </cell>
          <cell r="E1451">
            <v>1027</v>
          </cell>
          <cell r="F1451">
            <v>2366</v>
          </cell>
          <cell r="G1451">
            <v>431.28</v>
          </cell>
          <cell r="H1451">
            <v>118</v>
          </cell>
          <cell r="I1451">
            <v>5.09</v>
          </cell>
          <cell r="J1451">
            <v>215.64</v>
          </cell>
          <cell r="K1451">
            <v>1348</v>
          </cell>
        </row>
        <row r="1452">
          <cell r="B1452" t="str">
            <v>王平</v>
          </cell>
          <cell r="C1452" t="str">
            <v>纪律检查委员会\监察处</v>
          </cell>
          <cell r="D1452">
            <v>1820</v>
          </cell>
          <cell r="E1452">
            <v>890</v>
          </cell>
          <cell r="F1452">
            <v>2229</v>
          </cell>
          <cell r="G1452">
            <v>395.12</v>
          </cell>
          <cell r="H1452">
            <v>106</v>
          </cell>
          <cell r="I1452">
            <v>11.32</v>
          </cell>
          <cell r="J1452">
            <v>197.56</v>
          </cell>
          <cell r="K1452">
            <v>1034</v>
          </cell>
        </row>
        <row r="1453">
          <cell r="B1453" t="str">
            <v>张建芳</v>
          </cell>
          <cell r="C1453" t="str">
            <v>纪律检查委员会\监察处</v>
          </cell>
          <cell r="D1453">
            <v>2070</v>
          </cell>
          <cell r="E1453">
            <v>1763</v>
          </cell>
          <cell r="F1453">
            <v>2366</v>
          </cell>
          <cell r="G1453">
            <v>457.92</v>
          </cell>
          <cell r="H1453">
            <v>127</v>
          </cell>
          <cell r="I1453">
            <v>4.7699999999999996</v>
          </cell>
          <cell r="J1453">
            <v>228.96</v>
          </cell>
          <cell r="K1453">
            <v>1376</v>
          </cell>
        </row>
        <row r="1454">
          <cell r="B1454" t="str">
            <v>邢耀荣</v>
          </cell>
          <cell r="C1454" t="str">
            <v>纪律检查委员会\监察处</v>
          </cell>
          <cell r="D1454">
            <v>2390</v>
          </cell>
          <cell r="E1454">
            <v>1675</v>
          </cell>
          <cell r="F1454">
            <v>2523</v>
          </cell>
          <cell r="G1454">
            <v>527.04</v>
          </cell>
          <cell r="H1454">
            <v>134</v>
          </cell>
          <cell r="I1454">
            <v>4.7699999999999996</v>
          </cell>
          <cell r="J1454">
            <v>263.52</v>
          </cell>
          <cell r="K1454">
            <v>1441</v>
          </cell>
        </row>
        <row r="1455">
          <cell r="B1455" t="str">
            <v>夏荣淼</v>
          </cell>
          <cell r="C1455" t="str">
            <v>教务处</v>
          </cell>
          <cell r="D1455">
            <v>1820</v>
          </cell>
          <cell r="E1455">
            <v>1027</v>
          </cell>
          <cell r="F1455">
            <v>2229</v>
          </cell>
          <cell r="G1455">
            <v>400.32</v>
          </cell>
          <cell r="H1455">
            <v>112</v>
          </cell>
          <cell r="I1455">
            <v>5.09</v>
          </cell>
          <cell r="J1455">
            <v>200.16</v>
          </cell>
          <cell r="K1455">
            <v>1186</v>
          </cell>
        </row>
        <row r="1456">
          <cell r="B1456" t="str">
            <v>陈洁</v>
          </cell>
          <cell r="C1456" t="str">
            <v>教务处</v>
          </cell>
          <cell r="D1456">
            <v>1820</v>
          </cell>
          <cell r="E1456">
            <v>955</v>
          </cell>
          <cell r="F1456">
            <v>2229</v>
          </cell>
          <cell r="G1456">
            <v>395.12</v>
          </cell>
          <cell r="H1456">
            <v>111</v>
          </cell>
          <cell r="I1456">
            <v>5.09</v>
          </cell>
          <cell r="J1456">
            <v>197.56</v>
          </cell>
          <cell r="K1456">
            <v>1177</v>
          </cell>
        </row>
        <row r="1457">
          <cell r="B1457" t="str">
            <v>冯华</v>
          </cell>
          <cell r="C1457" t="str">
            <v>教务处</v>
          </cell>
          <cell r="D1457">
            <v>1820</v>
          </cell>
          <cell r="E1457">
            <v>955</v>
          </cell>
          <cell r="F1457">
            <v>2229</v>
          </cell>
          <cell r="G1457">
            <v>395.12</v>
          </cell>
          <cell r="H1457">
            <v>111</v>
          </cell>
          <cell r="I1457">
            <v>6.3</v>
          </cell>
          <cell r="J1457">
            <v>197.56</v>
          </cell>
          <cell r="K1457">
            <v>1177</v>
          </cell>
        </row>
        <row r="1458">
          <cell r="B1458" t="str">
            <v>吴玮</v>
          </cell>
          <cell r="C1458" t="str">
            <v>教务处</v>
          </cell>
          <cell r="D1458">
            <v>1720</v>
          </cell>
          <cell r="E1458">
            <v>1839</v>
          </cell>
          <cell r="F1458">
            <v>2082</v>
          </cell>
          <cell r="G1458">
            <v>417.76</v>
          </cell>
          <cell r="H1458">
            <v>124</v>
          </cell>
          <cell r="I1458">
            <v>7.65</v>
          </cell>
          <cell r="J1458">
            <v>208.88</v>
          </cell>
          <cell r="K1458">
            <v>1074</v>
          </cell>
        </row>
        <row r="1459">
          <cell r="B1459" t="str">
            <v>何斐</v>
          </cell>
          <cell r="C1459" t="str">
            <v>教务处</v>
          </cell>
          <cell r="D1459">
            <v>1820</v>
          </cell>
          <cell r="E1459">
            <v>955</v>
          </cell>
          <cell r="F1459">
            <v>2229</v>
          </cell>
          <cell r="G1459">
            <v>395.12</v>
          </cell>
          <cell r="H1459">
            <v>111</v>
          </cell>
          <cell r="I1459">
            <v>6.83</v>
          </cell>
          <cell r="J1459">
            <v>197.56</v>
          </cell>
          <cell r="K1459">
            <v>1177</v>
          </cell>
        </row>
        <row r="1460">
          <cell r="B1460" t="str">
            <v>赵鹏飞</v>
          </cell>
          <cell r="C1460" t="str">
            <v>教务处</v>
          </cell>
          <cell r="D1460">
            <v>2070</v>
          </cell>
          <cell r="E1460">
            <v>1027</v>
          </cell>
          <cell r="F1460">
            <v>2366</v>
          </cell>
          <cell r="G1460">
            <v>437.04</v>
          </cell>
          <cell r="H1460">
            <v>112</v>
          </cell>
          <cell r="I1460">
            <v>7.23</v>
          </cell>
          <cell r="J1460">
            <v>218.52</v>
          </cell>
          <cell r="K1460">
            <v>1186</v>
          </cell>
        </row>
        <row r="1461">
          <cell r="B1461" t="str">
            <v>李飞</v>
          </cell>
          <cell r="C1461" t="str">
            <v>教务处</v>
          </cell>
          <cell r="D1461">
            <v>1820</v>
          </cell>
          <cell r="E1461">
            <v>1099</v>
          </cell>
          <cell r="F1461">
            <v>2229</v>
          </cell>
          <cell r="G1461">
            <v>406.08</v>
          </cell>
          <cell r="H1461">
            <v>114</v>
          </cell>
          <cell r="I1461">
            <v>8.2200000000000006</v>
          </cell>
          <cell r="J1461">
            <v>203.04</v>
          </cell>
          <cell r="K1461">
            <v>1195</v>
          </cell>
        </row>
        <row r="1462">
          <cell r="B1462" t="str">
            <v>李贞源</v>
          </cell>
          <cell r="C1462" t="str">
            <v>教务处</v>
          </cell>
          <cell r="D1462">
            <v>1820</v>
          </cell>
          <cell r="E1462">
            <v>1027</v>
          </cell>
          <cell r="F1462">
            <v>2229</v>
          </cell>
          <cell r="G1462">
            <v>370.08</v>
          </cell>
          <cell r="H1462">
            <v>109</v>
          </cell>
          <cell r="I1462">
            <v>9.6199999999999992</v>
          </cell>
          <cell r="J1462">
            <v>185.04</v>
          </cell>
          <cell r="K1462">
            <v>1186</v>
          </cell>
        </row>
        <row r="1463">
          <cell r="B1463" t="str">
            <v>亢鸿玲</v>
          </cell>
          <cell r="C1463" t="str">
            <v>教务处</v>
          </cell>
          <cell r="D1463">
            <v>1820</v>
          </cell>
          <cell r="E1463">
            <v>1027</v>
          </cell>
          <cell r="F1463">
            <v>2229</v>
          </cell>
          <cell r="G1463">
            <v>400.32</v>
          </cell>
          <cell r="H1463">
            <v>112</v>
          </cell>
          <cell r="I1463">
            <v>9.6199999999999992</v>
          </cell>
          <cell r="J1463">
            <v>200.16</v>
          </cell>
          <cell r="K1463">
            <v>1186</v>
          </cell>
        </row>
        <row r="1464">
          <cell r="B1464" t="str">
            <v>张静敏</v>
          </cell>
          <cell r="C1464" t="str">
            <v>教务处</v>
          </cell>
          <cell r="D1464">
            <v>1820</v>
          </cell>
          <cell r="E1464">
            <v>1027</v>
          </cell>
          <cell r="F1464">
            <v>2229</v>
          </cell>
          <cell r="G1464">
            <v>370.08</v>
          </cell>
          <cell r="H1464">
            <v>109</v>
          </cell>
          <cell r="I1464">
            <v>9.6199999999999992</v>
          </cell>
          <cell r="J1464">
            <v>185.04</v>
          </cell>
          <cell r="K1464">
            <v>1186</v>
          </cell>
        </row>
        <row r="1465">
          <cell r="B1465" t="str">
            <v>李文婷</v>
          </cell>
          <cell r="C1465" t="str">
            <v>教务处</v>
          </cell>
          <cell r="D1465">
            <v>1600</v>
          </cell>
          <cell r="E1465">
            <v>890</v>
          </cell>
          <cell r="F1465">
            <v>2071</v>
          </cell>
          <cell r="G1465">
            <v>359.68</v>
          </cell>
          <cell r="H1465">
            <v>106</v>
          </cell>
          <cell r="I1465">
            <v>11.32</v>
          </cell>
          <cell r="J1465">
            <v>179.84</v>
          </cell>
          <cell r="K1465">
            <v>1024</v>
          </cell>
        </row>
        <row r="1466">
          <cell r="B1466" t="str">
            <v>王淑萍</v>
          </cell>
          <cell r="C1466" t="str">
            <v>教务处</v>
          </cell>
          <cell r="D1466">
            <v>1600</v>
          </cell>
          <cell r="E1466">
            <v>825</v>
          </cell>
          <cell r="F1466">
            <v>2071</v>
          </cell>
          <cell r="G1466">
            <v>355.04</v>
          </cell>
          <cell r="H1466">
            <v>105</v>
          </cell>
          <cell r="I1466">
            <v>11.32</v>
          </cell>
          <cell r="J1466">
            <v>177.52</v>
          </cell>
          <cell r="K1466">
            <v>1016</v>
          </cell>
        </row>
        <row r="1467">
          <cell r="B1467" t="str">
            <v>魏红林</v>
          </cell>
          <cell r="C1467" t="str">
            <v>教务处</v>
          </cell>
          <cell r="D1467">
            <v>1630</v>
          </cell>
          <cell r="E1467">
            <v>890</v>
          </cell>
          <cell r="F1467">
            <v>2059</v>
          </cell>
          <cell r="G1467">
            <v>359.68</v>
          </cell>
          <cell r="H1467">
            <v>106</v>
          </cell>
          <cell r="I1467">
            <v>11.32</v>
          </cell>
          <cell r="J1467">
            <v>179.84</v>
          </cell>
          <cell r="K1467">
            <v>1026</v>
          </cell>
        </row>
        <row r="1468">
          <cell r="B1468" t="str">
            <v>卢立志</v>
          </cell>
          <cell r="C1468" t="str">
            <v>教务处</v>
          </cell>
          <cell r="D1468">
            <v>1600</v>
          </cell>
          <cell r="E1468">
            <v>767</v>
          </cell>
          <cell r="F1468">
            <v>2071</v>
          </cell>
          <cell r="G1468">
            <v>350.4</v>
          </cell>
          <cell r="H1468">
            <v>104</v>
          </cell>
          <cell r="I1468">
            <v>12.52</v>
          </cell>
          <cell r="J1468">
            <v>175.2</v>
          </cell>
          <cell r="K1468">
            <v>1009</v>
          </cell>
        </row>
        <row r="1469">
          <cell r="B1469" t="str">
            <v>杨瑒</v>
          </cell>
          <cell r="C1469" t="str">
            <v>教务处</v>
          </cell>
          <cell r="D1469">
            <v>1630</v>
          </cell>
          <cell r="E1469">
            <v>767</v>
          </cell>
          <cell r="F1469">
            <v>2059</v>
          </cell>
          <cell r="G1469">
            <v>350.4</v>
          </cell>
          <cell r="H1469">
            <v>104</v>
          </cell>
          <cell r="I1469">
            <v>12.52</v>
          </cell>
          <cell r="J1469">
            <v>175.2</v>
          </cell>
          <cell r="K1469">
            <v>1012</v>
          </cell>
        </row>
        <row r="1470">
          <cell r="B1470" t="str">
            <v>曹玥</v>
          </cell>
          <cell r="C1470" t="str">
            <v>教务处</v>
          </cell>
          <cell r="D1470">
            <v>1490</v>
          </cell>
          <cell r="E1470">
            <v>657</v>
          </cell>
          <cell r="F1470">
            <v>1930</v>
          </cell>
          <cell r="G1470">
            <v>314.64</v>
          </cell>
          <cell r="H1470">
            <v>69</v>
          </cell>
          <cell r="I1470">
            <v>20.149999999999999</v>
          </cell>
          <cell r="J1470">
            <v>157.32</v>
          </cell>
          <cell r="K1470">
            <v>863</v>
          </cell>
        </row>
        <row r="1471">
          <cell r="B1471" t="str">
            <v>曹喜喜</v>
          </cell>
          <cell r="C1471" t="str">
            <v>教务处</v>
          </cell>
          <cell r="D1471">
            <v>1490</v>
          </cell>
          <cell r="E1471">
            <v>559</v>
          </cell>
          <cell r="F1471">
            <v>1930</v>
          </cell>
          <cell r="G1471">
            <v>314.64</v>
          </cell>
          <cell r="H1471">
            <v>69</v>
          </cell>
          <cell r="I1471">
            <v>20.38</v>
          </cell>
          <cell r="J1471">
            <v>157.32</v>
          </cell>
          <cell r="K1471">
            <v>863</v>
          </cell>
        </row>
        <row r="1472">
          <cell r="B1472" t="str">
            <v>张健萍</v>
          </cell>
          <cell r="C1472" t="str">
            <v>教务处</v>
          </cell>
          <cell r="D1472">
            <v>2070</v>
          </cell>
          <cell r="E1472">
            <v>2054</v>
          </cell>
          <cell r="F1472">
            <v>2366</v>
          </cell>
          <cell r="G1472">
            <v>480.48</v>
          </cell>
          <cell r="H1472">
            <v>133</v>
          </cell>
          <cell r="I1472">
            <v>5.43</v>
          </cell>
          <cell r="J1472">
            <v>240.24</v>
          </cell>
          <cell r="K1472">
            <v>1352</v>
          </cell>
        </row>
        <row r="1473">
          <cell r="B1473" t="str">
            <v>田晨成</v>
          </cell>
          <cell r="C1473" t="str">
            <v>教务处</v>
          </cell>
          <cell r="D1473">
            <v>1550</v>
          </cell>
          <cell r="E1473">
            <v>1384</v>
          </cell>
          <cell r="F1473">
            <v>1898</v>
          </cell>
          <cell r="G1473">
            <v>381.36</v>
          </cell>
          <cell r="H1473">
            <v>115</v>
          </cell>
          <cell r="I1473">
            <v>4.4800000000000004</v>
          </cell>
          <cell r="J1473">
            <v>190.68</v>
          </cell>
          <cell r="K1473">
            <v>930</v>
          </cell>
        </row>
        <row r="1474">
          <cell r="B1474" t="str">
            <v>郜宏臻</v>
          </cell>
          <cell r="C1474" t="str">
            <v>教务处</v>
          </cell>
          <cell r="D1474">
            <v>2070</v>
          </cell>
          <cell r="E1474">
            <v>1499</v>
          </cell>
          <cell r="F1474">
            <v>2366</v>
          </cell>
          <cell r="G1474">
            <v>436.8</v>
          </cell>
          <cell r="H1474">
            <v>121</v>
          </cell>
          <cell r="I1474">
            <v>5.09</v>
          </cell>
          <cell r="J1474">
            <v>218.4</v>
          </cell>
          <cell r="K1474">
            <v>1345</v>
          </cell>
        </row>
        <row r="1475">
          <cell r="B1475" t="str">
            <v>李会峰</v>
          </cell>
          <cell r="C1475" t="str">
            <v>教务处</v>
          </cell>
          <cell r="D1475">
            <v>1820</v>
          </cell>
          <cell r="E1475">
            <v>1411</v>
          </cell>
          <cell r="F1475">
            <v>2229</v>
          </cell>
          <cell r="G1475">
            <v>420.64</v>
          </cell>
          <cell r="H1475">
            <v>122</v>
          </cell>
          <cell r="I1475">
            <v>4.7699999999999996</v>
          </cell>
          <cell r="J1475">
            <v>210.32</v>
          </cell>
          <cell r="K1475">
            <v>1172</v>
          </cell>
        </row>
        <row r="1476">
          <cell r="B1476" t="str">
            <v>李晓莉</v>
          </cell>
          <cell r="C1476" t="str">
            <v>教务处</v>
          </cell>
          <cell r="D1476">
            <v>2390</v>
          </cell>
          <cell r="E1476">
            <v>1675</v>
          </cell>
          <cell r="F1476">
            <v>2523</v>
          </cell>
          <cell r="G1476">
            <v>481.84</v>
          </cell>
          <cell r="H1476">
            <v>131</v>
          </cell>
          <cell r="I1476">
            <v>4.57</v>
          </cell>
          <cell r="J1476">
            <v>240.92</v>
          </cell>
          <cell r="K1476">
            <v>1593</v>
          </cell>
        </row>
        <row r="1477">
          <cell r="B1477" t="str">
            <v>孙龙宇</v>
          </cell>
          <cell r="C1477" t="str">
            <v>教务处</v>
          </cell>
          <cell r="D1477">
            <v>2070</v>
          </cell>
          <cell r="E1477">
            <v>1027</v>
          </cell>
          <cell r="F1477">
            <v>2366</v>
          </cell>
          <cell r="G1477">
            <v>400.32</v>
          </cell>
          <cell r="H1477">
            <v>112</v>
          </cell>
          <cell r="I1477">
            <v>5.09</v>
          </cell>
          <cell r="J1477">
            <v>200.16</v>
          </cell>
          <cell r="K1477">
            <v>1288</v>
          </cell>
        </row>
        <row r="1478">
          <cell r="B1478" t="str">
            <v>李硕豪</v>
          </cell>
          <cell r="C1478" t="str">
            <v>教务处</v>
          </cell>
          <cell r="D1478">
            <v>3480</v>
          </cell>
          <cell r="E1478">
            <v>2903</v>
          </cell>
          <cell r="F1478">
            <v>2916</v>
          </cell>
          <cell r="G1478">
            <v>734.64</v>
          </cell>
          <cell r="H1478">
            <v>181</v>
          </cell>
          <cell r="I1478">
            <v>15.77</v>
          </cell>
          <cell r="J1478">
            <v>367.32</v>
          </cell>
          <cell r="K1478">
            <v>2010</v>
          </cell>
        </row>
        <row r="1479">
          <cell r="B1479" t="str">
            <v>常虹</v>
          </cell>
          <cell r="C1479" t="str">
            <v>经济学院</v>
          </cell>
          <cell r="D1479">
            <v>2070</v>
          </cell>
          <cell r="E1479">
            <v>1171</v>
          </cell>
          <cell r="F1479">
            <v>2366</v>
          </cell>
          <cell r="G1479">
            <v>442.8</v>
          </cell>
          <cell r="H1479">
            <v>121</v>
          </cell>
          <cell r="I1479">
            <v>4.29</v>
          </cell>
          <cell r="J1479">
            <v>221.4</v>
          </cell>
          <cell r="K1479">
            <v>1365</v>
          </cell>
        </row>
        <row r="1480">
          <cell r="B1480" t="str">
            <v>王勇</v>
          </cell>
          <cell r="C1480" t="str">
            <v>经济学院</v>
          </cell>
          <cell r="D1480">
            <v>2070</v>
          </cell>
          <cell r="E1480">
            <v>1171</v>
          </cell>
          <cell r="F1480">
            <v>2366</v>
          </cell>
          <cell r="G1480">
            <v>442.8</v>
          </cell>
          <cell r="H1480">
            <v>121</v>
          </cell>
          <cell r="I1480">
            <v>5.09</v>
          </cell>
          <cell r="J1480">
            <v>221.4</v>
          </cell>
          <cell r="K1480">
            <v>1365</v>
          </cell>
        </row>
        <row r="1481">
          <cell r="B1481" t="str">
            <v>白丽飞</v>
          </cell>
          <cell r="C1481" t="str">
            <v>经济学院</v>
          </cell>
          <cell r="D1481">
            <v>2210</v>
          </cell>
          <cell r="E1481">
            <v>1251</v>
          </cell>
          <cell r="F1481">
            <v>2352</v>
          </cell>
          <cell r="G1481">
            <v>458.64</v>
          </cell>
          <cell r="H1481">
            <v>125</v>
          </cell>
          <cell r="I1481">
            <v>5.43</v>
          </cell>
          <cell r="J1481">
            <v>229.32</v>
          </cell>
          <cell r="K1481">
            <v>1440</v>
          </cell>
        </row>
        <row r="1482">
          <cell r="B1482" t="str">
            <v>汪晓文</v>
          </cell>
          <cell r="C1482" t="str">
            <v>经济学院</v>
          </cell>
          <cell r="D1482">
            <v>2900</v>
          </cell>
          <cell r="E1482">
            <v>2054</v>
          </cell>
          <cell r="F1482">
            <v>2738</v>
          </cell>
          <cell r="G1482">
            <v>607.6</v>
          </cell>
          <cell r="H1482">
            <v>154</v>
          </cell>
          <cell r="I1482">
            <v>6.18</v>
          </cell>
          <cell r="J1482">
            <v>303.8</v>
          </cell>
          <cell r="K1482">
            <v>1823</v>
          </cell>
        </row>
        <row r="1483">
          <cell r="B1483" t="str">
            <v>徐辉</v>
          </cell>
          <cell r="C1483" t="str">
            <v>经济学院</v>
          </cell>
          <cell r="D1483">
            <v>2420</v>
          </cell>
          <cell r="E1483">
            <v>1251</v>
          </cell>
          <cell r="F1483">
            <v>2417</v>
          </cell>
          <cell r="G1483">
            <v>480.64</v>
          </cell>
          <cell r="H1483">
            <v>129</v>
          </cell>
          <cell r="I1483">
            <v>5.43</v>
          </cell>
          <cell r="J1483">
            <v>240.32</v>
          </cell>
          <cell r="K1483">
            <v>1493</v>
          </cell>
        </row>
        <row r="1484">
          <cell r="B1484" t="str">
            <v>韩国珍</v>
          </cell>
          <cell r="C1484" t="str">
            <v>经济学院</v>
          </cell>
          <cell r="D1484">
            <v>1710</v>
          </cell>
          <cell r="E1484">
            <v>1251</v>
          </cell>
          <cell r="F1484">
            <v>2136</v>
          </cell>
          <cell r="G1484">
            <v>401.36</v>
          </cell>
          <cell r="H1484">
            <v>115</v>
          </cell>
          <cell r="I1484">
            <v>5.43</v>
          </cell>
          <cell r="J1484">
            <v>200.68</v>
          </cell>
          <cell r="K1484">
            <v>1249</v>
          </cell>
        </row>
        <row r="1485">
          <cell r="B1485" t="str">
            <v>阎焕利</v>
          </cell>
          <cell r="C1485" t="str">
            <v>经济学院</v>
          </cell>
          <cell r="D1485">
            <v>1950</v>
          </cell>
          <cell r="E1485">
            <v>1251</v>
          </cell>
          <cell r="F1485">
            <v>2200</v>
          </cell>
          <cell r="G1485">
            <v>425.68</v>
          </cell>
          <cell r="H1485">
            <v>119</v>
          </cell>
          <cell r="I1485">
            <v>5.43</v>
          </cell>
          <cell r="J1485">
            <v>212.84</v>
          </cell>
          <cell r="K1485">
            <v>1295</v>
          </cell>
        </row>
        <row r="1486">
          <cell r="B1486" t="str">
            <v>马福国</v>
          </cell>
          <cell r="C1486" t="str">
            <v>经济学院</v>
          </cell>
          <cell r="D1486">
            <v>1710</v>
          </cell>
          <cell r="E1486">
            <v>1251</v>
          </cell>
          <cell r="F1486">
            <v>2136</v>
          </cell>
          <cell r="G1486">
            <v>401.36</v>
          </cell>
          <cell r="H1486">
            <v>115</v>
          </cell>
          <cell r="I1486">
            <v>5.43</v>
          </cell>
          <cell r="J1486">
            <v>200.68</v>
          </cell>
          <cell r="K1486">
            <v>1249</v>
          </cell>
        </row>
        <row r="1487">
          <cell r="B1487" t="str">
            <v>潘永昕</v>
          </cell>
          <cell r="C1487" t="str">
            <v>经济学院</v>
          </cell>
          <cell r="D1487">
            <v>2210</v>
          </cell>
          <cell r="E1487">
            <v>1251</v>
          </cell>
          <cell r="F1487">
            <v>2352</v>
          </cell>
          <cell r="G1487">
            <v>458.64</v>
          </cell>
          <cell r="H1487">
            <v>125</v>
          </cell>
          <cell r="I1487">
            <v>6.64</v>
          </cell>
          <cell r="J1487">
            <v>229.32</v>
          </cell>
          <cell r="K1487">
            <v>1440</v>
          </cell>
        </row>
        <row r="1488">
          <cell r="B1488" t="str">
            <v>李炎亭</v>
          </cell>
          <cell r="C1488" t="str">
            <v>经济学院</v>
          </cell>
          <cell r="D1488">
            <v>2210</v>
          </cell>
          <cell r="E1488">
            <v>1251</v>
          </cell>
          <cell r="F1488">
            <v>2352</v>
          </cell>
          <cell r="G1488">
            <v>401.36</v>
          </cell>
          <cell r="H1488">
            <v>115</v>
          </cell>
          <cell r="I1488">
            <v>6.82</v>
          </cell>
          <cell r="J1488">
            <v>200.68</v>
          </cell>
          <cell r="K1488">
            <v>1440</v>
          </cell>
        </row>
        <row r="1489">
          <cell r="B1489" t="str">
            <v>张和平</v>
          </cell>
          <cell r="C1489" t="str">
            <v>经济学院</v>
          </cell>
          <cell r="D1489">
            <v>2070</v>
          </cell>
          <cell r="E1489">
            <v>955</v>
          </cell>
          <cell r="F1489">
            <v>2366</v>
          </cell>
          <cell r="G1489">
            <v>431.28</v>
          </cell>
          <cell r="H1489">
            <v>111</v>
          </cell>
          <cell r="I1489">
            <v>6.3</v>
          </cell>
          <cell r="J1489">
            <v>215.64</v>
          </cell>
          <cell r="K1489">
            <v>1177</v>
          </cell>
        </row>
        <row r="1490">
          <cell r="B1490" t="str">
            <v>水丽淑</v>
          </cell>
          <cell r="C1490" t="str">
            <v>经济学院</v>
          </cell>
          <cell r="D1490">
            <v>2210</v>
          </cell>
          <cell r="E1490">
            <v>1251</v>
          </cell>
          <cell r="F1490">
            <v>2352</v>
          </cell>
          <cell r="G1490">
            <v>458.64</v>
          </cell>
          <cell r="H1490">
            <v>125</v>
          </cell>
          <cell r="I1490">
            <v>6.64</v>
          </cell>
          <cell r="J1490">
            <v>229.32</v>
          </cell>
          <cell r="K1490">
            <v>1440</v>
          </cell>
        </row>
        <row r="1491">
          <cell r="B1491" t="str">
            <v>夏文斌</v>
          </cell>
          <cell r="C1491" t="str">
            <v>经济学院</v>
          </cell>
          <cell r="D1491">
            <v>1710</v>
          </cell>
          <cell r="E1491">
            <v>1251</v>
          </cell>
          <cell r="F1491">
            <v>2136</v>
          </cell>
          <cell r="G1491">
            <v>401.36</v>
          </cell>
          <cell r="H1491">
            <v>115</v>
          </cell>
          <cell r="I1491">
            <v>7.2</v>
          </cell>
          <cell r="J1491">
            <v>200.68</v>
          </cell>
          <cell r="K1491">
            <v>1249</v>
          </cell>
        </row>
        <row r="1492">
          <cell r="B1492" t="str">
            <v>杨丽娟</v>
          </cell>
          <cell r="C1492" t="str">
            <v>经济学院</v>
          </cell>
          <cell r="D1492">
            <v>2210</v>
          </cell>
          <cell r="E1492">
            <v>1251</v>
          </cell>
          <cell r="F1492">
            <v>2352</v>
          </cell>
          <cell r="G1492">
            <v>458.64</v>
          </cell>
          <cell r="H1492">
            <v>125</v>
          </cell>
          <cell r="I1492">
            <v>7.04</v>
          </cell>
          <cell r="J1492">
            <v>229.32</v>
          </cell>
          <cell r="K1492">
            <v>1440</v>
          </cell>
        </row>
        <row r="1493">
          <cell r="B1493" t="str">
            <v>王星</v>
          </cell>
          <cell r="C1493" t="str">
            <v>经济学院</v>
          </cell>
          <cell r="D1493">
            <v>2210</v>
          </cell>
          <cell r="E1493">
            <v>1251</v>
          </cell>
          <cell r="F1493">
            <v>2352</v>
          </cell>
          <cell r="G1493">
            <v>387.36</v>
          </cell>
          <cell r="H1493">
            <v>113</v>
          </cell>
          <cell r="I1493">
            <v>7.2</v>
          </cell>
          <cell r="J1493">
            <v>193.68</v>
          </cell>
          <cell r="K1493">
            <v>1440</v>
          </cell>
        </row>
        <row r="1494">
          <cell r="B1494" t="str">
            <v>任海军</v>
          </cell>
          <cell r="C1494" t="str">
            <v>经济学院</v>
          </cell>
          <cell r="D1494">
            <v>2900</v>
          </cell>
          <cell r="E1494">
            <v>1860</v>
          </cell>
          <cell r="F1494">
            <v>2738</v>
          </cell>
          <cell r="G1494">
            <v>592.08000000000004</v>
          </cell>
          <cell r="H1494">
            <v>150</v>
          </cell>
          <cell r="I1494">
            <v>8.8000000000000007</v>
          </cell>
          <cell r="J1494">
            <v>296.04000000000002</v>
          </cell>
          <cell r="K1494">
            <v>1799</v>
          </cell>
        </row>
        <row r="1495">
          <cell r="B1495" t="str">
            <v>王及斐</v>
          </cell>
          <cell r="C1495" t="str">
            <v>经济学院</v>
          </cell>
          <cell r="D1495">
            <v>1600</v>
          </cell>
          <cell r="E1495">
            <v>1251</v>
          </cell>
          <cell r="F1495">
            <v>2071</v>
          </cell>
          <cell r="G1495">
            <v>387.36</v>
          </cell>
          <cell r="H1495">
            <v>113</v>
          </cell>
          <cell r="I1495">
            <v>7.05</v>
          </cell>
          <cell r="J1495">
            <v>193.68</v>
          </cell>
          <cell r="K1495">
            <v>1218</v>
          </cell>
        </row>
        <row r="1496">
          <cell r="B1496" t="str">
            <v>苏丽娟</v>
          </cell>
          <cell r="C1496" t="str">
            <v>经济学院</v>
          </cell>
          <cell r="D1496">
            <v>1600</v>
          </cell>
          <cell r="E1496">
            <v>1171</v>
          </cell>
          <cell r="F1496">
            <v>2071</v>
          </cell>
          <cell r="G1496">
            <v>381.6</v>
          </cell>
          <cell r="H1496">
            <v>112</v>
          </cell>
          <cell r="I1496">
            <v>7.44</v>
          </cell>
          <cell r="J1496">
            <v>190.8</v>
          </cell>
          <cell r="K1496">
            <v>1208</v>
          </cell>
        </row>
        <row r="1497">
          <cell r="B1497" t="str">
            <v>姜安印</v>
          </cell>
          <cell r="C1497" t="str">
            <v>经济学院</v>
          </cell>
          <cell r="D1497">
            <v>2900</v>
          </cell>
          <cell r="E1497">
            <v>2469</v>
          </cell>
          <cell r="F1497">
            <v>2738</v>
          </cell>
          <cell r="G1497">
            <v>640.08000000000004</v>
          </cell>
          <cell r="H1497">
            <v>162</v>
          </cell>
          <cell r="I1497">
            <v>8.14</v>
          </cell>
          <cell r="J1497">
            <v>320.04000000000002</v>
          </cell>
          <cell r="K1497">
            <v>1872</v>
          </cell>
        </row>
        <row r="1498">
          <cell r="B1498" t="str">
            <v>李泉</v>
          </cell>
          <cell r="C1498" t="str">
            <v>经济学院</v>
          </cell>
          <cell r="D1498">
            <v>2420</v>
          </cell>
          <cell r="E1498">
            <v>1411</v>
          </cell>
          <cell r="F1498">
            <v>2417</v>
          </cell>
          <cell r="G1498">
            <v>493.44</v>
          </cell>
          <cell r="H1498">
            <v>132</v>
          </cell>
          <cell r="I1498">
            <v>8.14</v>
          </cell>
          <cell r="J1498">
            <v>246.72</v>
          </cell>
          <cell r="K1498">
            <v>1513</v>
          </cell>
        </row>
        <row r="1499">
          <cell r="B1499" t="str">
            <v>李秀红</v>
          </cell>
          <cell r="C1499" t="str">
            <v>经济学院</v>
          </cell>
          <cell r="D1499">
            <v>1950</v>
          </cell>
          <cell r="E1499">
            <v>1331</v>
          </cell>
          <cell r="F1499">
            <v>2200</v>
          </cell>
          <cell r="G1499">
            <v>432.08</v>
          </cell>
          <cell r="H1499">
            <v>120</v>
          </cell>
          <cell r="I1499">
            <v>8.8800000000000008</v>
          </cell>
          <cell r="J1499">
            <v>216.04</v>
          </cell>
          <cell r="K1499">
            <v>1305</v>
          </cell>
        </row>
        <row r="1500">
          <cell r="B1500" t="str">
            <v>杨肃昌</v>
          </cell>
          <cell r="C1500" t="str">
            <v>经济学院</v>
          </cell>
          <cell r="D1500">
            <v>3480</v>
          </cell>
          <cell r="E1500">
            <v>2257</v>
          </cell>
          <cell r="F1500">
            <v>2916</v>
          </cell>
          <cell r="G1500">
            <v>683.76</v>
          </cell>
          <cell r="H1500">
            <v>169</v>
          </cell>
          <cell r="I1500">
            <v>16.8</v>
          </cell>
          <cell r="J1500">
            <v>341.88</v>
          </cell>
          <cell r="K1500">
            <v>1988</v>
          </cell>
        </row>
        <row r="1501">
          <cell r="B1501" t="str">
            <v>周一欣</v>
          </cell>
          <cell r="C1501" t="str">
            <v>经济学院</v>
          </cell>
          <cell r="D1501">
            <v>1710</v>
          </cell>
          <cell r="E1501">
            <v>1027</v>
          </cell>
          <cell r="F1501">
            <v>2136</v>
          </cell>
          <cell r="G1501">
            <v>384.08</v>
          </cell>
          <cell r="H1501">
            <v>110</v>
          </cell>
          <cell r="I1501">
            <v>10.48</v>
          </cell>
          <cell r="J1501">
            <v>192.04</v>
          </cell>
          <cell r="K1501">
            <v>1222</v>
          </cell>
        </row>
        <row r="1502">
          <cell r="B1502" t="str">
            <v>童长凤</v>
          </cell>
          <cell r="C1502" t="str">
            <v>经济学院</v>
          </cell>
          <cell r="D1502">
            <v>2210</v>
          </cell>
          <cell r="E1502">
            <v>1171</v>
          </cell>
          <cell r="F1502">
            <v>2352</v>
          </cell>
          <cell r="G1502">
            <v>452.88</v>
          </cell>
          <cell r="H1502">
            <v>124</v>
          </cell>
          <cell r="I1502">
            <v>11.75</v>
          </cell>
          <cell r="J1502">
            <v>226.44</v>
          </cell>
          <cell r="K1502">
            <v>1431</v>
          </cell>
        </row>
        <row r="1503">
          <cell r="B1503" t="str">
            <v>祝伟</v>
          </cell>
          <cell r="C1503" t="str">
            <v>经济学院</v>
          </cell>
          <cell r="D1503">
            <v>1950</v>
          </cell>
          <cell r="E1503">
            <v>1099</v>
          </cell>
          <cell r="F1503">
            <v>2200</v>
          </cell>
          <cell r="G1503">
            <v>375.84</v>
          </cell>
          <cell r="H1503">
            <v>110</v>
          </cell>
          <cell r="I1503">
            <v>12.25</v>
          </cell>
          <cell r="J1503">
            <v>187.92</v>
          </cell>
          <cell r="K1503">
            <v>1277</v>
          </cell>
        </row>
        <row r="1504">
          <cell r="B1504" t="str">
            <v>魏韵茗</v>
          </cell>
          <cell r="C1504" t="str">
            <v>经济学院</v>
          </cell>
          <cell r="D1504">
            <v>1820</v>
          </cell>
          <cell r="E1504">
            <v>890</v>
          </cell>
          <cell r="F1504">
            <v>2229</v>
          </cell>
          <cell r="G1504">
            <v>389.92</v>
          </cell>
          <cell r="H1504">
            <v>110</v>
          </cell>
          <cell r="I1504">
            <v>11.32</v>
          </cell>
          <cell r="J1504">
            <v>194.96</v>
          </cell>
          <cell r="K1504">
            <v>1170</v>
          </cell>
        </row>
        <row r="1505">
          <cell r="B1505" t="str">
            <v>张国庆</v>
          </cell>
          <cell r="C1505" t="str">
            <v>经济学院</v>
          </cell>
          <cell r="D1505">
            <v>2420</v>
          </cell>
          <cell r="E1505">
            <v>1251</v>
          </cell>
          <cell r="F1505">
            <v>2417</v>
          </cell>
          <cell r="G1505">
            <v>480.64</v>
          </cell>
          <cell r="H1505">
            <v>129</v>
          </cell>
          <cell r="I1505">
            <v>14.31</v>
          </cell>
          <cell r="J1505">
            <v>240.32</v>
          </cell>
          <cell r="K1505">
            <v>1493</v>
          </cell>
        </row>
        <row r="1506">
          <cell r="B1506" t="str">
            <v>斯丽娟</v>
          </cell>
          <cell r="C1506" t="str">
            <v>经济学院</v>
          </cell>
          <cell r="D1506">
            <v>2210</v>
          </cell>
          <cell r="E1506">
            <v>1027</v>
          </cell>
          <cell r="F1506">
            <v>2352</v>
          </cell>
          <cell r="G1506">
            <v>384.08</v>
          </cell>
          <cell r="H1506">
            <v>110</v>
          </cell>
          <cell r="I1506">
            <v>12.25</v>
          </cell>
          <cell r="J1506">
            <v>192.04</v>
          </cell>
          <cell r="K1506">
            <v>1414</v>
          </cell>
        </row>
        <row r="1507">
          <cell r="B1507" t="str">
            <v>安国幸</v>
          </cell>
          <cell r="C1507" t="str">
            <v>经济学院</v>
          </cell>
          <cell r="D1507">
            <v>1630</v>
          </cell>
          <cell r="E1507">
            <v>767</v>
          </cell>
          <cell r="F1507">
            <v>2059</v>
          </cell>
          <cell r="G1507">
            <v>350.4</v>
          </cell>
          <cell r="H1507">
            <v>104</v>
          </cell>
          <cell r="I1507">
            <v>12.52</v>
          </cell>
          <cell r="J1507">
            <v>175.2</v>
          </cell>
          <cell r="K1507">
            <v>1012</v>
          </cell>
        </row>
        <row r="1508">
          <cell r="B1508" t="str">
            <v>王方</v>
          </cell>
          <cell r="C1508" t="str">
            <v>经济学院</v>
          </cell>
          <cell r="D1508">
            <v>1600</v>
          </cell>
          <cell r="E1508">
            <v>955</v>
          </cell>
          <cell r="F1508">
            <v>2071</v>
          </cell>
          <cell r="G1508">
            <v>364.88</v>
          </cell>
          <cell r="H1508">
            <v>108</v>
          </cell>
          <cell r="I1508">
            <v>15</v>
          </cell>
          <cell r="J1508">
            <v>182.44</v>
          </cell>
          <cell r="K1508">
            <v>1182</v>
          </cell>
        </row>
        <row r="1509">
          <cell r="B1509" t="str">
            <v>叶锦花</v>
          </cell>
          <cell r="C1509" t="str">
            <v>经济学院</v>
          </cell>
          <cell r="D1509">
            <v>2210</v>
          </cell>
          <cell r="E1509">
            <v>890</v>
          </cell>
          <cell r="F1509">
            <v>2352</v>
          </cell>
          <cell r="G1509">
            <v>430.96</v>
          </cell>
          <cell r="H1509">
            <v>119</v>
          </cell>
          <cell r="I1509">
            <v>15</v>
          </cell>
          <cell r="J1509">
            <v>215.48</v>
          </cell>
          <cell r="K1509">
            <v>1397</v>
          </cell>
        </row>
        <row r="1510">
          <cell r="B1510" t="str">
            <v>李菁</v>
          </cell>
          <cell r="C1510" t="str">
            <v>经济学院</v>
          </cell>
          <cell r="D1510">
            <v>1600</v>
          </cell>
          <cell r="E1510">
            <v>825</v>
          </cell>
          <cell r="F1510">
            <v>2071</v>
          </cell>
          <cell r="G1510">
            <v>355.04</v>
          </cell>
          <cell r="H1510">
            <v>105</v>
          </cell>
          <cell r="I1510">
            <v>15.39</v>
          </cell>
          <cell r="J1510">
            <v>177.52</v>
          </cell>
          <cell r="K1510">
            <v>1166</v>
          </cell>
        </row>
        <row r="1511">
          <cell r="B1511" t="str">
            <v>梁海兵</v>
          </cell>
          <cell r="C1511" t="str">
            <v>经济学院</v>
          </cell>
          <cell r="D1511">
            <v>1600</v>
          </cell>
          <cell r="E1511">
            <v>767</v>
          </cell>
          <cell r="F1511">
            <v>2071</v>
          </cell>
          <cell r="G1511">
            <v>350.4</v>
          </cell>
          <cell r="H1511">
            <v>104</v>
          </cell>
          <cell r="I1511">
            <v>19.329999999999998</v>
          </cell>
          <cell r="J1511">
            <v>175.2</v>
          </cell>
          <cell r="K1511">
            <v>1159</v>
          </cell>
        </row>
        <row r="1512">
          <cell r="B1512" t="str">
            <v>朱璠</v>
          </cell>
          <cell r="C1512" t="str">
            <v>经济学院</v>
          </cell>
          <cell r="D1512">
            <v>1490</v>
          </cell>
          <cell r="E1512">
            <v>605</v>
          </cell>
          <cell r="F1512">
            <v>1930</v>
          </cell>
          <cell r="G1512">
            <v>318.32</v>
          </cell>
          <cell r="H1512">
            <v>99</v>
          </cell>
          <cell r="I1512">
            <v>17.23</v>
          </cell>
          <cell r="J1512">
            <v>159.16</v>
          </cell>
          <cell r="K1512">
            <v>874</v>
          </cell>
        </row>
        <row r="1513">
          <cell r="B1513" t="str">
            <v>卢楷</v>
          </cell>
          <cell r="C1513" t="str">
            <v>经济学院</v>
          </cell>
          <cell r="D1513">
            <v>1490</v>
          </cell>
          <cell r="E1513">
            <v>400</v>
          </cell>
          <cell r="F1513">
            <v>1930</v>
          </cell>
          <cell r="G1513">
            <v>303.12</v>
          </cell>
          <cell r="H1513">
            <v>66</v>
          </cell>
          <cell r="I1513">
            <v>19.760000000000002</v>
          </cell>
          <cell r="J1513">
            <v>151.56</v>
          </cell>
          <cell r="K1513">
            <v>845</v>
          </cell>
        </row>
        <row r="1514">
          <cell r="B1514" t="str">
            <v>张古</v>
          </cell>
          <cell r="C1514" t="str">
            <v>经济学院</v>
          </cell>
          <cell r="D1514">
            <v>1600</v>
          </cell>
          <cell r="E1514">
            <v>709</v>
          </cell>
          <cell r="F1514">
            <v>2071</v>
          </cell>
          <cell r="G1514">
            <v>346.24</v>
          </cell>
          <cell r="H1514">
            <v>74</v>
          </cell>
          <cell r="I1514">
            <v>22.96</v>
          </cell>
          <cell r="J1514">
            <v>173.12</v>
          </cell>
          <cell r="K1514">
            <v>1146</v>
          </cell>
        </row>
        <row r="1515">
          <cell r="B1515" t="str">
            <v>张永姣</v>
          </cell>
          <cell r="C1515" t="str">
            <v>经济学院</v>
          </cell>
          <cell r="D1515">
            <v>1600</v>
          </cell>
          <cell r="E1515">
            <v>709</v>
          </cell>
          <cell r="F1515">
            <v>2071</v>
          </cell>
          <cell r="G1515">
            <v>346.24</v>
          </cell>
          <cell r="H1515">
            <v>74</v>
          </cell>
          <cell r="I1515">
            <v>22.96</v>
          </cell>
          <cell r="J1515">
            <v>173.12</v>
          </cell>
          <cell r="K1515">
            <v>1146</v>
          </cell>
        </row>
        <row r="1516">
          <cell r="B1516" t="str">
            <v>陈南旭</v>
          </cell>
          <cell r="C1516" t="str">
            <v>经济学院</v>
          </cell>
          <cell r="D1516">
            <v>1600</v>
          </cell>
          <cell r="E1516">
            <v>657</v>
          </cell>
          <cell r="F1516">
            <v>2071</v>
          </cell>
          <cell r="G1516">
            <v>346.24</v>
          </cell>
          <cell r="H1516">
            <v>74</v>
          </cell>
          <cell r="I1516">
            <v>23.6</v>
          </cell>
          <cell r="J1516">
            <v>173.12</v>
          </cell>
          <cell r="K1516">
            <v>1146</v>
          </cell>
        </row>
        <row r="1517">
          <cell r="B1517" t="str">
            <v>庞泓</v>
          </cell>
          <cell r="C1517" t="str">
            <v>经济学院</v>
          </cell>
          <cell r="D1517">
            <v>1600</v>
          </cell>
          <cell r="E1517">
            <v>657</v>
          </cell>
          <cell r="F1517">
            <v>2071</v>
          </cell>
          <cell r="G1517">
            <v>346.24</v>
          </cell>
          <cell r="H1517">
            <v>74</v>
          </cell>
          <cell r="I1517">
            <v>23.6</v>
          </cell>
          <cell r="J1517">
            <v>173.12</v>
          </cell>
          <cell r="K1517">
            <v>1146</v>
          </cell>
        </row>
        <row r="1518">
          <cell r="B1518" t="str">
            <v>冯国强</v>
          </cell>
          <cell r="C1518" t="str">
            <v>经济学院</v>
          </cell>
          <cell r="D1518">
            <v>1600</v>
          </cell>
          <cell r="E1518">
            <v>657</v>
          </cell>
          <cell r="F1518">
            <v>2071</v>
          </cell>
          <cell r="G1518">
            <v>346.24</v>
          </cell>
          <cell r="H1518">
            <v>74</v>
          </cell>
          <cell r="I1518">
            <v>23.6</v>
          </cell>
          <cell r="J1518">
            <v>173.12</v>
          </cell>
          <cell r="K1518">
            <v>1146</v>
          </cell>
        </row>
        <row r="1519">
          <cell r="B1519" t="str">
            <v>毛锦凰</v>
          </cell>
          <cell r="C1519" t="str">
            <v>经济学院</v>
          </cell>
          <cell r="D1519">
            <v>2210</v>
          </cell>
          <cell r="E1519">
            <v>1027</v>
          </cell>
          <cell r="F1519">
            <v>2352</v>
          </cell>
          <cell r="G1519">
            <v>447.12</v>
          </cell>
          <cell r="H1519">
            <v>93</v>
          </cell>
          <cell r="I1519">
            <v>30.15</v>
          </cell>
          <cell r="J1519">
            <v>223.56</v>
          </cell>
          <cell r="K1519">
            <v>1414</v>
          </cell>
        </row>
        <row r="1520">
          <cell r="B1520" t="str">
            <v>梁昕雯</v>
          </cell>
          <cell r="C1520" t="str">
            <v>经济学院</v>
          </cell>
          <cell r="D1520">
            <v>1600</v>
          </cell>
          <cell r="E1520">
            <v>657</v>
          </cell>
          <cell r="F1520">
            <v>2071</v>
          </cell>
          <cell r="G1520">
            <v>346.24</v>
          </cell>
          <cell r="H1520">
            <v>74</v>
          </cell>
          <cell r="I1520">
            <v>23.6</v>
          </cell>
          <cell r="J1520">
            <v>173.12</v>
          </cell>
          <cell r="K1520">
            <v>1146</v>
          </cell>
        </row>
        <row r="1521">
          <cell r="B1521" t="str">
            <v>马灏名</v>
          </cell>
          <cell r="C1521" t="str">
            <v>经济学院</v>
          </cell>
          <cell r="D1521">
            <v>1490</v>
          </cell>
          <cell r="E1521">
            <v>369</v>
          </cell>
          <cell r="F1521">
            <v>1930</v>
          </cell>
          <cell r="G1521">
            <v>303.12</v>
          </cell>
          <cell r="H1521">
            <v>66</v>
          </cell>
          <cell r="I1521">
            <v>20.63</v>
          </cell>
          <cell r="J1521">
            <v>151.56</v>
          </cell>
          <cell r="K1521">
            <v>845</v>
          </cell>
        </row>
        <row r="1522">
          <cell r="B1522" t="str">
            <v>魏丽莉</v>
          </cell>
          <cell r="C1522" t="str">
            <v>经济学院</v>
          </cell>
          <cell r="D1522">
            <v>2900</v>
          </cell>
          <cell r="E1522">
            <v>1587</v>
          </cell>
          <cell r="F1522">
            <v>2738</v>
          </cell>
          <cell r="G1522">
            <v>570.96</v>
          </cell>
          <cell r="H1522">
            <v>145</v>
          </cell>
          <cell r="I1522">
            <v>4.79</v>
          </cell>
          <cell r="J1522">
            <v>285.48</v>
          </cell>
          <cell r="K1522">
            <v>1767</v>
          </cell>
        </row>
        <row r="1523">
          <cell r="B1523" t="str">
            <v>成学真</v>
          </cell>
          <cell r="C1523" t="str">
            <v>经济学院</v>
          </cell>
          <cell r="D1523">
            <v>3480</v>
          </cell>
          <cell r="E1523">
            <v>3739</v>
          </cell>
          <cell r="F1523">
            <v>2916</v>
          </cell>
          <cell r="G1523">
            <v>800.56</v>
          </cell>
          <cell r="H1523">
            <v>198</v>
          </cell>
          <cell r="I1523">
            <v>6.42</v>
          </cell>
          <cell r="J1523">
            <v>400.28</v>
          </cell>
          <cell r="K1523">
            <v>2010</v>
          </cell>
        </row>
        <row r="1524">
          <cell r="B1524" t="str">
            <v>汪慧玲</v>
          </cell>
          <cell r="C1524" t="str">
            <v>经济学院</v>
          </cell>
          <cell r="D1524">
            <v>3480</v>
          </cell>
          <cell r="E1524">
            <v>3019</v>
          </cell>
          <cell r="F1524">
            <v>2916</v>
          </cell>
          <cell r="G1524">
            <v>683.28</v>
          </cell>
          <cell r="H1524">
            <v>173</v>
          </cell>
          <cell r="I1524">
            <v>6.18</v>
          </cell>
          <cell r="J1524">
            <v>341.64</v>
          </cell>
          <cell r="K1524">
            <v>2010</v>
          </cell>
        </row>
        <row r="1525">
          <cell r="B1525" t="str">
            <v>张继革</v>
          </cell>
          <cell r="C1525" t="str">
            <v>经济学院</v>
          </cell>
          <cell r="D1525">
            <v>2800</v>
          </cell>
          <cell r="E1525">
            <v>3251</v>
          </cell>
          <cell r="F1525">
            <v>2764</v>
          </cell>
          <cell r="G1525">
            <v>695.92</v>
          </cell>
          <cell r="H1525">
            <v>175</v>
          </cell>
          <cell r="I1525">
            <v>6.44</v>
          </cell>
          <cell r="J1525">
            <v>347.96</v>
          </cell>
          <cell r="K1525">
            <v>2010</v>
          </cell>
        </row>
        <row r="1526">
          <cell r="B1526" t="str">
            <v>谢林会</v>
          </cell>
          <cell r="C1526" t="str">
            <v>经济学院</v>
          </cell>
          <cell r="D1526">
            <v>2420</v>
          </cell>
          <cell r="E1526">
            <v>2469</v>
          </cell>
          <cell r="F1526">
            <v>2417</v>
          </cell>
          <cell r="G1526">
            <v>576</v>
          </cell>
          <cell r="H1526">
            <v>153</v>
          </cell>
          <cell r="I1526">
            <v>5.4</v>
          </cell>
          <cell r="J1526">
            <v>288</v>
          </cell>
          <cell r="K1526">
            <v>1589</v>
          </cell>
        </row>
        <row r="1527">
          <cell r="B1527" t="str">
            <v>王瑞菊</v>
          </cell>
          <cell r="C1527" t="str">
            <v>经济学院</v>
          </cell>
          <cell r="D1527">
            <v>2420</v>
          </cell>
          <cell r="E1527">
            <v>2151</v>
          </cell>
          <cell r="F1527">
            <v>2417</v>
          </cell>
          <cell r="G1527">
            <v>551.28</v>
          </cell>
          <cell r="H1527">
            <v>146</v>
          </cell>
          <cell r="I1527">
            <v>5.24</v>
          </cell>
          <cell r="J1527">
            <v>275.64</v>
          </cell>
          <cell r="K1527">
            <v>1551</v>
          </cell>
        </row>
        <row r="1528">
          <cell r="B1528" t="str">
            <v>王晓鸿</v>
          </cell>
          <cell r="C1528" t="str">
            <v>经济学院</v>
          </cell>
          <cell r="D1528">
            <v>2670</v>
          </cell>
          <cell r="E1528">
            <v>2575</v>
          </cell>
          <cell r="F1528">
            <v>2462</v>
          </cell>
          <cell r="G1528">
            <v>608.08000000000004</v>
          </cell>
          <cell r="H1528">
            <v>158</v>
          </cell>
          <cell r="I1528">
            <v>5.43</v>
          </cell>
          <cell r="J1528">
            <v>304.04000000000002</v>
          </cell>
          <cell r="K1528">
            <v>1718</v>
          </cell>
        </row>
        <row r="1529">
          <cell r="B1529" t="str">
            <v>刘长青</v>
          </cell>
          <cell r="C1529" t="str">
            <v>经济学院</v>
          </cell>
          <cell r="D1529">
            <v>1710</v>
          </cell>
          <cell r="E1529">
            <v>2469</v>
          </cell>
          <cell r="F1529">
            <v>2136</v>
          </cell>
          <cell r="G1529">
            <v>496.72</v>
          </cell>
          <cell r="H1529">
            <v>139</v>
          </cell>
          <cell r="I1529">
            <v>5.4</v>
          </cell>
          <cell r="J1529">
            <v>248.36</v>
          </cell>
          <cell r="K1529">
            <v>1254</v>
          </cell>
        </row>
        <row r="1530">
          <cell r="B1530" t="str">
            <v>高宏霞</v>
          </cell>
          <cell r="C1530" t="str">
            <v>经济学院</v>
          </cell>
          <cell r="D1530">
            <v>2670</v>
          </cell>
          <cell r="E1530">
            <v>2681</v>
          </cell>
          <cell r="F1530">
            <v>2462</v>
          </cell>
          <cell r="G1530">
            <v>616.55999999999995</v>
          </cell>
          <cell r="H1530">
            <v>161</v>
          </cell>
          <cell r="I1530">
            <v>5.89</v>
          </cell>
          <cell r="J1530">
            <v>308.27999999999997</v>
          </cell>
          <cell r="K1530">
            <v>1731</v>
          </cell>
        </row>
        <row r="1531">
          <cell r="B1531" t="str">
            <v>郭爱君</v>
          </cell>
          <cell r="C1531" t="str">
            <v>经济学院</v>
          </cell>
          <cell r="D1531">
            <v>2900</v>
          </cell>
          <cell r="E1531">
            <v>2681</v>
          </cell>
          <cell r="F1531">
            <v>2738</v>
          </cell>
          <cell r="G1531">
            <v>657.04</v>
          </cell>
          <cell r="H1531">
            <v>167</v>
          </cell>
          <cell r="I1531">
            <v>6.18</v>
          </cell>
          <cell r="J1531">
            <v>328.52</v>
          </cell>
          <cell r="K1531">
            <v>1898</v>
          </cell>
        </row>
        <row r="1532">
          <cell r="B1532" t="str">
            <v>曹志坚</v>
          </cell>
          <cell r="C1532" t="str">
            <v>经济学院</v>
          </cell>
          <cell r="D1532">
            <v>2900</v>
          </cell>
          <cell r="E1532">
            <v>2363</v>
          </cell>
          <cell r="F1532">
            <v>2738</v>
          </cell>
          <cell r="G1532">
            <v>631.6</v>
          </cell>
          <cell r="H1532">
            <v>160</v>
          </cell>
          <cell r="I1532">
            <v>5.65</v>
          </cell>
          <cell r="J1532">
            <v>315.8</v>
          </cell>
          <cell r="K1532">
            <v>1860</v>
          </cell>
        </row>
        <row r="1533">
          <cell r="B1533" t="str">
            <v>岳立</v>
          </cell>
          <cell r="C1533" t="str">
            <v>经济学院</v>
          </cell>
          <cell r="D1533">
            <v>2900</v>
          </cell>
          <cell r="E1533">
            <v>1957</v>
          </cell>
          <cell r="F1533">
            <v>2738</v>
          </cell>
          <cell r="G1533">
            <v>599.84</v>
          </cell>
          <cell r="H1533">
            <v>152</v>
          </cell>
          <cell r="I1533">
            <v>5.42</v>
          </cell>
          <cell r="J1533">
            <v>299.92</v>
          </cell>
          <cell r="K1533">
            <v>1811</v>
          </cell>
        </row>
        <row r="1534">
          <cell r="B1534" t="str">
            <v>吴继煜</v>
          </cell>
          <cell r="C1534" t="str">
            <v>经济学院</v>
          </cell>
          <cell r="D1534">
            <v>1600</v>
          </cell>
          <cell r="E1534">
            <v>1675</v>
          </cell>
          <cell r="F1534">
            <v>2071</v>
          </cell>
          <cell r="G1534">
            <v>420.64</v>
          </cell>
          <cell r="H1534">
            <v>122</v>
          </cell>
          <cell r="I1534">
            <v>4.7699999999999996</v>
          </cell>
          <cell r="J1534">
            <v>210.32</v>
          </cell>
          <cell r="K1534">
            <v>1118</v>
          </cell>
        </row>
        <row r="1535">
          <cell r="B1535" t="str">
            <v>刘维营</v>
          </cell>
          <cell r="C1535" t="str">
            <v>经济学院</v>
          </cell>
          <cell r="D1535">
            <v>1950</v>
          </cell>
          <cell r="E1535">
            <v>1675</v>
          </cell>
          <cell r="F1535">
            <v>2200</v>
          </cell>
          <cell r="G1535">
            <v>458.96</v>
          </cell>
          <cell r="H1535">
            <v>127</v>
          </cell>
          <cell r="I1535">
            <v>4.7699999999999996</v>
          </cell>
          <cell r="J1535">
            <v>229.48</v>
          </cell>
          <cell r="K1535">
            <v>1346</v>
          </cell>
        </row>
        <row r="1536">
          <cell r="B1536" t="str">
            <v>贾洪文</v>
          </cell>
          <cell r="C1536" t="str">
            <v>经济学院</v>
          </cell>
          <cell r="D1536">
            <v>2420</v>
          </cell>
          <cell r="E1536">
            <v>1763</v>
          </cell>
          <cell r="F1536">
            <v>2417</v>
          </cell>
          <cell r="G1536">
            <v>520.96</v>
          </cell>
          <cell r="H1536">
            <v>139</v>
          </cell>
          <cell r="I1536">
            <v>4.95</v>
          </cell>
          <cell r="J1536">
            <v>260.48</v>
          </cell>
          <cell r="K1536">
            <v>1555</v>
          </cell>
        </row>
        <row r="1537">
          <cell r="B1537" t="str">
            <v>苏华</v>
          </cell>
          <cell r="C1537" t="str">
            <v>经济学院</v>
          </cell>
          <cell r="D1537">
            <v>2900</v>
          </cell>
          <cell r="E1537">
            <v>2681</v>
          </cell>
          <cell r="F1537">
            <v>2738</v>
          </cell>
          <cell r="G1537">
            <v>657.04</v>
          </cell>
          <cell r="H1537">
            <v>167</v>
          </cell>
          <cell r="I1537">
            <v>5.66</v>
          </cell>
          <cell r="J1537">
            <v>328.52</v>
          </cell>
          <cell r="K1537">
            <v>1898</v>
          </cell>
        </row>
        <row r="1538">
          <cell r="B1538" t="str">
            <v>孟樊俊</v>
          </cell>
          <cell r="C1538" t="str">
            <v>经济学院</v>
          </cell>
          <cell r="D1538">
            <v>1950</v>
          </cell>
          <cell r="E1538">
            <v>1675</v>
          </cell>
          <cell r="F1538">
            <v>2200</v>
          </cell>
          <cell r="G1538">
            <v>458.96</v>
          </cell>
          <cell r="H1538">
            <v>127</v>
          </cell>
          <cell r="I1538">
            <v>4.95</v>
          </cell>
          <cell r="J1538">
            <v>229.48</v>
          </cell>
          <cell r="K1538">
            <v>1346</v>
          </cell>
        </row>
        <row r="1539">
          <cell r="B1539" t="str">
            <v>林柯</v>
          </cell>
          <cell r="C1539" t="str">
            <v>经济学院</v>
          </cell>
          <cell r="D1539">
            <v>2900</v>
          </cell>
          <cell r="E1539">
            <v>2681</v>
          </cell>
          <cell r="F1539">
            <v>2738</v>
          </cell>
          <cell r="G1539">
            <v>657.04</v>
          </cell>
          <cell r="H1539">
            <v>167</v>
          </cell>
          <cell r="I1539">
            <v>5.26</v>
          </cell>
          <cell r="J1539">
            <v>328.52</v>
          </cell>
          <cell r="K1539">
            <v>1898</v>
          </cell>
        </row>
        <row r="1540">
          <cell r="B1540" t="str">
            <v>王朝平</v>
          </cell>
          <cell r="C1540" t="str">
            <v>科学研究处、社会科学处</v>
          </cell>
          <cell r="D1540">
            <v>2070</v>
          </cell>
          <cell r="E1540">
            <v>1411</v>
          </cell>
          <cell r="F1540">
            <v>2366</v>
          </cell>
          <cell r="G1540">
            <v>461.36</v>
          </cell>
          <cell r="H1540">
            <v>126</v>
          </cell>
          <cell r="I1540">
            <v>4.29</v>
          </cell>
          <cell r="J1540">
            <v>230.68</v>
          </cell>
          <cell r="K1540">
            <v>1394</v>
          </cell>
        </row>
        <row r="1541">
          <cell r="B1541" t="str">
            <v>张东凯</v>
          </cell>
          <cell r="C1541" t="str">
            <v>科学研究处、社会科学处</v>
          </cell>
          <cell r="D1541">
            <v>1820</v>
          </cell>
          <cell r="E1541">
            <v>955</v>
          </cell>
          <cell r="F1541">
            <v>2229</v>
          </cell>
          <cell r="G1541">
            <v>395.12</v>
          </cell>
          <cell r="H1541">
            <v>111</v>
          </cell>
          <cell r="I1541">
            <v>5.09</v>
          </cell>
          <cell r="J1541">
            <v>197.56</v>
          </cell>
          <cell r="K1541">
            <v>1177</v>
          </cell>
        </row>
        <row r="1542">
          <cell r="B1542" t="str">
            <v>顾贵龙</v>
          </cell>
          <cell r="C1542" t="str">
            <v>科学研究处、社会科学处</v>
          </cell>
          <cell r="D1542">
            <v>2070</v>
          </cell>
          <cell r="E1542">
            <v>1027</v>
          </cell>
          <cell r="F1542">
            <v>2366</v>
          </cell>
          <cell r="G1542">
            <v>437.04</v>
          </cell>
          <cell r="H1542">
            <v>112</v>
          </cell>
          <cell r="I1542">
            <v>5.09</v>
          </cell>
          <cell r="J1542">
            <v>218.52</v>
          </cell>
          <cell r="K1542">
            <v>1186</v>
          </cell>
        </row>
        <row r="1543">
          <cell r="B1543" t="str">
            <v>崔振凯</v>
          </cell>
          <cell r="C1543" t="str">
            <v>科学研究处、社会科学处</v>
          </cell>
          <cell r="D1543">
            <v>1820</v>
          </cell>
          <cell r="E1543">
            <v>955</v>
          </cell>
          <cell r="F1543">
            <v>2229</v>
          </cell>
          <cell r="G1543">
            <v>395.12</v>
          </cell>
          <cell r="H1543">
            <v>111</v>
          </cell>
          <cell r="I1543">
            <v>6.3</v>
          </cell>
          <cell r="J1543">
            <v>197.56</v>
          </cell>
          <cell r="K1543">
            <v>1177</v>
          </cell>
        </row>
        <row r="1544">
          <cell r="B1544" t="str">
            <v>张奕</v>
          </cell>
          <cell r="C1544" t="str">
            <v>科学研究处、社会科学处</v>
          </cell>
          <cell r="D1544">
            <v>1820</v>
          </cell>
          <cell r="E1544">
            <v>1587</v>
          </cell>
          <cell r="F1544">
            <v>2229</v>
          </cell>
          <cell r="G1544">
            <v>443.84</v>
          </cell>
          <cell r="H1544">
            <v>123</v>
          </cell>
          <cell r="I1544">
            <v>7.47</v>
          </cell>
          <cell r="J1544">
            <v>221.92</v>
          </cell>
          <cell r="K1544">
            <v>1253</v>
          </cell>
        </row>
        <row r="1545">
          <cell r="B1545" t="str">
            <v>孙烜</v>
          </cell>
          <cell r="C1545" t="str">
            <v>科学研究处、社会科学处</v>
          </cell>
          <cell r="D1545">
            <v>1820</v>
          </cell>
          <cell r="E1545">
            <v>1027</v>
          </cell>
          <cell r="F1545">
            <v>2229</v>
          </cell>
          <cell r="G1545">
            <v>400.32</v>
          </cell>
          <cell r="H1545">
            <v>112</v>
          </cell>
          <cell r="I1545">
            <v>6.83</v>
          </cell>
          <cell r="J1545">
            <v>200.16</v>
          </cell>
          <cell r="K1545">
            <v>1186</v>
          </cell>
        </row>
        <row r="1546">
          <cell r="B1546" t="str">
            <v>安娴</v>
          </cell>
          <cell r="C1546" t="str">
            <v>科学研究处、社会科学处</v>
          </cell>
          <cell r="D1546">
            <v>2070</v>
          </cell>
          <cell r="E1546">
            <v>1027</v>
          </cell>
          <cell r="F1546">
            <v>2366</v>
          </cell>
          <cell r="G1546">
            <v>431.28</v>
          </cell>
          <cell r="H1546">
            <v>118</v>
          </cell>
          <cell r="I1546">
            <v>6.83</v>
          </cell>
          <cell r="J1546">
            <v>215.64</v>
          </cell>
          <cell r="K1546">
            <v>1348</v>
          </cell>
        </row>
        <row r="1547">
          <cell r="B1547" t="str">
            <v>黄新业</v>
          </cell>
          <cell r="C1547" t="str">
            <v>科学研究处、社会科学处</v>
          </cell>
          <cell r="D1547">
            <v>2070</v>
          </cell>
          <cell r="E1547">
            <v>955</v>
          </cell>
          <cell r="F1547">
            <v>2366</v>
          </cell>
          <cell r="G1547">
            <v>426.08</v>
          </cell>
          <cell r="H1547">
            <v>117</v>
          </cell>
          <cell r="I1547">
            <v>6.7</v>
          </cell>
          <cell r="J1547">
            <v>213.04</v>
          </cell>
          <cell r="K1547">
            <v>1339</v>
          </cell>
        </row>
        <row r="1548">
          <cell r="B1548" t="str">
            <v>安文娟</v>
          </cell>
          <cell r="C1548" t="str">
            <v>科学研究处、社会科学处</v>
          </cell>
          <cell r="D1548">
            <v>1820</v>
          </cell>
          <cell r="E1548">
            <v>890</v>
          </cell>
          <cell r="F1548">
            <v>2229</v>
          </cell>
          <cell r="G1548">
            <v>389.92</v>
          </cell>
          <cell r="H1548">
            <v>110</v>
          </cell>
          <cell r="I1548">
            <v>7.1</v>
          </cell>
          <cell r="J1548">
            <v>194.96</v>
          </cell>
          <cell r="K1548">
            <v>1169</v>
          </cell>
        </row>
        <row r="1549">
          <cell r="B1549" t="str">
            <v>马恩和</v>
          </cell>
          <cell r="C1549" t="str">
            <v>科学研究处、社会科学处</v>
          </cell>
          <cell r="D1549">
            <v>1820</v>
          </cell>
          <cell r="E1549">
            <v>890</v>
          </cell>
          <cell r="F1549">
            <v>2229</v>
          </cell>
          <cell r="G1549">
            <v>359.68</v>
          </cell>
          <cell r="H1549">
            <v>106</v>
          </cell>
          <cell r="I1549">
            <v>11.32</v>
          </cell>
          <cell r="J1549">
            <v>179.84</v>
          </cell>
          <cell r="K1549">
            <v>1170</v>
          </cell>
        </row>
        <row r="1550">
          <cell r="B1550" t="str">
            <v>蔡立群</v>
          </cell>
          <cell r="C1550" t="str">
            <v>科学研究处、社会科学处</v>
          </cell>
          <cell r="D1550">
            <v>1630</v>
          </cell>
          <cell r="E1550">
            <v>767</v>
          </cell>
          <cell r="F1550">
            <v>2059</v>
          </cell>
          <cell r="G1550">
            <v>350.4</v>
          </cell>
          <cell r="H1550">
            <v>104</v>
          </cell>
          <cell r="I1550">
            <v>12.52</v>
          </cell>
          <cell r="J1550">
            <v>175.2</v>
          </cell>
          <cell r="K1550">
            <v>1012</v>
          </cell>
        </row>
        <row r="1551">
          <cell r="B1551" t="str">
            <v>王茜</v>
          </cell>
          <cell r="C1551" t="str">
            <v>科学研究处、社会科学处</v>
          </cell>
          <cell r="D1551">
            <v>1630</v>
          </cell>
          <cell r="E1551">
            <v>605</v>
          </cell>
          <cell r="F1551">
            <v>2059</v>
          </cell>
          <cell r="G1551">
            <v>343.52</v>
          </cell>
          <cell r="H1551">
            <v>99</v>
          </cell>
          <cell r="I1551">
            <v>20.149999999999999</v>
          </cell>
          <cell r="J1551">
            <v>171.76</v>
          </cell>
          <cell r="K1551">
            <v>874</v>
          </cell>
        </row>
        <row r="1552">
          <cell r="B1552" t="str">
            <v>张春</v>
          </cell>
          <cell r="C1552" t="str">
            <v>科学研究处、社会科学处</v>
          </cell>
          <cell r="D1552">
            <v>1490</v>
          </cell>
          <cell r="E1552">
            <v>559</v>
          </cell>
          <cell r="F1552">
            <v>1930</v>
          </cell>
          <cell r="G1552">
            <v>314.64</v>
          </cell>
          <cell r="H1552">
            <v>69</v>
          </cell>
          <cell r="I1552">
            <v>20.38</v>
          </cell>
          <cell r="J1552">
            <v>157.32</v>
          </cell>
          <cell r="K1552">
            <v>863</v>
          </cell>
        </row>
        <row r="1553">
          <cell r="B1553" t="str">
            <v>马宇潇</v>
          </cell>
          <cell r="C1553" t="str">
            <v>科学研究处、社会科学处</v>
          </cell>
          <cell r="D1553">
            <v>1490</v>
          </cell>
          <cell r="E1553">
            <v>605</v>
          </cell>
          <cell r="F1553">
            <v>1930</v>
          </cell>
          <cell r="G1553">
            <v>322</v>
          </cell>
          <cell r="H1553">
            <v>71</v>
          </cell>
          <cell r="I1553">
            <v>21.83</v>
          </cell>
          <cell r="J1553">
            <v>161</v>
          </cell>
          <cell r="K1553">
            <v>874</v>
          </cell>
        </row>
        <row r="1554">
          <cell r="B1554" t="str">
            <v>徐殿才</v>
          </cell>
          <cell r="C1554" t="str">
            <v>科学研究处、社会科学处</v>
          </cell>
          <cell r="D1554">
            <v>1720</v>
          </cell>
          <cell r="E1554">
            <v>1579</v>
          </cell>
          <cell r="F1554">
            <v>2082</v>
          </cell>
          <cell r="G1554">
            <v>425.28</v>
          </cell>
          <cell r="H1554">
            <v>122</v>
          </cell>
          <cell r="I1554">
            <v>4.6900000000000004</v>
          </cell>
          <cell r="J1554">
            <v>212.64</v>
          </cell>
          <cell r="K1554">
            <v>1042</v>
          </cell>
        </row>
        <row r="1555">
          <cell r="B1555" t="str">
            <v>刘竞</v>
          </cell>
          <cell r="C1555" t="str">
            <v>科学研究处、社会科学处</v>
          </cell>
          <cell r="D1555">
            <v>1600</v>
          </cell>
          <cell r="E1555">
            <v>2469</v>
          </cell>
          <cell r="F1555">
            <v>2071</v>
          </cell>
          <cell r="G1555">
            <v>482.72</v>
          </cell>
          <cell r="H1555">
            <v>137</v>
          </cell>
          <cell r="I1555">
            <v>5.9</v>
          </cell>
          <cell r="J1555">
            <v>241.36</v>
          </cell>
          <cell r="K1555">
            <v>1213</v>
          </cell>
        </row>
        <row r="1556">
          <cell r="B1556" t="str">
            <v>唐黎辉</v>
          </cell>
          <cell r="C1556" t="str">
            <v>科学研究处、社会科学处</v>
          </cell>
          <cell r="D1556">
            <v>1820</v>
          </cell>
          <cell r="E1556">
            <v>1171</v>
          </cell>
          <cell r="F1556">
            <v>2229</v>
          </cell>
          <cell r="G1556">
            <v>411.84</v>
          </cell>
          <cell r="H1556">
            <v>115</v>
          </cell>
          <cell r="I1556">
            <v>7.26</v>
          </cell>
          <cell r="J1556">
            <v>205.92</v>
          </cell>
          <cell r="K1556">
            <v>1203</v>
          </cell>
        </row>
        <row r="1557">
          <cell r="B1557" t="str">
            <v>孟庆伟</v>
          </cell>
          <cell r="C1557" t="str">
            <v>科学研究处、社会科学处</v>
          </cell>
          <cell r="D1557">
            <v>1820</v>
          </cell>
          <cell r="E1557">
            <v>825</v>
          </cell>
          <cell r="F1557">
            <v>2229</v>
          </cell>
          <cell r="G1557">
            <v>355.04</v>
          </cell>
          <cell r="H1557">
            <v>110</v>
          </cell>
          <cell r="I1557">
            <v>6.35</v>
          </cell>
          <cell r="J1557">
            <v>177.52</v>
          </cell>
          <cell r="K1557">
            <v>1090</v>
          </cell>
        </row>
        <row r="1558">
          <cell r="B1558" t="str">
            <v>刘淑伟</v>
          </cell>
          <cell r="C1558" t="str">
            <v>科学研究处、社会科学处</v>
          </cell>
          <cell r="D1558">
            <v>1820</v>
          </cell>
          <cell r="E1558">
            <v>890</v>
          </cell>
          <cell r="F1558">
            <v>2229</v>
          </cell>
          <cell r="G1558">
            <v>389.92</v>
          </cell>
          <cell r="H1558">
            <v>110</v>
          </cell>
          <cell r="I1558">
            <v>7.1</v>
          </cell>
          <cell r="J1558">
            <v>194.96</v>
          </cell>
          <cell r="K1558">
            <v>1169</v>
          </cell>
        </row>
        <row r="1559">
          <cell r="B1559" t="str">
            <v>姚兰兰</v>
          </cell>
          <cell r="C1559" t="str">
            <v>科学研究处、社会科学处</v>
          </cell>
          <cell r="D1559">
            <v>1820</v>
          </cell>
          <cell r="E1559">
            <v>825</v>
          </cell>
          <cell r="F1559">
            <v>2229</v>
          </cell>
          <cell r="G1559">
            <v>389.92</v>
          </cell>
          <cell r="H1559">
            <v>105</v>
          </cell>
          <cell r="I1559">
            <v>11.32</v>
          </cell>
          <cell r="J1559">
            <v>194.96</v>
          </cell>
          <cell r="K1559">
            <v>1019</v>
          </cell>
        </row>
        <row r="1560">
          <cell r="B1560" t="str">
            <v>王仕丁</v>
          </cell>
          <cell r="C1560" t="str">
            <v>科学研究处、社会科学处</v>
          </cell>
          <cell r="D1560">
            <v>2070</v>
          </cell>
          <cell r="E1560">
            <v>890</v>
          </cell>
          <cell r="F1560">
            <v>2366</v>
          </cell>
          <cell r="G1560">
            <v>420.88</v>
          </cell>
          <cell r="H1560">
            <v>116</v>
          </cell>
          <cell r="I1560">
            <v>5.09</v>
          </cell>
          <cell r="J1560">
            <v>210.44</v>
          </cell>
          <cell r="K1560">
            <v>1332</v>
          </cell>
        </row>
        <row r="1561">
          <cell r="B1561" t="str">
            <v>王洋</v>
          </cell>
          <cell r="C1561" t="str">
            <v>科研处</v>
          </cell>
          <cell r="D1561">
            <v>1600</v>
          </cell>
          <cell r="E1561">
            <v>825</v>
          </cell>
          <cell r="F1561">
            <v>2071</v>
          </cell>
          <cell r="G1561">
            <v>355.04</v>
          </cell>
          <cell r="H1561">
            <v>105</v>
          </cell>
          <cell r="I1561">
            <v>11.69</v>
          </cell>
          <cell r="J1561">
            <v>177.52</v>
          </cell>
          <cell r="K1561">
            <v>1016</v>
          </cell>
        </row>
        <row r="1562">
          <cell r="B1562" t="str">
            <v>丁少春</v>
          </cell>
          <cell r="C1562" t="str">
            <v>口腔医学院</v>
          </cell>
          <cell r="D1562">
            <v>2070</v>
          </cell>
          <cell r="E1562">
            <v>955</v>
          </cell>
          <cell r="F1562">
            <v>2366</v>
          </cell>
          <cell r="G1562">
            <v>431.28</v>
          </cell>
          <cell r="H1562">
            <v>111</v>
          </cell>
          <cell r="I1562">
            <v>5.09</v>
          </cell>
          <cell r="J1562">
            <v>215.64</v>
          </cell>
          <cell r="K1562">
            <v>1177</v>
          </cell>
        </row>
        <row r="1563">
          <cell r="B1563" t="str">
            <v>王雷</v>
          </cell>
          <cell r="C1563" t="str">
            <v>口腔医学院</v>
          </cell>
          <cell r="D1563">
            <v>1490</v>
          </cell>
          <cell r="E1563">
            <v>2575</v>
          </cell>
          <cell r="F1563">
            <v>1930</v>
          </cell>
          <cell r="G1563">
            <v>471.12</v>
          </cell>
          <cell r="H1563">
            <v>138</v>
          </cell>
          <cell r="I1563">
            <v>7.63</v>
          </cell>
          <cell r="J1563">
            <v>235.56</v>
          </cell>
          <cell r="K1563">
            <v>1110</v>
          </cell>
        </row>
        <row r="1564">
          <cell r="B1564" t="str">
            <v>王建卫</v>
          </cell>
          <cell r="C1564" t="str">
            <v>口腔医学院</v>
          </cell>
          <cell r="D1564">
            <v>1950</v>
          </cell>
          <cell r="E1564">
            <v>2257</v>
          </cell>
          <cell r="F1564">
            <v>2200</v>
          </cell>
          <cell r="G1564">
            <v>504.08</v>
          </cell>
          <cell r="H1564">
            <v>138</v>
          </cell>
          <cell r="I1564">
            <v>8.11</v>
          </cell>
          <cell r="J1564">
            <v>252.04</v>
          </cell>
          <cell r="K1564">
            <v>1285</v>
          </cell>
        </row>
        <row r="1565">
          <cell r="B1565" t="str">
            <v>刘斌</v>
          </cell>
          <cell r="C1565" t="str">
            <v>口腔医学院</v>
          </cell>
          <cell r="D1565">
            <v>2900</v>
          </cell>
          <cell r="E1565">
            <v>2363</v>
          </cell>
          <cell r="F1565">
            <v>2738</v>
          </cell>
          <cell r="G1565">
            <v>631.6</v>
          </cell>
          <cell r="H1565">
            <v>160</v>
          </cell>
          <cell r="I1565">
            <v>9.42</v>
          </cell>
          <cell r="J1565">
            <v>315.8</v>
          </cell>
          <cell r="K1565">
            <v>1859</v>
          </cell>
        </row>
        <row r="1566">
          <cell r="B1566" t="str">
            <v>席戈</v>
          </cell>
          <cell r="C1566" t="str">
            <v>口腔医学院</v>
          </cell>
          <cell r="D1566">
            <v>2210</v>
          </cell>
          <cell r="E1566">
            <v>1763</v>
          </cell>
          <cell r="F1566">
            <v>2352</v>
          </cell>
          <cell r="G1566">
            <v>498.96</v>
          </cell>
          <cell r="H1566">
            <v>135</v>
          </cell>
          <cell r="I1566">
            <v>7.92</v>
          </cell>
          <cell r="J1566">
            <v>249.48</v>
          </cell>
          <cell r="K1566">
            <v>1452</v>
          </cell>
        </row>
        <row r="1567">
          <cell r="B1567" t="str">
            <v>董跟喜</v>
          </cell>
          <cell r="C1567" t="str">
            <v>口腔医学院</v>
          </cell>
          <cell r="D1567">
            <v>2420</v>
          </cell>
          <cell r="E1567">
            <v>2469</v>
          </cell>
          <cell r="F1567">
            <v>2417</v>
          </cell>
          <cell r="G1567">
            <v>576</v>
          </cell>
          <cell r="H1567">
            <v>153</v>
          </cell>
          <cell r="I1567">
            <v>8.3800000000000008</v>
          </cell>
          <cell r="J1567">
            <v>288</v>
          </cell>
          <cell r="K1567">
            <v>1639</v>
          </cell>
        </row>
        <row r="1568">
          <cell r="B1568" t="str">
            <v>何祥一</v>
          </cell>
          <cell r="C1568" t="str">
            <v>口腔医学院</v>
          </cell>
          <cell r="D1568">
            <v>2900</v>
          </cell>
          <cell r="E1568">
            <v>2787</v>
          </cell>
          <cell r="F1568">
            <v>2738</v>
          </cell>
          <cell r="G1568">
            <v>665.52</v>
          </cell>
          <cell r="H1568">
            <v>169</v>
          </cell>
          <cell r="I1568">
            <v>9.41</v>
          </cell>
          <cell r="J1568">
            <v>332.76</v>
          </cell>
          <cell r="K1568">
            <v>1910</v>
          </cell>
        </row>
        <row r="1569">
          <cell r="B1569" t="str">
            <v>余占海</v>
          </cell>
          <cell r="C1569" t="str">
            <v>口腔医学院</v>
          </cell>
          <cell r="D1569">
            <v>2900</v>
          </cell>
          <cell r="E1569">
            <v>3019</v>
          </cell>
          <cell r="F1569">
            <v>2738</v>
          </cell>
          <cell r="G1569">
            <v>683.28</v>
          </cell>
          <cell r="H1569">
            <v>173</v>
          </cell>
          <cell r="I1569">
            <v>9.42</v>
          </cell>
          <cell r="J1569">
            <v>341.64</v>
          </cell>
          <cell r="K1569">
            <v>1938</v>
          </cell>
        </row>
        <row r="1570">
          <cell r="B1570" t="str">
            <v>葛振林</v>
          </cell>
          <cell r="C1570" t="str">
            <v>口腔医学院</v>
          </cell>
          <cell r="D1570">
            <v>2900</v>
          </cell>
          <cell r="E1570">
            <v>2363</v>
          </cell>
          <cell r="F1570">
            <v>2738</v>
          </cell>
          <cell r="G1570">
            <v>631.6</v>
          </cell>
          <cell r="H1570">
            <v>160</v>
          </cell>
          <cell r="I1570">
            <v>8.81</v>
          </cell>
          <cell r="J1570">
            <v>315.8</v>
          </cell>
          <cell r="K1570">
            <v>1859</v>
          </cell>
        </row>
        <row r="1571">
          <cell r="B1571" t="str">
            <v>李志革</v>
          </cell>
          <cell r="C1571" t="str">
            <v>口腔医学院</v>
          </cell>
          <cell r="D1571">
            <v>2670</v>
          </cell>
          <cell r="E1571">
            <v>2363</v>
          </cell>
          <cell r="F1571">
            <v>2462</v>
          </cell>
          <cell r="G1571">
            <v>591.12</v>
          </cell>
          <cell r="H1571">
            <v>154</v>
          </cell>
          <cell r="I1571">
            <v>8.3800000000000008</v>
          </cell>
          <cell r="J1571">
            <v>295.56</v>
          </cell>
          <cell r="K1571">
            <v>1692</v>
          </cell>
        </row>
        <row r="1572">
          <cell r="B1572" t="str">
            <v>曹宝成</v>
          </cell>
          <cell r="C1572" t="str">
            <v>口腔医学院</v>
          </cell>
          <cell r="D1572">
            <v>2900</v>
          </cell>
          <cell r="E1572">
            <v>2363</v>
          </cell>
          <cell r="F1572">
            <v>2738</v>
          </cell>
          <cell r="G1572">
            <v>631.6</v>
          </cell>
          <cell r="H1572">
            <v>160</v>
          </cell>
          <cell r="I1572">
            <v>8.81</v>
          </cell>
          <cell r="J1572">
            <v>315.8</v>
          </cell>
          <cell r="K1572">
            <v>1859</v>
          </cell>
        </row>
        <row r="1573">
          <cell r="B1573" t="str">
            <v>宋容</v>
          </cell>
          <cell r="C1573" t="str">
            <v>口腔医学院</v>
          </cell>
          <cell r="D1573">
            <v>2210</v>
          </cell>
          <cell r="E1573">
            <v>1763</v>
          </cell>
          <cell r="F1573">
            <v>2352</v>
          </cell>
          <cell r="G1573">
            <v>498.96</v>
          </cell>
          <cell r="H1573">
            <v>135</v>
          </cell>
          <cell r="I1573">
            <v>7.92</v>
          </cell>
          <cell r="J1573">
            <v>249.48</v>
          </cell>
          <cell r="K1573">
            <v>1452</v>
          </cell>
        </row>
        <row r="1574">
          <cell r="B1574" t="str">
            <v>康宏</v>
          </cell>
          <cell r="C1574" t="str">
            <v>口腔医学院</v>
          </cell>
          <cell r="D1574">
            <v>2900</v>
          </cell>
          <cell r="E1574">
            <v>2575</v>
          </cell>
          <cell r="F1574">
            <v>2738</v>
          </cell>
          <cell r="G1574">
            <v>648.55999999999995</v>
          </cell>
          <cell r="H1574">
            <v>164</v>
          </cell>
          <cell r="I1574">
            <v>9.42</v>
          </cell>
          <cell r="J1574">
            <v>324.27999999999997</v>
          </cell>
          <cell r="K1574">
            <v>1885</v>
          </cell>
        </row>
        <row r="1575">
          <cell r="B1575" t="str">
            <v>郑艳</v>
          </cell>
          <cell r="C1575" t="str">
            <v>口腔医学院</v>
          </cell>
          <cell r="D1575">
            <v>2210</v>
          </cell>
          <cell r="E1575">
            <v>1499</v>
          </cell>
          <cell r="F1575">
            <v>2352</v>
          </cell>
          <cell r="G1575">
            <v>477.84</v>
          </cell>
          <cell r="H1575">
            <v>130</v>
          </cell>
          <cell r="I1575">
            <v>7.34</v>
          </cell>
          <cell r="J1575">
            <v>238.92</v>
          </cell>
          <cell r="K1575">
            <v>1470</v>
          </cell>
        </row>
        <row r="1576">
          <cell r="B1576" t="str">
            <v>程哲</v>
          </cell>
          <cell r="C1576" t="str">
            <v>口腔医学院</v>
          </cell>
          <cell r="D1576">
            <v>1820</v>
          </cell>
          <cell r="E1576">
            <v>955</v>
          </cell>
          <cell r="F1576">
            <v>2229</v>
          </cell>
          <cell r="G1576">
            <v>395.12</v>
          </cell>
          <cell r="H1576">
            <v>111</v>
          </cell>
          <cell r="I1576">
            <v>6.7</v>
          </cell>
          <cell r="J1576">
            <v>197.56</v>
          </cell>
          <cell r="K1576">
            <v>1177</v>
          </cell>
        </row>
        <row r="1577">
          <cell r="B1577" t="str">
            <v>陈军麟</v>
          </cell>
          <cell r="C1577" t="str">
            <v>口腔医学院</v>
          </cell>
          <cell r="D1577">
            <v>1490</v>
          </cell>
          <cell r="E1577">
            <v>1331</v>
          </cell>
          <cell r="F1577">
            <v>1930</v>
          </cell>
          <cell r="G1577">
            <v>373.68</v>
          </cell>
          <cell r="H1577">
            <v>113</v>
          </cell>
          <cell r="I1577">
            <v>7.07</v>
          </cell>
          <cell r="J1577">
            <v>186.84</v>
          </cell>
          <cell r="K1577">
            <v>961</v>
          </cell>
        </row>
        <row r="1578">
          <cell r="B1578" t="str">
            <v>潘晓婧</v>
          </cell>
          <cell r="C1578" t="str">
            <v>口腔医学院</v>
          </cell>
          <cell r="D1578">
            <v>2210</v>
          </cell>
          <cell r="E1578">
            <v>1171</v>
          </cell>
          <cell r="F1578">
            <v>2352</v>
          </cell>
          <cell r="G1578">
            <v>452.88</v>
          </cell>
          <cell r="H1578">
            <v>124</v>
          </cell>
          <cell r="I1578">
            <v>7.02</v>
          </cell>
          <cell r="J1578">
            <v>226.44</v>
          </cell>
          <cell r="K1578">
            <v>1431</v>
          </cell>
        </row>
        <row r="1579">
          <cell r="B1579" t="str">
            <v>司庆宗</v>
          </cell>
          <cell r="C1579" t="str">
            <v>口腔医学院</v>
          </cell>
          <cell r="D1579">
            <v>2210</v>
          </cell>
          <cell r="E1579">
            <v>1171</v>
          </cell>
          <cell r="F1579">
            <v>2352</v>
          </cell>
          <cell r="G1579">
            <v>452.88</v>
          </cell>
          <cell r="H1579">
            <v>124</v>
          </cell>
          <cell r="I1579">
            <v>7.02</v>
          </cell>
          <cell r="J1579">
            <v>226.44</v>
          </cell>
          <cell r="K1579">
            <v>1430</v>
          </cell>
        </row>
        <row r="1580">
          <cell r="B1580" t="str">
            <v>张凯亮</v>
          </cell>
          <cell r="C1580" t="str">
            <v>口腔医学院</v>
          </cell>
          <cell r="D1580">
            <v>2210</v>
          </cell>
          <cell r="E1580">
            <v>1171</v>
          </cell>
          <cell r="F1580">
            <v>2352</v>
          </cell>
          <cell r="G1580">
            <v>381.6</v>
          </cell>
          <cell r="H1580">
            <v>112</v>
          </cell>
          <cell r="I1580">
            <v>7.02</v>
          </cell>
          <cell r="J1580">
            <v>190.8</v>
          </cell>
          <cell r="K1580">
            <v>1430</v>
          </cell>
        </row>
        <row r="1581">
          <cell r="B1581" t="str">
            <v>李晖</v>
          </cell>
          <cell r="C1581" t="str">
            <v>口腔医学院</v>
          </cell>
          <cell r="D1581">
            <v>1600</v>
          </cell>
          <cell r="E1581">
            <v>1099</v>
          </cell>
          <cell r="F1581">
            <v>2071</v>
          </cell>
          <cell r="G1581">
            <v>375.84</v>
          </cell>
          <cell r="H1581">
            <v>110</v>
          </cell>
          <cell r="I1581">
            <v>6.83</v>
          </cell>
          <cell r="J1581">
            <v>187.92</v>
          </cell>
          <cell r="K1581">
            <v>1049</v>
          </cell>
        </row>
        <row r="1582">
          <cell r="B1582" t="str">
            <v>张洁</v>
          </cell>
          <cell r="C1582" t="str">
            <v>口腔医学院</v>
          </cell>
          <cell r="D1582">
            <v>2210</v>
          </cell>
          <cell r="E1582">
            <v>1099</v>
          </cell>
          <cell r="F1582">
            <v>2352</v>
          </cell>
          <cell r="G1582">
            <v>447.12</v>
          </cell>
          <cell r="H1582">
            <v>122</v>
          </cell>
          <cell r="I1582">
            <v>6.83</v>
          </cell>
          <cell r="J1582">
            <v>223.56</v>
          </cell>
          <cell r="K1582">
            <v>1422</v>
          </cell>
        </row>
        <row r="1583">
          <cell r="B1583" t="str">
            <v>赵媛</v>
          </cell>
          <cell r="C1583" t="str">
            <v>口腔医学院</v>
          </cell>
          <cell r="D1583">
            <v>2420</v>
          </cell>
          <cell r="E1583">
            <v>1251</v>
          </cell>
          <cell r="F1583">
            <v>2417</v>
          </cell>
          <cell r="G1583">
            <v>458.64</v>
          </cell>
          <cell r="H1583">
            <v>125</v>
          </cell>
          <cell r="I1583">
            <v>6.83</v>
          </cell>
          <cell r="J1583">
            <v>229.32</v>
          </cell>
          <cell r="K1583">
            <v>1493</v>
          </cell>
        </row>
        <row r="1584">
          <cell r="B1584" t="str">
            <v>张瑞</v>
          </cell>
          <cell r="C1584" t="str">
            <v>口腔医学院</v>
          </cell>
          <cell r="D1584">
            <v>1600</v>
          </cell>
          <cell r="E1584">
            <v>1027</v>
          </cell>
          <cell r="F1584">
            <v>2071</v>
          </cell>
          <cell r="G1584">
            <v>370.08</v>
          </cell>
          <cell r="H1584">
            <v>109</v>
          </cell>
          <cell r="I1584">
            <v>6.83</v>
          </cell>
          <cell r="J1584">
            <v>185.04</v>
          </cell>
          <cell r="K1584">
            <v>1190</v>
          </cell>
        </row>
        <row r="1585">
          <cell r="B1585" t="str">
            <v>殷丽华</v>
          </cell>
          <cell r="C1585" t="str">
            <v>口腔医学院</v>
          </cell>
          <cell r="D1585">
            <v>2420</v>
          </cell>
          <cell r="E1585">
            <v>1027</v>
          </cell>
          <cell r="F1585">
            <v>2417</v>
          </cell>
          <cell r="G1585">
            <v>441.36</v>
          </cell>
          <cell r="H1585">
            <v>121</v>
          </cell>
          <cell r="I1585">
            <v>6.83</v>
          </cell>
          <cell r="J1585">
            <v>220.68</v>
          </cell>
          <cell r="K1585">
            <v>1466</v>
          </cell>
        </row>
        <row r="1586">
          <cell r="B1586" t="str">
            <v>张晓霞</v>
          </cell>
          <cell r="C1586" t="str">
            <v>口腔医学院</v>
          </cell>
          <cell r="D1586">
            <v>1710</v>
          </cell>
          <cell r="E1586">
            <v>1411</v>
          </cell>
          <cell r="F1586">
            <v>2136</v>
          </cell>
          <cell r="G1586">
            <v>414.16</v>
          </cell>
          <cell r="H1586">
            <v>118</v>
          </cell>
          <cell r="I1586">
            <v>7.46</v>
          </cell>
          <cell r="J1586">
            <v>207.08</v>
          </cell>
          <cell r="K1586">
            <v>1268</v>
          </cell>
        </row>
        <row r="1587">
          <cell r="B1587" t="str">
            <v>柳文娟</v>
          </cell>
          <cell r="C1587" t="str">
            <v>口腔医学院</v>
          </cell>
          <cell r="D1587">
            <v>1950</v>
          </cell>
          <cell r="E1587">
            <v>1251</v>
          </cell>
          <cell r="F1587">
            <v>2200</v>
          </cell>
          <cell r="G1587">
            <v>425.68</v>
          </cell>
          <cell r="H1587">
            <v>119</v>
          </cell>
          <cell r="I1587">
            <v>7.04</v>
          </cell>
          <cell r="J1587">
            <v>212.84</v>
          </cell>
          <cell r="K1587">
            <v>1295</v>
          </cell>
        </row>
        <row r="1588">
          <cell r="B1588" t="str">
            <v>刘芳</v>
          </cell>
          <cell r="C1588" t="str">
            <v>口腔医学院</v>
          </cell>
          <cell r="D1588">
            <v>2390</v>
          </cell>
          <cell r="E1588">
            <v>2257</v>
          </cell>
          <cell r="F1588">
            <v>2523</v>
          </cell>
          <cell r="G1588">
            <v>565.12</v>
          </cell>
          <cell r="H1588">
            <v>147</v>
          </cell>
          <cell r="I1588">
            <v>8.3800000000000008</v>
          </cell>
          <cell r="J1588">
            <v>282.56</v>
          </cell>
          <cell r="K1588">
            <v>1753</v>
          </cell>
        </row>
        <row r="1589">
          <cell r="B1589" t="str">
            <v>李顺</v>
          </cell>
          <cell r="C1589" t="str">
            <v>口腔医学院</v>
          </cell>
          <cell r="D1589">
            <v>1710</v>
          </cell>
          <cell r="E1589">
            <v>2469</v>
          </cell>
          <cell r="F1589">
            <v>2136</v>
          </cell>
          <cell r="G1589">
            <v>496.72</v>
          </cell>
          <cell r="H1589">
            <v>139</v>
          </cell>
          <cell r="I1589">
            <v>8.4</v>
          </cell>
          <cell r="J1589">
            <v>248.36</v>
          </cell>
          <cell r="K1589">
            <v>1255</v>
          </cell>
        </row>
        <row r="1590">
          <cell r="B1590" t="str">
            <v>王虹</v>
          </cell>
          <cell r="C1590" t="str">
            <v>口腔医学院</v>
          </cell>
          <cell r="D1590">
            <v>1490</v>
          </cell>
          <cell r="E1590">
            <v>1587</v>
          </cell>
          <cell r="F1590">
            <v>1930</v>
          </cell>
          <cell r="G1590">
            <v>393.52</v>
          </cell>
          <cell r="H1590">
            <v>118</v>
          </cell>
          <cell r="I1590">
            <v>7.44</v>
          </cell>
          <cell r="J1590">
            <v>196.76</v>
          </cell>
          <cell r="K1590">
            <v>991</v>
          </cell>
        </row>
        <row r="1591">
          <cell r="B1591" t="str">
            <v>王雪梅</v>
          </cell>
          <cell r="C1591" t="str">
            <v>口腔医学院</v>
          </cell>
          <cell r="D1591">
            <v>2210</v>
          </cell>
          <cell r="E1591">
            <v>1763</v>
          </cell>
          <cell r="F1591">
            <v>2352</v>
          </cell>
          <cell r="G1591">
            <v>506</v>
          </cell>
          <cell r="H1591">
            <v>137</v>
          </cell>
          <cell r="I1591">
            <v>12.58</v>
          </cell>
          <cell r="J1591">
            <v>253</v>
          </cell>
          <cell r="K1591">
            <v>1502</v>
          </cell>
        </row>
        <row r="1592">
          <cell r="B1592" t="str">
            <v>王静</v>
          </cell>
          <cell r="C1592" t="str">
            <v>口腔医学院</v>
          </cell>
          <cell r="D1592">
            <v>2900</v>
          </cell>
          <cell r="E1592">
            <v>1763</v>
          </cell>
          <cell r="F1592">
            <v>2738</v>
          </cell>
          <cell r="G1592">
            <v>585.04</v>
          </cell>
          <cell r="H1592">
            <v>148</v>
          </cell>
          <cell r="I1592">
            <v>8.51</v>
          </cell>
          <cell r="J1592">
            <v>292.52</v>
          </cell>
          <cell r="K1592">
            <v>1787</v>
          </cell>
        </row>
        <row r="1593">
          <cell r="B1593" t="str">
            <v>安晓莉</v>
          </cell>
          <cell r="C1593" t="str">
            <v>口腔医学院</v>
          </cell>
          <cell r="D1593">
            <v>2420</v>
          </cell>
          <cell r="E1593">
            <v>1251</v>
          </cell>
          <cell r="F1593">
            <v>2417</v>
          </cell>
          <cell r="G1593">
            <v>480.64</v>
          </cell>
          <cell r="H1593">
            <v>129</v>
          </cell>
          <cell r="I1593">
            <v>7.6</v>
          </cell>
          <cell r="J1593">
            <v>240.32</v>
          </cell>
          <cell r="K1593">
            <v>1493</v>
          </cell>
        </row>
        <row r="1594">
          <cell r="B1594" t="str">
            <v>马鹏</v>
          </cell>
          <cell r="C1594" t="str">
            <v>口腔医学院</v>
          </cell>
          <cell r="D1594">
            <v>1600</v>
          </cell>
          <cell r="E1594">
            <v>955</v>
          </cell>
          <cell r="F1594">
            <v>2071</v>
          </cell>
          <cell r="G1594">
            <v>364.88</v>
          </cell>
          <cell r="H1594">
            <v>108</v>
          </cell>
          <cell r="I1594">
            <v>6.7</v>
          </cell>
          <cell r="J1594">
            <v>182.44</v>
          </cell>
          <cell r="K1594">
            <v>1182</v>
          </cell>
        </row>
        <row r="1595">
          <cell r="B1595" t="str">
            <v>李欣</v>
          </cell>
          <cell r="C1595" t="str">
            <v>口腔医学院</v>
          </cell>
          <cell r="D1595">
            <v>1710</v>
          </cell>
          <cell r="E1595">
            <v>1251</v>
          </cell>
          <cell r="F1595">
            <v>2136</v>
          </cell>
          <cell r="G1595">
            <v>401.36</v>
          </cell>
          <cell r="H1595">
            <v>115</v>
          </cell>
          <cell r="I1595">
            <v>7.05</v>
          </cell>
          <cell r="J1595">
            <v>200.68</v>
          </cell>
          <cell r="K1595">
            <v>1249</v>
          </cell>
        </row>
        <row r="1596">
          <cell r="B1596" t="str">
            <v>李珊</v>
          </cell>
          <cell r="C1596" t="str">
            <v>口腔医学院</v>
          </cell>
          <cell r="D1596">
            <v>1710</v>
          </cell>
          <cell r="E1596">
            <v>1171</v>
          </cell>
          <cell r="F1596">
            <v>2136</v>
          </cell>
          <cell r="G1596">
            <v>395.6</v>
          </cell>
          <cell r="H1596">
            <v>113</v>
          </cell>
          <cell r="I1596">
            <v>7.44</v>
          </cell>
          <cell r="J1596">
            <v>197.8</v>
          </cell>
          <cell r="K1596">
            <v>1239</v>
          </cell>
        </row>
        <row r="1597">
          <cell r="B1597" t="str">
            <v>李淼</v>
          </cell>
          <cell r="C1597" t="str">
            <v>口腔医学院</v>
          </cell>
          <cell r="D1597">
            <v>2210</v>
          </cell>
          <cell r="E1597">
            <v>1171</v>
          </cell>
          <cell r="F1597">
            <v>2352</v>
          </cell>
          <cell r="G1597">
            <v>452.88</v>
          </cell>
          <cell r="H1597">
            <v>124</v>
          </cell>
          <cell r="I1597">
            <v>8.2200000000000006</v>
          </cell>
          <cell r="J1597">
            <v>226.44</v>
          </cell>
          <cell r="K1597">
            <v>1431</v>
          </cell>
        </row>
        <row r="1598">
          <cell r="B1598" t="str">
            <v>任利玲</v>
          </cell>
          <cell r="C1598" t="str">
            <v>口腔医学院</v>
          </cell>
          <cell r="D1598">
            <v>2900</v>
          </cell>
          <cell r="E1598">
            <v>1587</v>
          </cell>
          <cell r="F1598">
            <v>2738</v>
          </cell>
          <cell r="G1598">
            <v>570.96</v>
          </cell>
          <cell r="H1598">
            <v>145</v>
          </cell>
          <cell r="I1598">
            <v>13.81</v>
          </cell>
          <cell r="J1598">
            <v>285.48</v>
          </cell>
          <cell r="K1598">
            <v>1767</v>
          </cell>
        </row>
        <row r="1599">
          <cell r="B1599" t="str">
            <v>倪云霞</v>
          </cell>
          <cell r="C1599" t="str">
            <v>口腔医学院</v>
          </cell>
          <cell r="D1599">
            <v>1600</v>
          </cell>
          <cell r="E1599">
            <v>709</v>
          </cell>
          <cell r="F1599">
            <v>2071</v>
          </cell>
          <cell r="G1599">
            <v>350.4</v>
          </cell>
          <cell r="H1599">
            <v>101</v>
          </cell>
          <cell r="I1599">
            <v>14.14</v>
          </cell>
          <cell r="J1599">
            <v>175.2</v>
          </cell>
          <cell r="K1599">
            <v>966</v>
          </cell>
        </row>
        <row r="1600">
          <cell r="B1600" t="str">
            <v>范增杰</v>
          </cell>
          <cell r="C1600" t="str">
            <v>口腔医学院</v>
          </cell>
          <cell r="D1600">
            <v>2420</v>
          </cell>
          <cell r="E1600">
            <v>955</v>
          </cell>
          <cell r="F1600">
            <v>2417</v>
          </cell>
          <cell r="G1600">
            <v>436.16</v>
          </cell>
          <cell r="H1600">
            <v>120</v>
          </cell>
          <cell r="I1600">
            <v>17.5</v>
          </cell>
          <cell r="J1600">
            <v>218.08</v>
          </cell>
          <cell r="K1600">
            <v>1458</v>
          </cell>
        </row>
        <row r="1601">
          <cell r="B1601" t="str">
            <v>黄妍</v>
          </cell>
          <cell r="C1601" t="str">
            <v>口腔医学院</v>
          </cell>
          <cell r="D1601">
            <v>1490</v>
          </cell>
          <cell r="E1601">
            <v>605</v>
          </cell>
          <cell r="F1601">
            <v>1930</v>
          </cell>
          <cell r="G1601">
            <v>318.32</v>
          </cell>
          <cell r="H1601">
            <v>99</v>
          </cell>
          <cell r="I1601">
            <v>20.149999999999999</v>
          </cell>
          <cell r="J1601">
            <v>159.16</v>
          </cell>
          <cell r="K1601">
            <v>874</v>
          </cell>
        </row>
        <row r="1602">
          <cell r="B1602" t="str">
            <v>王梦瑶</v>
          </cell>
          <cell r="C1602" t="str">
            <v>口腔医学院</v>
          </cell>
          <cell r="D1602">
            <v>1490</v>
          </cell>
          <cell r="E1602">
            <v>436</v>
          </cell>
          <cell r="F1602">
            <v>1930</v>
          </cell>
          <cell r="G1602">
            <v>305.60000000000002</v>
          </cell>
          <cell r="H1602">
            <v>96</v>
          </cell>
          <cell r="I1602">
            <v>19.54</v>
          </cell>
          <cell r="J1602">
            <v>152.80000000000001</v>
          </cell>
          <cell r="K1602">
            <v>853</v>
          </cell>
        </row>
        <row r="1603">
          <cell r="B1603" t="str">
            <v>王俊杰</v>
          </cell>
          <cell r="C1603" t="str">
            <v>口腔医学院</v>
          </cell>
          <cell r="D1603">
            <v>1490</v>
          </cell>
          <cell r="E1603">
            <v>400</v>
          </cell>
          <cell r="F1603">
            <v>1930</v>
          </cell>
          <cell r="G1603">
            <v>303.12</v>
          </cell>
          <cell r="H1603">
            <v>66</v>
          </cell>
          <cell r="I1603">
            <v>19.760000000000002</v>
          </cell>
          <cell r="J1603">
            <v>151.56</v>
          </cell>
          <cell r="K1603">
            <v>845</v>
          </cell>
        </row>
        <row r="1604">
          <cell r="B1604" t="str">
            <v>张宝平</v>
          </cell>
          <cell r="C1604" t="str">
            <v>口腔医学院</v>
          </cell>
          <cell r="D1604">
            <v>1600</v>
          </cell>
          <cell r="E1604">
            <v>709</v>
          </cell>
          <cell r="F1604">
            <v>2071</v>
          </cell>
          <cell r="G1604">
            <v>346.24</v>
          </cell>
          <cell r="H1604">
            <v>74</v>
          </cell>
          <cell r="I1604">
            <v>22.96</v>
          </cell>
          <cell r="J1604">
            <v>173.12</v>
          </cell>
          <cell r="K1604">
            <v>1146</v>
          </cell>
        </row>
        <row r="1605">
          <cell r="B1605" t="str">
            <v>张敏</v>
          </cell>
          <cell r="C1605" t="str">
            <v>口腔医学院</v>
          </cell>
          <cell r="D1605">
            <v>1600</v>
          </cell>
          <cell r="E1605">
            <v>657</v>
          </cell>
          <cell r="F1605">
            <v>2071</v>
          </cell>
          <cell r="G1605">
            <v>346.24</v>
          </cell>
          <cell r="H1605">
            <v>74</v>
          </cell>
          <cell r="I1605">
            <v>23.6</v>
          </cell>
          <cell r="J1605">
            <v>173.12</v>
          </cell>
          <cell r="K1605">
            <v>1146</v>
          </cell>
        </row>
        <row r="1606">
          <cell r="B1606" t="str">
            <v>周平</v>
          </cell>
          <cell r="C1606" t="str">
            <v>口腔医学院</v>
          </cell>
          <cell r="D1606">
            <v>2210</v>
          </cell>
          <cell r="E1606">
            <v>767</v>
          </cell>
          <cell r="F1606">
            <v>2352</v>
          </cell>
          <cell r="G1606">
            <v>426.32</v>
          </cell>
          <cell r="H1606">
            <v>88</v>
          </cell>
          <cell r="I1606">
            <v>28.85</v>
          </cell>
          <cell r="J1606">
            <v>213.16</v>
          </cell>
          <cell r="K1606">
            <v>1382</v>
          </cell>
        </row>
        <row r="1607">
          <cell r="B1607" t="str">
            <v>玉春子</v>
          </cell>
          <cell r="C1607" t="str">
            <v>口腔医学院</v>
          </cell>
          <cell r="D1607">
            <v>2390</v>
          </cell>
          <cell r="E1607">
            <v>2257</v>
          </cell>
          <cell r="F1607">
            <v>2523</v>
          </cell>
          <cell r="G1607">
            <v>565.12</v>
          </cell>
          <cell r="H1607">
            <v>147</v>
          </cell>
          <cell r="I1607">
            <v>5.52</v>
          </cell>
          <cell r="J1607">
            <v>282.56</v>
          </cell>
          <cell r="K1607">
            <v>1753</v>
          </cell>
        </row>
        <row r="1608">
          <cell r="B1608" t="str">
            <v>陈吉平</v>
          </cell>
          <cell r="C1608" t="str">
            <v>口腔医学院</v>
          </cell>
          <cell r="D1608">
            <v>2070</v>
          </cell>
          <cell r="E1608">
            <v>1957</v>
          </cell>
          <cell r="F1608">
            <v>2366</v>
          </cell>
          <cell r="G1608">
            <v>503.68</v>
          </cell>
          <cell r="H1608">
            <v>136</v>
          </cell>
          <cell r="I1608">
            <v>4.7699999999999996</v>
          </cell>
          <cell r="J1608">
            <v>251.84</v>
          </cell>
          <cell r="K1608">
            <v>1460</v>
          </cell>
        </row>
        <row r="1609">
          <cell r="B1609" t="str">
            <v>吴轶</v>
          </cell>
          <cell r="C1609" t="str">
            <v>兰州大学附属小学</v>
          </cell>
          <cell r="D1609">
            <v>1600</v>
          </cell>
          <cell r="E1609">
            <v>825</v>
          </cell>
          <cell r="F1609">
            <v>2071</v>
          </cell>
          <cell r="G1609">
            <v>359.68</v>
          </cell>
          <cell r="H1609">
            <v>111</v>
          </cell>
          <cell r="I1609">
            <v>4.78</v>
          </cell>
          <cell r="J1609">
            <v>179.84</v>
          </cell>
          <cell r="K1609">
            <v>1045</v>
          </cell>
        </row>
        <row r="1610">
          <cell r="B1610" t="str">
            <v>王永东</v>
          </cell>
          <cell r="C1610" t="str">
            <v>兰州大学附属小学</v>
          </cell>
          <cell r="D1610">
            <v>1600</v>
          </cell>
          <cell r="E1610">
            <v>890</v>
          </cell>
          <cell r="F1610">
            <v>2071</v>
          </cell>
          <cell r="G1610">
            <v>359.68</v>
          </cell>
          <cell r="H1610">
            <v>111</v>
          </cell>
          <cell r="I1610">
            <v>4.78</v>
          </cell>
          <cell r="J1610">
            <v>179.84</v>
          </cell>
          <cell r="K1610">
            <v>1053</v>
          </cell>
        </row>
        <row r="1611">
          <cell r="B1611" t="str">
            <v>周霞</v>
          </cell>
          <cell r="C1611" t="str">
            <v>兰州大学附属小学</v>
          </cell>
          <cell r="D1611">
            <v>1600</v>
          </cell>
          <cell r="E1611">
            <v>955</v>
          </cell>
          <cell r="F1611">
            <v>2071</v>
          </cell>
          <cell r="G1611">
            <v>364.88</v>
          </cell>
          <cell r="H1611">
            <v>113</v>
          </cell>
          <cell r="I1611">
            <v>5.94</v>
          </cell>
          <cell r="J1611">
            <v>182.44</v>
          </cell>
          <cell r="K1611">
            <v>1062</v>
          </cell>
        </row>
        <row r="1612">
          <cell r="B1612" t="str">
            <v>倪云菲</v>
          </cell>
          <cell r="C1612" t="str">
            <v>兰州大学附属小学</v>
          </cell>
          <cell r="D1612">
            <v>1600</v>
          </cell>
          <cell r="E1612">
            <v>767</v>
          </cell>
          <cell r="F1612">
            <v>2071</v>
          </cell>
          <cell r="G1612">
            <v>350.4</v>
          </cell>
          <cell r="H1612">
            <v>109</v>
          </cell>
          <cell r="I1612">
            <v>9.65</v>
          </cell>
          <cell r="J1612">
            <v>175.2</v>
          </cell>
          <cell r="K1612">
            <v>1037</v>
          </cell>
        </row>
        <row r="1613">
          <cell r="B1613" t="str">
            <v>陈瑞芝</v>
          </cell>
          <cell r="C1613" t="str">
            <v>兰州大学附属小学</v>
          </cell>
          <cell r="D1613">
            <v>1600</v>
          </cell>
          <cell r="E1613">
            <v>605</v>
          </cell>
          <cell r="F1613">
            <v>2071</v>
          </cell>
          <cell r="G1613">
            <v>318.32</v>
          </cell>
          <cell r="H1613">
            <v>103</v>
          </cell>
          <cell r="I1613">
            <v>10.98</v>
          </cell>
          <cell r="J1613">
            <v>159.16</v>
          </cell>
          <cell r="K1613">
            <v>1014</v>
          </cell>
        </row>
        <row r="1614">
          <cell r="B1614" t="str">
            <v>杨玲</v>
          </cell>
          <cell r="C1614" t="str">
            <v>兰州大学附属小学</v>
          </cell>
          <cell r="D1614">
            <v>1490</v>
          </cell>
          <cell r="E1614">
            <v>513</v>
          </cell>
          <cell r="F1614">
            <v>1930</v>
          </cell>
          <cell r="G1614">
            <v>311.36</v>
          </cell>
          <cell r="H1614">
            <v>101</v>
          </cell>
          <cell r="I1614">
            <v>14.14</v>
          </cell>
          <cell r="J1614">
            <v>155.68</v>
          </cell>
          <cell r="K1614">
            <v>886</v>
          </cell>
        </row>
        <row r="1615">
          <cell r="B1615" t="str">
            <v>王艳军</v>
          </cell>
          <cell r="C1615" t="str">
            <v>兰州大学附属小学</v>
          </cell>
          <cell r="D1615">
            <v>2210</v>
          </cell>
          <cell r="E1615">
            <v>1171</v>
          </cell>
          <cell r="F1615">
            <v>2352</v>
          </cell>
          <cell r="G1615">
            <v>395.6</v>
          </cell>
          <cell r="H1615">
            <v>119</v>
          </cell>
          <cell r="I1615">
            <v>16.13</v>
          </cell>
          <cell r="J1615">
            <v>197.8</v>
          </cell>
          <cell r="K1615">
            <v>1415</v>
          </cell>
        </row>
        <row r="1616">
          <cell r="B1616" t="str">
            <v>陆祖安</v>
          </cell>
          <cell r="C1616" t="str">
            <v>兰州大学附属小学</v>
          </cell>
          <cell r="D1616">
            <v>2210</v>
          </cell>
          <cell r="E1616">
            <v>1099</v>
          </cell>
          <cell r="F1616">
            <v>2352</v>
          </cell>
          <cell r="G1616">
            <v>447.12</v>
          </cell>
          <cell r="H1616">
            <v>129</v>
          </cell>
          <cell r="I1616">
            <v>27.55</v>
          </cell>
          <cell r="J1616">
            <v>223.56</v>
          </cell>
          <cell r="K1616">
            <v>1411</v>
          </cell>
        </row>
        <row r="1617">
          <cell r="B1617" t="str">
            <v>戴韬</v>
          </cell>
          <cell r="C1617" t="str">
            <v>兰州大学附属小学</v>
          </cell>
          <cell r="D1617">
            <v>1600</v>
          </cell>
          <cell r="E1617">
            <v>825</v>
          </cell>
          <cell r="F1617">
            <v>2071</v>
          </cell>
          <cell r="G1617">
            <v>355.04</v>
          </cell>
          <cell r="H1617">
            <v>110</v>
          </cell>
          <cell r="I1617">
            <v>20.93</v>
          </cell>
          <cell r="J1617">
            <v>177.52</v>
          </cell>
          <cell r="K1617">
            <v>1044</v>
          </cell>
        </row>
        <row r="1618">
          <cell r="B1618" t="str">
            <v>索梓超</v>
          </cell>
          <cell r="C1618" t="str">
            <v>兰州大学附属小学</v>
          </cell>
          <cell r="D1618">
            <v>1600</v>
          </cell>
          <cell r="E1618">
            <v>1027</v>
          </cell>
          <cell r="F1618">
            <v>2071</v>
          </cell>
          <cell r="G1618">
            <v>350</v>
          </cell>
          <cell r="H1618">
            <v>83</v>
          </cell>
          <cell r="I1618">
            <v>22.89</v>
          </cell>
          <cell r="J1618">
            <v>175</v>
          </cell>
          <cell r="K1618">
            <v>1070</v>
          </cell>
        </row>
        <row r="1619">
          <cell r="B1619" t="str">
            <v>苏岩霞</v>
          </cell>
          <cell r="C1619" t="str">
            <v>兰州大学附属小学</v>
          </cell>
          <cell r="D1619">
            <v>1600</v>
          </cell>
          <cell r="E1619">
            <v>890</v>
          </cell>
          <cell r="F1619">
            <v>2071</v>
          </cell>
          <cell r="G1619">
            <v>359.68</v>
          </cell>
          <cell r="H1619">
            <v>82</v>
          </cell>
          <cell r="I1619">
            <v>24.66</v>
          </cell>
          <cell r="J1619">
            <v>179.84</v>
          </cell>
          <cell r="K1619">
            <v>1054</v>
          </cell>
        </row>
        <row r="1620">
          <cell r="B1620" t="str">
            <v>马静雯</v>
          </cell>
          <cell r="C1620" t="str">
            <v>兰州大学附属小学</v>
          </cell>
          <cell r="D1620">
            <v>1600</v>
          </cell>
          <cell r="E1620">
            <v>825</v>
          </cell>
          <cell r="F1620">
            <v>2071</v>
          </cell>
          <cell r="G1620">
            <v>355.04</v>
          </cell>
          <cell r="H1620">
            <v>81</v>
          </cell>
          <cell r="I1620">
            <v>24.39</v>
          </cell>
          <cell r="J1620">
            <v>177.52</v>
          </cell>
          <cell r="K1620">
            <v>1045</v>
          </cell>
        </row>
        <row r="1621">
          <cell r="B1621" t="str">
            <v>简嫔</v>
          </cell>
          <cell r="C1621" t="str">
            <v>兰州大学附属小学</v>
          </cell>
          <cell r="D1621">
            <v>1490</v>
          </cell>
          <cell r="E1621">
            <v>709</v>
          </cell>
          <cell r="F1621">
            <v>1930</v>
          </cell>
          <cell r="G1621">
            <v>326.16000000000003</v>
          </cell>
          <cell r="H1621">
            <v>76</v>
          </cell>
          <cell r="I1621">
            <v>21.82</v>
          </cell>
          <cell r="J1621">
            <v>163.08000000000001</v>
          </cell>
          <cell r="K1621">
            <v>912</v>
          </cell>
        </row>
        <row r="1622">
          <cell r="B1622" t="str">
            <v>李光辉</v>
          </cell>
          <cell r="C1622" t="str">
            <v>兰州大学附属小学</v>
          </cell>
          <cell r="D1622">
            <v>1950</v>
          </cell>
          <cell r="E1622">
            <v>2257</v>
          </cell>
          <cell r="F1622">
            <v>2200</v>
          </cell>
          <cell r="G1622">
            <v>504.08</v>
          </cell>
          <cell r="H1622">
            <v>147</v>
          </cell>
          <cell r="I1622">
            <v>5.51</v>
          </cell>
          <cell r="J1622">
            <v>252.04</v>
          </cell>
          <cell r="K1622">
            <v>1296</v>
          </cell>
        </row>
        <row r="1623">
          <cell r="B1623" t="str">
            <v>辛洁</v>
          </cell>
          <cell r="C1623" t="str">
            <v>兰州大学附属小学</v>
          </cell>
          <cell r="D1623">
            <v>1950</v>
          </cell>
          <cell r="E1623">
            <v>1763</v>
          </cell>
          <cell r="F1623">
            <v>2200</v>
          </cell>
          <cell r="G1623">
            <v>466</v>
          </cell>
          <cell r="H1623">
            <v>136</v>
          </cell>
          <cell r="I1623">
            <v>5.15</v>
          </cell>
          <cell r="J1623">
            <v>233</v>
          </cell>
          <cell r="K1623">
            <v>1271</v>
          </cell>
        </row>
        <row r="1624">
          <cell r="B1624" t="str">
            <v>张桂芳</v>
          </cell>
          <cell r="C1624" t="str">
            <v>兰州大学附属小学</v>
          </cell>
          <cell r="D1624">
            <v>1950</v>
          </cell>
          <cell r="E1624">
            <v>2257</v>
          </cell>
          <cell r="F1624">
            <v>2200</v>
          </cell>
          <cell r="G1624">
            <v>504.08</v>
          </cell>
          <cell r="H1624">
            <v>147</v>
          </cell>
          <cell r="I1624">
            <v>5.51</v>
          </cell>
          <cell r="J1624">
            <v>252.04</v>
          </cell>
          <cell r="K1624">
            <v>1336</v>
          </cell>
        </row>
        <row r="1625">
          <cell r="B1625" t="str">
            <v>赵霞</v>
          </cell>
          <cell r="C1625" t="str">
            <v>兰州大学附属小学</v>
          </cell>
          <cell r="D1625">
            <v>1950</v>
          </cell>
          <cell r="E1625">
            <v>2363</v>
          </cell>
          <cell r="F1625">
            <v>2200</v>
          </cell>
          <cell r="G1625">
            <v>512.55999999999995</v>
          </cell>
          <cell r="H1625">
            <v>149</v>
          </cell>
          <cell r="I1625">
            <v>5.51</v>
          </cell>
          <cell r="J1625">
            <v>256.27999999999997</v>
          </cell>
          <cell r="K1625">
            <v>1350</v>
          </cell>
        </row>
        <row r="1626">
          <cell r="B1626" t="str">
            <v>刘玲</v>
          </cell>
          <cell r="C1626" t="str">
            <v>兰州大学附属小学</v>
          </cell>
          <cell r="D1626">
            <v>1950</v>
          </cell>
          <cell r="E1626">
            <v>2257</v>
          </cell>
          <cell r="F1626">
            <v>2200</v>
          </cell>
          <cell r="G1626">
            <v>504.08</v>
          </cell>
          <cell r="H1626">
            <v>147</v>
          </cell>
          <cell r="I1626">
            <v>5.34</v>
          </cell>
          <cell r="J1626">
            <v>252.04</v>
          </cell>
          <cell r="K1626">
            <v>1336</v>
          </cell>
        </row>
        <row r="1627">
          <cell r="B1627" t="str">
            <v>陈远芳</v>
          </cell>
          <cell r="C1627" t="str">
            <v>兰州大学附属小学</v>
          </cell>
          <cell r="D1627">
            <v>1950</v>
          </cell>
          <cell r="E1627">
            <v>2363</v>
          </cell>
          <cell r="F1627">
            <v>2200</v>
          </cell>
          <cell r="G1627">
            <v>512.55999999999995</v>
          </cell>
          <cell r="H1627">
            <v>149</v>
          </cell>
          <cell r="I1627">
            <v>5.68</v>
          </cell>
          <cell r="J1627">
            <v>256.27999999999997</v>
          </cell>
          <cell r="K1627">
            <v>1350</v>
          </cell>
        </row>
        <row r="1628">
          <cell r="B1628" t="str">
            <v>薛生兰</v>
          </cell>
          <cell r="C1628" t="str">
            <v>兰州大学附属小学</v>
          </cell>
          <cell r="D1628">
            <v>1710</v>
          </cell>
          <cell r="E1628">
            <v>1499</v>
          </cell>
          <cell r="F1628">
            <v>2136</v>
          </cell>
          <cell r="G1628">
            <v>420.56</v>
          </cell>
          <cell r="H1628">
            <v>126</v>
          </cell>
          <cell r="I1628">
            <v>4.76</v>
          </cell>
          <cell r="J1628">
            <v>210.28</v>
          </cell>
          <cell r="K1628">
            <v>1176</v>
          </cell>
        </row>
        <row r="1629">
          <cell r="B1629" t="str">
            <v>摆玉丽</v>
          </cell>
          <cell r="C1629" t="str">
            <v>兰州大学附属小学</v>
          </cell>
          <cell r="D1629">
            <v>1710</v>
          </cell>
          <cell r="E1629">
            <v>1675</v>
          </cell>
          <cell r="F1629">
            <v>2136</v>
          </cell>
          <cell r="G1629">
            <v>434.64</v>
          </cell>
          <cell r="H1629">
            <v>130</v>
          </cell>
          <cell r="I1629">
            <v>4.9800000000000004</v>
          </cell>
          <cell r="J1629">
            <v>217.32</v>
          </cell>
          <cell r="K1629">
            <v>1199</v>
          </cell>
        </row>
        <row r="1630">
          <cell r="B1630" t="str">
            <v>崔明</v>
          </cell>
          <cell r="C1630" t="str">
            <v>兰州大学附属小学</v>
          </cell>
          <cell r="D1630">
            <v>1710</v>
          </cell>
          <cell r="E1630">
            <v>1675</v>
          </cell>
          <cell r="F1630">
            <v>2136</v>
          </cell>
          <cell r="G1630">
            <v>434.64</v>
          </cell>
          <cell r="H1630">
            <v>130</v>
          </cell>
          <cell r="I1630">
            <v>4.9800000000000004</v>
          </cell>
          <cell r="J1630">
            <v>217.32</v>
          </cell>
          <cell r="K1630">
            <v>1199</v>
          </cell>
        </row>
        <row r="1631">
          <cell r="B1631" t="str">
            <v>台慧霞</v>
          </cell>
          <cell r="C1631" t="str">
            <v>兰州大学附属小学</v>
          </cell>
          <cell r="D1631">
            <v>1710</v>
          </cell>
          <cell r="E1631">
            <v>1675</v>
          </cell>
          <cell r="F1631">
            <v>2136</v>
          </cell>
          <cell r="G1631">
            <v>434.64</v>
          </cell>
          <cell r="H1631">
            <v>130</v>
          </cell>
          <cell r="I1631">
            <v>4.9800000000000004</v>
          </cell>
          <cell r="J1631">
            <v>217.32</v>
          </cell>
          <cell r="K1631">
            <v>1199</v>
          </cell>
        </row>
        <row r="1632">
          <cell r="B1632" t="str">
            <v>吴景荣</v>
          </cell>
          <cell r="C1632" t="str">
            <v>兰州大学附属小学</v>
          </cell>
          <cell r="D1632">
            <v>1710</v>
          </cell>
          <cell r="E1632">
            <v>1587</v>
          </cell>
          <cell r="F1632">
            <v>2136</v>
          </cell>
          <cell r="G1632">
            <v>427.6</v>
          </cell>
          <cell r="H1632">
            <v>128</v>
          </cell>
          <cell r="I1632">
            <v>4.76</v>
          </cell>
          <cell r="J1632">
            <v>213.8</v>
          </cell>
          <cell r="K1632">
            <v>1188</v>
          </cell>
        </row>
        <row r="1633">
          <cell r="B1633" t="str">
            <v>达朝珍</v>
          </cell>
          <cell r="C1633" t="str">
            <v>兰州大学附属小学</v>
          </cell>
          <cell r="D1633">
            <v>1600</v>
          </cell>
          <cell r="E1633">
            <v>1331</v>
          </cell>
          <cell r="F1633">
            <v>2071</v>
          </cell>
          <cell r="G1633">
            <v>393.76</v>
          </cell>
          <cell r="H1633">
            <v>121</v>
          </cell>
          <cell r="I1633">
            <v>4.59</v>
          </cell>
          <cell r="J1633">
            <v>196.88</v>
          </cell>
          <cell r="K1633">
            <v>1111</v>
          </cell>
        </row>
        <row r="1634">
          <cell r="B1634" t="str">
            <v>欧阿芳</v>
          </cell>
          <cell r="C1634" t="str">
            <v>兰州大学附属小学</v>
          </cell>
          <cell r="D1634">
            <v>1600</v>
          </cell>
          <cell r="E1634">
            <v>1331</v>
          </cell>
          <cell r="F1634">
            <v>2071</v>
          </cell>
          <cell r="G1634">
            <v>393.76</v>
          </cell>
          <cell r="H1634">
            <v>121</v>
          </cell>
          <cell r="I1634">
            <v>4.59</v>
          </cell>
          <cell r="J1634">
            <v>196.88</v>
          </cell>
          <cell r="K1634">
            <v>1111</v>
          </cell>
        </row>
        <row r="1635">
          <cell r="B1635" t="str">
            <v>马亚莉</v>
          </cell>
          <cell r="C1635" t="str">
            <v>兰州大学附属小学</v>
          </cell>
          <cell r="D1635">
            <v>1600</v>
          </cell>
          <cell r="E1635">
            <v>1099</v>
          </cell>
          <cell r="F1635">
            <v>2071</v>
          </cell>
          <cell r="G1635">
            <v>375.84</v>
          </cell>
          <cell r="H1635">
            <v>116</v>
          </cell>
          <cell r="I1635">
            <v>4.2699999999999996</v>
          </cell>
          <cell r="J1635">
            <v>187.92</v>
          </cell>
          <cell r="K1635">
            <v>1081</v>
          </cell>
        </row>
        <row r="1636">
          <cell r="B1636" t="str">
            <v>魏振玲</v>
          </cell>
          <cell r="C1636" t="str">
            <v>兰州大学附属小学</v>
          </cell>
          <cell r="D1636">
            <v>1710</v>
          </cell>
          <cell r="E1636">
            <v>1099</v>
          </cell>
          <cell r="F1636">
            <v>2136</v>
          </cell>
          <cell r="G1636">
            <v>389.84</v>
          </cell>
          <cell r="H1636">
            <v>117</v>
          </cell>
          <cell r="I1636">
            <v>4.2699999999999996</v>
          </cell>
          <cell r="J1636">
            <v>194.92</v>
          </cell>
          <cell r="K1636">
            <v>1123</v>
          </cell>
        </row>
        <row r="1637">
          <cell r="B1637" t="str">
            <v>徐世秀</v>
          </cell>
          <cell r="C1637" t="str">
            <v>兰州大学附属小学</v>
          </cell>
          <cell r="D1637">
            <v>1710</v>
          </cell>
          <cell r="E1637">
            <v>1331</v>
          </cell>
          <cell r="F1637">
            <v>2136</v>
          </cell>
          <cell r="G1637">
            <v>407.76</v>
          </cell>
          <cell r="H1637">
            <v>122</v>
          </cell>
          <cell r="I1637">
            <v>4.5999999999999996</v>
          </cell>
          <cell r="J1637">
            <v>203.88</v>
          </cell>
          <cell r="K1637">
            <v>1154</v>
          </cell>
        </row>
        <row r="1638">
          <cell r="B1638" t="str">
            <v>刘华</v>
          </cell>
          <cell r="C1638" t="str">
            <v>兰州大学附属小学</v>
          </cell>
          <cell r="D1638">
            <v>1710</v>
          </cell>
          <cell r="E1638">
            <v>1331</v>
          </cell>
          <cell r="F1638">
            <v>2136</v>
          </cell>
          <cell r="G1638">
            <v>407.76</v>
          </cell>
          <cell r="H1638">
            <v>122</v>
          </cell>
          <cell r="I1638">
            <v>4.58</v>
          </cell>
          <cell r="J1638">
            <v>203.88</v>
          </cell>
          <cell r="K1638">
            <v>1154</v>
          </cell>
        </row>
        <row r="1639">
          <cell r="B1639" t="str">
            <v>赵旋</v>
          </cell>
          <cell r="C1639" t="str">
            <v>兰州大学附属小学</v>
          </cell>
          <cell r="D1639">
            <v>1710</v>
          </cell>
          <cell r="E1639">
            <v>1763</v>
          </cell>
          <cell r="F1639">
            <v>2136</v>
          </cell>
          <cell r="G1639">
            <v>441.68</v>
          </cell>
          <cell r="H1639">
            <v>132</v>
          </cell>
          <cell r="I1639">
            <v>5.15</v>
          </cell>
          <cell r="J1639">
            <v>220.84</v>
          </cell>
          <cell r="K1639">
            <v>1211</v>
          </cell>
        </row>
        <row r="1640">
          <cell r="B1640" t="str">
            <v>蒋秀琴</v>
          </cell>
          <cell r="C1640" t="str">
            <v>兰州大学附属小学</v>
          </cell>
          <cell r="D1640">
            <v>1710</v>
          </cell>
          <cell r="E1640">
            <v>1331</v>
          </cell>
          <cell r="F1640">
            <v>2136</v>
          </cell>
          <cell r="G1640">
            <v>393.76</v>
          </cell>
          <cell r="H1640">
            <v>121</v>
          </cell>
          <cell r="I1640">
            <v>16.93</v>
          </cell>
          <cell r="J1640">
            <v>196.88</v>
          </cell>
          <cell r="K1640">
            <v>1153</v>
          </cell>
        </row>
        <row r="1641">
          <cell r="B1641" t="str">
            <v>高连祯</v>
          </cell>
          <cell r="C1641" t="str">
            <v>兰州大学附属小学</v>
          </cell>
          <cell r="D1641">
            <v>1600</v>
          </cell>
          <cell r="E1641">
            <v>2575</v>
          </cell>
          <cell r="F1641">
            <v>2071</v>
          </cell>
          <cell r="G1641">
            <v>491.2</v>
          </cell>
          <cell r="H1641">
            <v>147</v>
          </cell>
          <cell r="I1641">
            <v>19.079999999999998</v>
          </cell>
          <cell r="J1641">
            <v>245.6</v>
          </cell>
          <cell r="K1641">
            <v>1196</v>
          </cell>
        </row>
        <row r="1642">
          <cell r="B1642" t="str">
            <v>王晓明</v>
          </cell>
          <cell r="C1642" t="str">
            <v>兰州大学附属小学</v>
          </cell>
          <cell r="D1642">
            <v>1600</v>
          </cell>
          <cell r="E1642">
            <v>1411</v>
          </cell>
          <cell r="F1642">
            <v>2071</v>
          </cell>
          <cell r="G1642">
            <v>400.16</v>
          </cell>
          <cell r="H1642">
            <v>122</v>
          </cell>
          <cell r="I1642">
            <v>17.079999999999998</v>
          </cell>
          <cell r="J1642">
            <v>200.08</v>
          </cell>
          <cell r="K1642">
            <v>1042</v>
          </cell>
        </row>
        <row r="1643">
          <cell r="B1643" t="str">
            <v>王澜</v>
          </cell>
          <cell r="C1643" t="str">
            <v>兰州大学附属小学</v>
          </cell>
          <cell r="D1643">
            <v>1600</v>
          </cell>
          <cell r="E1643">
            <v>605</v>
          </cell>
          <cell r="F1643">
            <v>2071</v>
          </cell>
          <cell r="G1643">
            <v>338.4</v>
          </cell>
          <cell r="H1643">
            <v>105</v>
          </cell>
          <cell r="I1643">
            <v>14.73</v>
          </cell>
          <cell r="J1643">
            <v>169.2</v>
          </cell>
          <cell r="K1643">
            <v>1016</v>
          </cell>
        </row>
        <row r="1644">
          <cell r="B1644" t="str">
            <v>张玉俊</v>
          </cell>
          <cell r="C1644" t="str">
            <v>兰州大学附属小学</v>
          </cell>
          <cell r="D1644">
            <v>1710</v>
          </cell>
          <cell r="E1644">
            <v>1675</v>
          </cell>
          <cell r="F1644">
            <v>2136</v>
          </cell>
          <cell r="G1644">
            <v>434.64</v>
          </cell>
          <cell r="H1644">
            <v>130</v>
          </cell>
          <cell r="I1644">
            <v>17.55</v>
          </cell>
          <cell r="J1644">
            <v>217.32</v>
          </cell>
          <cell r="K1644">
            <v>1199</v>
          </cell>
        </row>
        <row r="1645">
          <cell r="B1645" t="str">
            <v>张艳春</v>
          </cell>
          <cell r="C1645" t="str">
            <v>兰州大学附属小学</v>
          </cell>
          <cell r="D1645">
            <v>1950</v>
          </cell>
          <cell r="E1645">
            <v>1860</v>
          </cell>
          <cell r="F1645">
            <v>2200</v>
          </cell>
          <cell r="G1645">
            <v>473.04</v>
          </cell>
          <cell r="H1645">
            <v>138</v>
          </cell>
          <cell r="I1645">
            <v>17.86</v>
          </cell>
          <cell r="J1645">
            <v>236.52</v>
          </cell>
          <cell r="K1645">
            <v>1283</v>
          </cell>
        </row>
        <row r="1646">
          <cell r="B1646" t="str">
            <v>杨力华</v>
          </cell>
          <cell r="C1646" t="str">
            <v>兰州大学附属小学</v>
          </cell>
          <cell r="D1646">
            <v>1950</v>
          </cell>
          <cell r="E1646">
            <v>1860</v>
          </cell>
          <cell r="F1646">
            <v>2200</v>
          </cell>
          <cell r="G1646">
            <v>473.04</v>
          </cell>
          <cell r="H1646">
            <v>138</v>
          </cell>
          <cell r="I1646">
            <v>17.86</v>
          </cell>
          <cell r="J1646">
            <v>236.52</v>
          </cell>
          <cell r="K1646">
            <v>1283</v>
          </cell>
        </row>
        <row r="1647">
          <cell r="B1647" t="str">
            <v>何晓红</v>
          </cell>
          <cell r="C1647" t="str">
            <v>兰州大学附属小学</v>
          </cell>
          <cell r="D1647">
            <v>1710</v>
          </cell>
          <cell r="E1647">
            <v>1957</v>
          </cell>
          <cell r="F1647">
            <v>2136</v>
          </cell>
          <cell r="G1647">
            <v>456.48</v>
          </cell>
          <cell r="H1647">
            <v>136</v>
          </cell>
          <cell r="I1647">
            <v>18.03</v>
          </cell>
          <cell r="J1647">
            <v>228.24</v>
          </cell>
          <cell r="K1647">
            <v>1237</v>
          </cell>
        </row>
        <row r="1648">
          <cell r="B1648" t="str">
            <v>李宏莉</v>
          </cell>
          <cell r="C1648" t="str">
            <v>兰州大学附属小学</v>
          </cell>
          <cell r="D1648">
            <v>1950</v>
          </cell>
          <cell r="E1648">
            <v>2054</v>
          </cell>
          <cell r="F1648">
            <v>2200</v>
          </cell>
          <cell r="G1648">
            <v>488.56</v>
          </cell>
          <cell r="H1648">
            <v>142</v>
          </cell>
          <cell r="I1648">
            <v>18.190000000000001</v>
          </cell>
          <cell r="J1648">
            <v>244.28</v>
          </cell>
          <cell r="K1648">
            <v>1309</v>
          </cell>
        </row>
        <row r="1649">
          <cell r="B1649" t="str">
            <v>胥玉玲</v>
          </cell>
          <cell r="C1649" t="str">
            <v>兰州大学附属小学</v>
          </cell>
          <cell r="D1649">
            <v>1950</v>
          </cell>
          <cell r="E1649">
            <v>2257</v>
          </cell>
          <cell r="F1649">
            <v>2200</v>
          </cell>
          <cell r="G1649">
            <v>504.08</v>
          </cell>
          <cell r="H1649">
            <v>146</v>
          </cell>
          <cell r="I1649">
            <v>18.09</v>
          </cell>
          <cell r="J1649">
            <v>252.04</v>
          </cell>
          <cell r="K1649">
            <v>1334</v>
          </cell>
        </row>
        <row r="1650">
          <cell r="B1650" t="str">
            <v>蒲悦</v>
          </cell>
          <cell r="C1650" t="str">
            <v>兰州大学附属小学</v>
          </cell>
          <cell r="D1650">
            <v>1710</v>
          </cell>
          <cell r="E1650">
            <v>1763</v>
          </cell>
          <cell r="F1650">
            <v>2136</v>
          </cell>
          <cell r="G1650">
            <v>441.68</v>
          </cell>
          <cell r="H1650">
            <v>131</v>
          </cell>
          <cell r="I1650">
            <v>17.010000000000002</v>
          </cell>
          <cell r="J1650">
            <v>220.84</v>
          </cell>
          <cell r="K1650">
            <v>1210</v>
          </cell>
        </row>
        <row r="1651">
          <cell r="B1651" t="str">
            <v>王丽霞</v>
          </cell>
          <cell r="C1651" t="str">
            <v>兰州大学附属小学</v>
          </cell>
          <cell r="D1651">
            <v>1600</v>
          </cell>
          <cell r="E1651">
            <v>955</v>
          </cell>
          <cell r="F1651">
            <v>2071</v>
          </cell>
          <cell r="G1651">
            <v>364.88</v>
          </cell>
          <cell r="H1651">
            <v>113</v>
          </cell>
          <cell r="I1651">
            <v>15.62</v>
          </cell>
          <cell r="J1651">
            <v>182.44</v>
          </cell>
          <cell r="K1651">
            <v>1061</v>
          </cell>
        </row>
        <row r="1652">
          <cell r="B1652" t="str">
            <v>傅彩霞</v>
          </cell>
          <cell r="C1652" t="str">
            <v>兰州大学附属小学</v>
          </cell>
          <cell r="D1652">
            <v>1600</v>
          </cell>
          <cell r="E1652">
            <v>1099</v>
          </cell>
          <cell r="F1652">
            <v>2071</v>
          </cell>
          <cell r="G1652">
            <v>375.84</v>
          </cell>
          <cell r="H1652">
            <v>116</v>
          </cell>
          <cell r="I1652">
            <v>15.86</v>
          </cell>
          <cell r="J1652">
            <v>187.92</v>
          </cell>
          <cell r="K1652">
            <v>1080</v>
          </cell>
        </row>
        <row r="1653">
          <cell r="B1653" t="str">
            <v>丁秀玲</v>
          </cell>
          <cell r="C1653" t="str">
            <v>兰州大学附属小学</v>
          </cell>
          <cell r="D1653">
            <v>1710</v>
          </cell>
          <cell r="E1653">
            <v>2151</v>
          </cell>
          <cell r="F1653">
            <v>2136</v>
          </cell>
          <cell r="G1653">
            <v>472</v>
          </cell>
          <cell r="H1653">
            <v>140</v>
          </cell>
          <cell r="I1653">
            <v>8.0299999999999994</v>
          </cell>
          <cell r="J1653">
            <v>236</v>
          </cell>
          <cell r="K1653">
            <v>1263</v>
          </cell>
        </row>
        <row r="1654">
          <cell r="B1654" t="str">
            <v>张惠郡</v>
          </cell>
          <cell r="C1654" t="str">
            <v>兰州大学附属小学</v>
          </cell>
          <cell r="D1654">
            <v>1710</v>
          </cell>
          <cell r="E1654">
            <v>2151</v>
          </cell>
          <cell r="F1654">
            <v>2136</v>
          </cell>
          <cell r="G1654">
            <v>472</v>
          </cell>
          <cell r="H1654">
            <v>140</v>
          </cell>
          <cell r="I1654">
            <v>8.0299999999999994</v>
          </cell>
          <cell r="J1654">
            <v>236</v>
          </cell>
          <cell r="K1654">
            <v>1263</v>
          </cell>
        </row>
        <row r="1655">
          <cell r="B1655" t="str">
            <v>万广琳</v>
          </cell>
          <cell r="C1655" t="str">
            <v>兰州大学附属小学</v>
          </cell>
          <cell r="D1655">
            <v>1950</v>
          </cell>
          <cell r="E1655">
            <v>2257</v>
          </cell>
          <cell r="F1655">
            <v>2200</v>
          </cell>
          <cell r="G1655">
            <v>504.08</v>
          </cell>
          <cell r="H1655">
            <v>147</v>
          </cell>
          <cell r="I1655">
            <v>8.74</v>
          </cell>
          <cell r="J1655">
            <v>252.04</v>
          </cell>
          <cell r="K1655">
            <v>1336</v>
          </cell>
        </row>
        <row r="1656">
          <cell r="B1656" t="str">
            <v>高炳霞</v>
          </cell>
          <cell r="C1656" t="str">
            <v>兰州大学附属小学</v>
          </cell>
          <cell r="D1656">
            <v>1950</v>
          </cell>
          <cell r="E1656">
            <v>2151</v>
          </cell>
          <cell r="F1656">
            <v>2200</v>
          </cell>
          <cell r="G1656">
            <v>496.32</v>
          </cell>
          <cell r="H1656">
            <v>144</v>
          </cell>
          <cell r="I1656">
            <v>8.23</v>
          </cell>
          <cell r="J1656">
            <v>248.16</v>
          </cell>
          <cell r="K1656">
            <v>1322</v>
          </cell>
        </row>
        <row r="1657">
          <cell r="B1657" t="str">
            <v>张志玲</v>
          </cell>
          <cell r="C1657" t="str">
            <v>兰州大学附属小学</v>
          </cell>
          <cell r="D1657">
            <v>1710</v>
          </cell>
          <cell r="E1657">
            <v>1331</v>
          </cell>
          <cell r="F1657">
            <v>2136</v>
          </cell>
          <cell r="G1657">
            <v>407.76</v>
          </cell>
          <cell r="H1657">
            <v>122</v>
          </cell>
          <cell r="I1657">
            <v>7.46</v>
          </cell>
          <cell r="J1657">
            <v>203.88</v>
          </cell>
          <cell r="K1657">
            <v>1234</v>
          </cell>
        </row>
        <row r="1658">
          <cell r="B1658" t="str">
            <v>魏玉婷</v>
          </cell>
          <cell r="C1658" t="str">
            <v>兰州大学附属小学</v>
          </cell>
          <cell r="D1658">
            <v>1710</v>
          </cell>
          <cell r="E1658">
            <v>2054</v>
          </cell>
          <cell r="F1658">
            <v>2136</v>
          </cell>
          <cell r="G1658">
            <v>464.24</v>
          </cell>
          <cell r="H1658">
            <v>138</v>
          </cell>
          <cell r="I1658">
            <v>8.02</v>
          </cell>
          <cell r="J1658">
            <v>232.12</v>
          </cell>
          <cell r="K1658">
            <v>1250</v>
          </cell>
        </row>
        <row r="1659">
          <cell r="B1659" t="str">
            <v>崔雪梅</v>
          </cell>
          <cell r="C1659" t="str">
            <v>兰州大学附属小学</v>
          </cell>
          <cell r="D1659">
            <v>1600</v>
          </cell>
          <cell r="E1659">
            <v>825</v>
          </cell>
          <cell r="F1659">
            <v>2071</v>
          </cell>
          <cell r="G1659">
            <v>355.04</v>
          </cell>
          <cell r="H1659">
            <v>110</v>
          </cell>
          <cell r="I1659">
            <v>6.64</v>
          </cell>
          <cell r="J1659">
            <v>177.52</v>
          </cell>
          <cell r="K1659">
            <v>1045</v>
          </cell>
        </row>
        <row r="1660">
          <cell r="B1660" t="str">
            <v>蒋微波</v>
          </cell>
          <cell r="C1660" t="str">
            <v>兰州大学附属小学</v>
          </cell>
          <cell r="D1660">
            <v>1600</v>
          </cell>
          <cell r="E1660">
            <v>1331</v>
          </cell>
          <cell r="F1660">
            <v>2071</v>
          </cell>
          <cell r="G1660">
            <v>393.76</v>
          </cell>
          <cell r="H1660">
            <v>121</v>
          </cell>
          <cell r="I1660">
            <v>7.69</v>
          </cell>
          <cell r="J1660">
            <v>196.88</v>
          </cell>
          <cell r="K1660">
            <v>1111</v>
          </cell>
        </row>
        <row r="1661">
          <cell r="B1661" t="str">
            <v>赵小忠</v>
          </cell>
          <cell r="C1661" t="str">
            <v>兰州大学附属小学</v>
          </cell>
          <cell r="D1661">
            <v>1600</v>
          </cell>
          <cell r="E1661">
            <v>955</v>
          </cell>
          <cell r="F1661">
            <v>2071</v>
          </cell>
          <cell r="G1661">
            <v>364.88</v>
          </cell>
          <cell r="H1661">
            <v>113</v>
          </cell>
          <cell r="I1661">
            <v>7.05</v>
          </cell>
          <cell r="J1661">
            <v>182.44</v>
          </cell>
          <cell r="K1661">
            <v>1062</v>
          </cell>
        </row>
        <row r="1662">
          <cell r="B1662" t="str">
            <v>韩伟</v>
          </cell>
          <cell r="C1662" t="str">
            <v>兰州大学教师教学发展中心</v>
          </cell>
          <cell r="D1662">
            <v>2070</v>
          </cell>
          <cell r="E1662">
            <v>1411</v>
          </cell>
          <cell r="F1662">
            <v>2366</v>
          </cell>
          <cell r="G1662">
            <v>461.36</v>
          </cell>
          <cell r="H1662">
            <v>126</v>
          </cell>
          <cell r="I1662">
            <v>4.29</v>
          </cell>
          <cell r="J1662">
            <v>230.68</v>
          </cell>
          <cell r="K1662">
            <v>1394</v>
          </cell>
        </row>
        <row r="1663">
          <cell r="B1663" t="str">
            <v>李世萍</v>
          </cell>
          <cell r="C1663" t="str">
            <v>兰州大学教师教学发展中心</v>
          </cell>
          <cell r="D1663">
            <v>2210</v>
          </cell>
          <cell r="E1663">
            <v>1411</v>
          </cell>
          <cell r="F1663">
            <v>2352</v>
          </cell>
          <cell r="G1663">
            <v>471.44</v>
          </cell>
          <cell r="H1663">
            <v>129</v>
          </cell>
          <cell r="I1663">
            <v>4.59</v>
          </cell>
          <cell r="J1663">
            <v>235.72</v>
          </cell>
          <cell r="K1663">
            <v>1410</v>
          </cell>
        </row>
        <row r="1664">
          <cell r="B1664" t="str">
            <v>焦炜</v>
          </cell>
          <cell r="C1664" t="str">
            <v>兰州大学教师教学发展中心</v>
          </cell>
          <cell r="D1664">
            <v>2420</v>
          </cell>
          <cell r="E1664">
            <v>1251</v>
          </cell>
          <cell r="F1664">
            <v>2417</v>
          </cell>
          <cell r="G1664">
            <v>480.64</v>
          </cell>
          <cell r="H1664">
            <v>129</v>
          </cell>
          <cell r="I1664">
            <v>4.59</v>
          </cell>
          <cell r="J1664">
            <v>240.32</v>
          </cell>
          <cell r="K1664">
            <v>1493</v>
          </cell>
        </row>
        <row r="1665">
          <cell r="B1665" t="str">
            <v>车如山</v>
          </cell>
          <cell r="C1665" t="str">
            <v>兰州大学教师教学发展中心</v>
          </cell>
          <cell r="D1665">
            <v>2420</v>
          </cell>
          <cell r="E1665">
            <v>2054</v>
          </cell>
          <cell r="F1665">
            <v>2417</v>
          </cell>
          <cell r="G1665">
            <v>543.52</v>
          </cell>
          <cell r="H1665">
            <v>144</v>
          </cell>
          <cell r="I1665">
            <v>4.79</v>
          </cell>
          <cell r="J1665">
            <v>271.76</v>
          </cell>
          <cell r="K1665">
            <v>1590</v>
          </cell>
        </row>
        <row r="1666">
          <cell r="B1666" t="str">
            <v>邓红</v>
          </cell>
          <cell r="C1666" t="str">
            <v>兰州大学教师教学发展中心</v>
          </cell>
          <cell r="D1666">
            <v>2670</v>
          </cell>
          <cell r="E1666">
            <v>1675</v>
          </cell>
          <cell r="F1666">
            <v>2462</v>
          </cell>
          <cell r="G1666">
            <v>537.52</v>
          </cell>
          <cell r="H1666">
            <v>141</v>
          </cell>
          <cell r="I1666">
            <v>5.66</v>
          </cell>
          <cell r="J1666">
            <v>268.76</v>
          </cell>
          <cell r="K1666">
            <v>1610</v>
          </cell>
        </row>
        <row r="1667">
          <cell r="B1667" t="str">
            <v>李雄鹰</v>
          </cell>
          <cell r="C1667" t="str">
            <v>兰州大学教师教学发展中心</v>
          </cell>
          <cell r="D1667">
            <v>2420</v>
          </cell>
          <cell r="E1667">
            <v>1251</v>
          </cell>
          <cell r="F1667">
            <v>2417</v>
          </cell>
          <cell r="G1667">
            <v>458.64</v>
          </cell>
          <cell r="H1667">
            <v>125</v>
          </cell>
          <cell r="I1667">
            <v>5.43</v>
          </cell>
          <cell r="J1667">
            <v>229.32</v>
          </cell>
          <cell r="K1667">
            <v>1493</v>
          </cell>
        </row>
        <row r="1668">
          <cell r="B1668" t="str">
            <v>王茜</v>
          </cell>
          <cell r="C1668" t="str">
            <v>兰州大学教师教学发展中心</v>
          </cell>
          <cell r="D1668">
            <v>2420</v>
          </cell>
          <cell r="E1668">
            <v>1251</v>
          </cell>
          <cell r="F1668">
            <v>2417</v>
          </cell>
          <cell r="G1668">
            <v>480.64</v>
          </cell>
          <cell r="H1668">
            <v>129</v>
          </cell>
          <cell r="I1668">
            <v>5.61</v>
          </cell>
          <cell r="J1668">
            <v>240.32</v>
          </cell>
          <cell r="K1668">
            <v>1493</v>
          </cell>
        </row>
        <row r="1669">
          <cell r="B1669" t="str">
            <v>孙冬梅</v>
          </cell>
          <cell r="C1669" t="str">
            <v>兰州大学教师教学发展中心</v>
          </cell>
          <cell r="D1669">
            <v>3480</v>
          </cell>
          <cell r="E1669">
            <v>2575</v>
          </cell>
          <cell r="F1669">
            <v>2916</v>
          </cell>
          <cell r="G1669">
            <v>709.2</v>
          </cell>
          <cell r="H1669">
            <v>175</v>
          </cell>
          <cell r="I1669">
            <v>7.35</v>
          </cell>
          <cell r="J1669">
            <v>354.6</v>
          </cell>
          <cell r="K1669">
            <v>2010</v>
          </cell>
        </row>
        <row r="1670">
          <cell r="B1670" t="str">
            <v>窦绍合</v>
          </cell>
          <cell r="C1670" t="str">
            <v>兰州大学教师教学发展中心</v>
          </cell>
          <cell r="D1670">
            <v>2070</v>
          </cell>
          <cell r="E1670">
            <v>2903</v>
          </cell>
          <cell r="F1670">
            <v>2366</v>
          </cell>
          <cell r="G1670">
            <v>577.84</v>
          </cell>
          <cell r="H1670">
            <v>155</v>
          </cell>
          <cell r="I1670">
            <v>9.86</v>
          </cell>
          <cell r="J1670">
            <v>288.92</v>
          </cell>
          <cell r="K1670">
            <v>1404</v>
          </cell>
        </row>
        <row r="1671">
          <cell r="B1671" t="str">
            <v>常燕肃</v>
          </cell>
          <cell r="C1671" t="str">
            <v>兰州大学教师教学发展中心</v>
          </cell>
          <cell r="D1671">
            <v>1720</v>
          </cell>
          <cell r="E1671">
            <v>1644</v>
          </cell>
          <cell r="F1671">
            <v>2082</v>
          </cell>
          <cell r="G1671">
            <v>402.16</v>
          </cell>
          <cell r="H1671">
            <v>120</v>
          </cell>
          <cell r="I1671">
            <v>7.43</v>
          </cell>
          <cell r="J1671">
            <v>201.08</v>
          </cell>
          <cell r="K1671">
            <v>1050</v>
          </cell>
        </row>
        <row r="1672">
          <cell r="B1672" t="str">
            <v>赵宗孝</v>
          </cell>
          <cell r="C1672" t="str">
            <v>兰州大学教师教学发展中心</v>
          </cell>
          <cell r="D1672">
            <v>1710</v>
          </cell>
          <cell r="E1672">
            <v>1860</v>
          </cell>
          <cell r="F1672">
            <v>2136</v>
          </cell>
          <cell r="G1672">
            <v>448.72</v>
          </cell>
          <cell r="H1672">
            <v>127</v>
          </cell>
          <cell r="I1672">
            <v>7.63</v>
          </cell>
          <cell r="J1672">
            <v>224.36</v>
          </cell>
          <cell r="K1672">
            <v>1321</v>
          </cell>
        </row>
        <row r="1673">
          <cell r="B1673" t="str">
            <v>孙志恒</v>
          </cell>
          <cell r="C1673" t="str">
            <v>兰州大学教师教学发展中心</v>
          </cell>
          <cell r="D1673">
            <v>1600</v>
          </cell>
          <cell r="E1673">
            <v>1171</v>
          </cell>
          <cell r="F1673">
            <v>2071</v>
          </cell>
          <cell r="G1673">
            <v>381.6</v>
          </cell>
          <cell r="H1673">
            <v>112</v>
          </cell>
          <cell r="I1673">
            <v>7.07</v>
          </cell>
          <cell r="J1673">
            <v>190.8</v>
          </cell>
          <cell r="K1673">
            <v>1058</v>
          </cell>
        </row>
        <row r="1674">
          <cell r="B1674" t="str">
            <v>魏玉梅</v>
          </cell>
          <cell r="C1674" t="str">
            <v>兰州大学教师教学发展中心</v>
          </cell>
          <cell r="D1674">
            <v>1950</v>
          </cell>
          <cell r="E1674">
            <v>1331</v>
          </cell>
          <cell r="F1674">
            <v>2200</v>
          </cell>
          <cell r="G1674">
            <v>432.08</v>
          </cell>
          <cell r="H1674">
            <v>120</v>
          </cell>
          <cell r="I1674">
            <v>7.21</v>
          </cell>
          <cell r="J1674">
            <v>216.04</v>
          </cell>
          <cell r="K1674">
            <v>1304</v>
          </cell>
        </row>
        <row r="1675">
          <cell r="B1675" t="str">
            <v>王笳舟</v>
          </cell>
          <cell r="C1675" t="str">
            <v>兰州大学教师教学发展中心</v>
          </cell>
          <cell r="D1675">
            <v>1820</v>
          </cell>
          <cell r="E1675">
            <v>955</v>
          </cell>
          <cell r="F1675">
            <v>2229</v>
          </cell>
          <cell r="G1675">
            <v>395.12</v>
          </cell>
          <cell r="H1675">
            <v>111</v>
          </cell>
          <cell r="I1675">
            <v>10.82</v>
          </cell>
          <cell r="J1675">
            <v>197.56</v>
          </cell>
          <cell r="K1675">
            <v>1177</v>
          </cell>
        </row>
        <row r="1676">
          <cell r="B1676" t="str">
            <v>方旭</v>
          </cell>
          <cell r="C1676" t="str">
            <v>兰州大学教师教学发展中心</v>
          </cell>
          <cell r="D1676">
            <v>1710</v>
          </cell>
          <cell r="E1676">
            <v>1099</v>
          </cell>
          <cell r="F1676">
            <v>2136</v>
          </cell>
          <cell r="G1676">
            <v>375.84</v>
          </cell>
          <cell r="H1676">
            <v>110</v>
          </cell>
          <cell r="I1676">
            <v>12.25</v>
          </cell>
          <cell r="J1676">
            <v>187.92</v>
          </cell>
          <cell r="K1676">
            <v>1230</v>
          </cell>
        </row>
        <row r="1677">
          <cell r="B1677" t="str">
            <v>王娟娟</v>
          </cell>
          <cell r="C1677" t="str">
            <v>兰州大学教师教学发展中心</v>
          </cell>
          <cell r="D1677">
            <v>1600</v>
          </cell>
          <cell r="E1677">
            <v>1027</v>
          </cell>
          <cell r="F1677">
            <v>2071</v>
          </cell>
          <cell r="G1677">
            <v>370.08</v>
          </cell>
          <cell r="H1677">
            <v>109</v>
          </cell>
          <cell r="I1677">
            <v>13.5</v>
          </cell>
          <cell r="J1677">
            <v>185.04</v>
          </cell>
          <cell r="K1677">
            <v>1191</v>
          </cell>
        </row>
        <row r="1678">
          <cell r="B1678" t="str">
            <v>袁婷</v>
          </cell>
          <cell r="C1678" t="str">
            <v>兰州大学教师教学发展中心</v>
          </cell>
          <cell r="D1678">
            <v>1710</v>
          </cell>
          <cell r="E1678">
            <v>890</v>
          </cell>
          <cell r="F1678">
            <v>2136</v>
          </cell>
          <cell r="G1678">
            <v>373.68</v>
          </cell>
          <cell r="H1678">
            <v>108</v>
          </cell>
          <cell r="I1678">
            <v>14.95</v>
          </cell>
          <cell r="J1678">
            <v>186.84</v>
          </cell>
          <cell r="K1678">
            <v>1065</v>
          </cell>
        </row>
        <row r="1679">
          <cell r="B1679" t="str">
            <v>包水梅</v>
          </cell>
          <cell r="C1679" t="str">
            <v>兰州大学教师教学发展中心</v>
          </cell>
          <cell r="D1679">
            <v>2210</v>
          </cell>
          <cell r="E1679">
            <v>955</v>
          </cell>
          <cell r="F1679">
            <v>2352</v>
          </cell>
          <cell r="G1679">
            <v>436.16</v>
          </cell>
          <cell r="H1679">
            <v>120</v>
          </cell>
          <cell r="I1679">
            <v>17.5</v>
          </cell>
          <cell r="J1679">
            <v>218.08</v>
          </cell>
          <cell r="K1679">
            <v>1405</v>
          </cell>
        </row>
        <row r="1680">
          <cell r="B1680" t="str">
            <v>段戴平</v>
          </cell>
          <cell r="C1680" t="str">
            <v>兰州大学教师教学发展中心</v>
          </cell>
          <cell r="D1680">
            <v>1600</v>
          </cell>
          <cell r="E1680">
            <v>1027</v>
          </cell>
          <cell r="F1680">
            <v>2071</v>
          </cell>
          <cell r="G1680">
            <v>370.08</v>
          </cell>
          <cell r="H1680">
            <v>80</v>
          </cell>
          <cell r="I1680">
            <v>23.84</v>
          </cell>
          <cell r="J1680">
            <v>185.04</v>
          </cell>
          <cell r="K1680">
            <v>1191</v>
          </cell>
        </row>
        <row r="1681">
          <cell r="B1681" t="str">
            <v>汤俊</v>
          </cell>
          <cell r="C1681" t="str">
            <v>兰州大学南通基地</v>
          </cell>
          <cell r="D1681">
            <v>1820</v>
          </cell>
          <cell r="E1681">
            <v>890</v>
          </cell>
          <cell r="F1681">
            <v>2229</v>
          </cell>
          <cell r="G1681">
            <v>389.92</v>
          </cell>
          <cell r="H1681">
            <v>110</v>
          </cell>
          <cell r="I1681">
            <v>7.1</v>
          </cell>
          <cell r="J1681">
            <v>194.96</v>
          </cell>
          <cell r="K1681">
            <v>1169</v>
          </cell>
        </row>
        <row r="1682">
          <cell r="B1682" t="str">
            <v>尚胜</v>
          </cell>
          <cell r="C1682" t="str">
            <v>兰州大学南通基地</v>
          </cell>
          <cell r="D1682">
            <v>2070</v>
          </cell>
          <cell r="E1682">
            <v>955</v>
          </cell>
          <cell r="F1682">
            <v>2366</v>
          </cell>
          <cell r="G1682">
            <v>431.28</v>
          </cell>
          <cell r="H1682">
            <v>111</v>
          </cell>
          <cell r="I1682">
            <v>6.7</v>
          </cell>
          <cell r="J1682">
            <v>215.64</v>
          </cell>
          <cell r="K1682">
            <v>1177</v>
          </cell>
        </row>
        <row r="1683">
          <cell r="B1683" t="str">
            <v>张川</v>
          </cell>
          <cell r="C1683" t="str">
            <v>兰州大学南通基地</v>
          </cell>
          <cell r="D1683">
            <v>2390</v>
          </cell>
          <cell r="E1683">
            <v>2151</v>
          </cell>
          <cell r="F1683">
            <v>2523</v>
          </cell>
          <cell r="G1683">
            <v>557.36</v>
          </cell>
          <cell r="H1683">
            <v>145</v>
          </cell>
          <cell r="I1683">
            <v>5.31</v>
          </cell>
          <cell r="J1683">
            <v>278.68</v>
          </cell>
          <cell r="K1683">
            <v>1740</v>
          </cell>
        </row>
        <row r="1684">
          <cell r="B1684" t="str">
            <v>刘洋</v>
          </cell>
          <cell r="C1684" t="str">
            <v>兰州大学南通基地</v>
          </cell>
          <cell r="D1684">
            <v>2070</v>
          </cell>
          <cell r="E1684">
            <v>1957</v>
          </cell>
          <cell r="F1684">
            <v>2366</v>
          </cell>
          <cell r="G1684">
            <v>503.68</v>
          </cell>
          <cell r="H1684">
            <v>136</v>
          </cell>
          <cell r="I1684">
            <v>4.7699999999999996</v>
          </cell>
          <cell r="J1684">
            <v>251.84</v>
          </cell>
          <cell r="K1684">
            <v>1460</v>
          </cell>
        </row>
        <row r="1685">
          <cell r="B1685" t="str">
            <v>黄莉萍</v>
          </cell>
          <cell r="C1685" t="str">
            <v>兰州大学医学院</v>
          </cell>
          <cell r="D1685">
            <v>1820</v>
          </cell>
          <cell r="E1685">
            <v>1027</v>
          </cell>
          <cell r="F1685">
            <v>2229</v>
          </cell>
          <cell r="G1685">
            <v>364.88</v>
          </cell>
          <cell r="H1685">
            <v>78</v>
          </cell>
          <cell r="I1685">
            <v>6.83</v>
          </cell>
          <cell r="J1685">
            <v>182.44</v>
          </cell>
          <cell r="K1685">
            <v>1186</v>
          </cell>
        </row>
        <row r="1686">
          <cell r="B1686" t="str">
            <v>张勇</v>
          </cell>
          <cell r="C1686" t="str">
            <v>兰州大学医学院</v>
          </cell>
          <cell r="D1686">
            <v>2210</v>
          </cell>
          <cell r="E1686">
            <v>2257</v>
          </cell>
          <cell r="F1686">
            <v>2352</v>
          </cell>
          <cell r="G1686">
            <v>537.04</v>
          </cell>
          <cell r="H1686">
            <v>145</v>
          </cell>
          <cell r="I1686">
            <v>8.11</v>
          </cell>
          <cell r="J1686">
            <v>268.52</v>
          </cell>
          <cell r="K1686">
            <v>1511</v>
          </cell>
        </row>
        <row r="1687">
          <cell r="B1687" t="str">
            <v>冯彦芳</v>
          </cell>
          <cell r="C1687" t="str">
            <v>兰州大学医学院</v>
          </cell>
          <cell r="D1687">
            <v>1820</v>
          </cell>
          <cell r="E1687">
            <v>1171</v>
          </cell>
          <cell r="F1687">
            <v>2229</v>
          </cell>
          <cell r="G1687">
            <v>411.84</v>
          </cell>
          <cell r="H1687">
            <v>115</v>
          </cell>
          <cell r="I1687">
            <v>7.02</v>
          </cell>
          <cell r="J1687">
            <v>205.92</v>
          </cell>
          <cell r="K1687">
            <v>1203</v>
          </cell>
        </row>
        <row r="1688">
          <cell r="B1688" t="str">
            <v>张永雷</v>
          </cell>
          <cell r="C1688" t="str">
            <v>兰州大学医学院</v>
          </cell>
          <cell r="D1688">
            <v>1820</v>
          </cell>
          <cell r="E1688">
            <v>890</v>
          </cell>
          <cell r="F1688">
            <v>2229</v>
          </cell>
          <cell r="G1688">
            <v>389.92</v>
          </cell>
          <cell r="H1688">
            <v>110</v>
          </cell>
          <cell r="I1688">
            <v>7.1</v>
          </cell>
          <cell r="J1688">
            <v>194.96</v>
          </cell>
          <cell r="K1688">
            <v>1169</v>
          </cell>
        </row>
        <row r="1689">
          <cell r="B1689" t="str">
            <v>乔瑞丽</v>
          </cell>
          <cell r="C1689" t="str">
            <v>兰州大学医学院</v>
          </cell>
          <cell r="D1689">
            <v>1490</v>
          </cell>
          <cell r="E1689">
            <v>825</v>
          </cell>
          <cell r="F1689">
            <v>1930</v>
          </cell>
          <cell r="G1689">
            <v>334.96</v>
          </cell>
          <cell r="H1689">
            <v>74</v>
          </cell>
          <cell r="I1689">
            <v>21.38</v>
          </cell>
          <cell r="J1689">
            <v>167.48</v>
          </cell>
          <cell r="K1689">
            <v>900</v>
          </cell>
        </row>
        <row r="1690">
          <cell r="B1690" t="str">
            <v>陈志雄</v>
          </cell>
          <cell r="C1690" t="str">
            <v>兰州大学医学院</v>
          </cell>
          <cell r="D1690">
            <v>2070</v>
          </cell>
          <cell r="E1690">
            <v>1675</v>
          </cell>
          <cell r="F1690">
            <v>2366</v>
          </cell>
          <cell r="G1690">
            <v>537.52</v>
          </cell>
          <cell r="H1690">
            <v>99</v>
          </cell>
          <cell r="I1690">
            <v>32.72</v>
          </cell>
          <cell r="J1690">
            <v>268.76</v>
          </cell>
          <cell r="K1690">
            <v>1426</v>
          </cell>
        </row>
        <row r="1691">
          <cell r="B1691" t="str">
            <v>李争峰</v>
          </cell>
          <cell r="C1691" t="str">
            <v>兰州大学医学院</v>
          </cell>
          <cell r="D1691">
            <v>2070</v>
          </cell>
          <cell r="E1691">
            <v>1957</v>
          </cell>
          <cell r="F1691">
            <v>2366</v>
          </cell>
          <cell r="G1691">
            <v>529.28</v>
          </cell>
          <cell r="H1691">
            <v>107</v>
          </cell>
          <cell r="I1691">
            <v>32.450000000000003</v>
          </cell>
          <cell r="J1691">
            <v>264.64</v>
          </cell>
          <cell r="K1691">
            <v>1459</v>
          </cell>
        </row>
        <row r="1692">
          <cell r="B1692" t="str">
            <v>姚志海</v>
          </cell>
          <cell r="C1692" t="str">
            <v>兰州大学医学院</v>
          </cell>
          <cell r="D1692">
            <v>2070</v>
          </cell>
          <cell r="E1692">
            <v>1499</v>
          </cell>
          <cell r="F1692">
            <v>2366</v>
          </cell>
          <cell r="G1692">
            <v>467.76</v>
          </cell>
          <cell r="H1692">
            <v>127</v>
          </cell>
          <cell r="I1692">
            <v>4.29</v>
          </cell>
          <cell r="J1692">
            <v>233.88</v>
          </cell>
          <cell r="K1692">
            <v>1405</v>
          </cell>
        </row>
        <row r="1693">
          <cell r="B1693" t="str">
            <v>于安丽</v>
          </cell>
          <cell r="C1693" t="str">
            <v>兰州大学医学院</v>
          </cell>
          <cell r="D1693">
            <v>2390</v>
          </cell>
          <cell r="E1693">
            <v>2903</v>
          </cell>
          <cell r="F1693">
            <v>2523</v>
          </cell>
          <cell r="G1693">
            <v>616</v>
          </cell>
          <cell r="H1693">
            <v>160</v>
          </cell>
          <cell r="I1693">
            <v>5.94</v>
          </cell>
          <cell r="J1693">
            <v>308</v>
          </cell>
          <cell r="K1693">
            <v>1831</v>
          </cell>
        </row>
        <row r="1694">
          <cell r="B1694" t="str">
            <v>徐海林</v>
          </cell>
          <cell r="C1694" t="str">
            <v>兰州大学医学院</v>
          </cell>
          <cell r="D1694">
            <v>2070</v>
          </cell>
          <cell r="E1694">
            <v>1957</v>
          </cell>
          <cell r="F1694">
            <v>2366</v>
          </cell>
          <cell r="G1694">
            <v>503.68</v>
          </cell>
          <cell r="H1694">
            <v>136</v>
          </cell>
          <cell r="I1694">
            <v>5.33</v>
          </cell>
          <cell r="J1694">
            <v>251.84</v>
          </cell>
          <cell r="K1694">
            <v>1460</v>
          </cell>
        </row>
        <row r="1695">
          <cell r="B1695" t="str">
            <v>安东平</v>
          </cell>
          <cell r="C1695" t="str">
            <v>兰州大学医学院</v>
          </cell>
          <cell r="D1695">
            <v>2390</v>
          </cell>
          <cell r="E1695">
            <v>2151</v>
          </cell>
          <cell r="F1695">
            <v>2523</v>
          </cell>
          <cell r="G1695">
            <v>557.36</v>
          </cell>
          <cell r="H1695">
            <v>140</v>
          </cell>
          <cell r="I1695">
            <v>5.31</v>
          </cell>
          <cell r="J1695">
            <v>278.68</v>
          </cell>
          <cell r="K1695">
            <v>1650</v>
          </cell>
        </row>
        <row r="1696">
          <cell r="B1696" t="str">
            <v>刘磊</v>
          </cell>
          <cell r="C1696" t="str">
            <v>兰州大学医学院</v>
          </cell>
          <cell r="D1696">
            <v>1820</v>
          </cell>
          <cell r="E1696">
            <v>890</v>
          </cell>
          <cell r="F1696">
            <v>2229</v>
          </cell>
          <cell r="G1696">
            <v>389.92</v>
          </cell>
          <cell r="H1696">
            <v>110</v>
          </cell>
          <cell r="I1696">
            <v>7.1</v>
          </cell>
          <cell r="J1696">
            <v>194.96</v>
          </cell>
          <cell r="K1696">
            <v>1169</v>
          </cell>
        </row>
        <row r="1697">
          <cell r="B1697" t="str">
            <v>张瀞之</v>
          </cell>
          <cell r="C1697" t="str">
            <v>兰州大学医学院</v>
          </cell>
          <cell r="D1697">
            <v>1820</v>
          </cell>
          <cell r="E1697">
            <v>890</v>
          </cell>
          <cell r="F1697">
            <v>2229</v>
          </cell>
          <cell r="G1697">
            <v>389.92</v>
          </cell>
          <cell r="H1697">
            <v>110</v>
          </cell>
          <cell r="I1697">
            <v>7.1</v>
          </cell>
          <cell r="J1697">
            <v>194.96</v>
          </cell>
          <cell r="K1697">
            <v>1169</v>
          </cell>
        </row>
        <row r="1698">
          <cell r="B1698" t="str">
            <v>汪小刚</v>
          </cell>
          <cell r="C1698" t="str">
            <v>兰州大学医学院</v>
          </cell>
          <cell r="D1698">
            <v>1820</v>
          </cell>
          <cell r="E1698">
            <v>1027</v>
          </cell>
          <cell r="F1698">
            <v>2229</v>
          </cell>
          <cell r="G1698">
            <v>400.32</v>
          </cell>
          <cell r="H1698">
            <v>112</v>
          </cell>
          <cell r="I1698">
            <v>6.83</v>
          </cell>
          <cell r="J1698">
            <v>200.16</v>
          </cell>
          <cell r="K1698">
            <v>1186</v>
          </cell>
        </row>
        <row r="1699">
          <cell r="B1699" t="str">
            <v>万春阳</v>
          </cell>
          <cell r="C1699" t="str">
            <v>兰州大学医学院</v>
          </cell>
          <cell r="D1699">
            <v>1630</v>
          </cell>
          <cell r="E1699">
            <v>825</v>
          </cell>
          <cell r="F1699">
            <v>2059</v>
          </cell>
          <cell r="G1699">
            <v>355.04</v>
          </cell>
          <cell r="H1699">
            <v>105</v>
          </cell>
          <cell r="I1699">
            <v>11.32</v>
          </cell>
          <cell r="J1699">
            <v>177.52</v>
          </cell>
          <cell r="K1699">
            <v>1019</v>
          </cell>
        </row>
        <row r="1700">
          <cell r="B1700" t="str">
            <v>傅亚西</v>
          </cell>
          <cell r="C1700" t="str">
            <v>劳动服务公司</v>
          </cell>
          <cell r="D1700">
            <v>2070</v>
          </cell>
          <cell r="E1700">
            <v>2575</v>
          </cell>
          <cell r="F1700">
            <v>2366</v>
          </cell>
          <cell r="G1700">
            <v>552.4</v>
          </cell>
          <cell r="H1700">
            <v>149</v>
          </cell>
          <cell r="I1700">
            <v>5.43</v>
          </cell>
          <cell r="J1700">
            <v>276.2</v>
          </cell>
          <cell r="K1700">
            <v>1535</v>
          </cell>
        </row>
        <row r="1701">
          <cell r="B1701" t="str">
            <v>张海瑜</v>
          </cell>
          <cell r="C1701" t="str">
            <v>劳动服务公司</v>
          </cell>
          <cell r="D1701">
            <v>2390</v>
          </cell>
          <cell r="E1701">
            <v>2787</v>
          </cell>
          <cell r="F1701">
            <v>2523</v>
          </cell>
          <cell r="G1701">
            <v>607.52</v>
          </cell>
          <cell r="H1701">
            <v>158</v>
          </cell>
          <cell r="I1701">
            <v>8.26</v>
          </cell>
          <cell r="J1701">
            <v>303.76</v>
          </cell>
          <cell r="K1701">
            <v>1817</v>
          </cell>
        </row>
        <row r="1702">
          <cell r="B1702" t="str">
            <v>卢大忠</v>
          </cell>
          <cell r="C1702" t="str">
            <v>劳动服务公司</v>
          </cell>
          <cell r="D1702">
            <v>1630</v>
          </cell>
          <cell r="E1702">
            <v>1499</v>
          </cell>
          <cell r="F1702">
            <v>2059</v>
          </cell>
          <cell r="G1702">
            <v>380.08</v>
          </cell>
          <cell r="H1702">
            <v>115</v>
          </cell>
          <cell r="I1702">
            <v>4.74</v>
          </cell>
          <cell r="J1702">
            <v>190.04</v>
          </cell>
          <cell r="K1702">
            <v>1059</v>
          </cell>
        </row>
        <row r="1703">
          <cell r="B1703" t="str">
            <v>王继平</v>
          </cell>
          <cell r="C1703" t="str">
            <v>劳动服务公司</v>
          </cell>
          <cell r="D1703">
            <v>1720</v>
          </cell>
          <cell r="E1703">
            <v>1774</v>
          </cell>
          <cell r="F1703">
            <v>2082</v>
          </cell>
          <cell r="G1703">
            <v>440.88</v>
          </cell>
          <cell r="H1703">
            <v>126</v>
          </cell>
          <cell r="I1703">
            <v>4.82</v>
          </cell>
          <cell r="J1703">
            <v>220.44</v>
          </cell>
          <cell r="K1703">
            <v>1066</v>
          </cell>
        </row>
        <row r="1704">
          <cell r="B1704" t="str">
            <v>黄丽滇</v>
          </cell>
          <cell r="C1704" t="str">
            <v>劳动服务公司</v>
          </cell>
          <cell r="D1704">
            <v>1820</v>
          </cell>
          <cell r="E1704">
            <v>1675</v>
          </cell>
          <cell r="F1704">
            <v>2229</v>
          </cell>
          <cell r="G1704">
            <v>422.4</v>
          </cell>
          <cell r="H1704">
            <v>126</v>
          </cell>
          <cell r="I1704">
            <v>4.9400000000000004</v>
          </cell>
          <cell r="J1704">
            <v>211.2</v>
          </cell>
          <cell r="K1704">
            <v>1164</v>
          </cell>
        </row>
        <row r="1705">
          <cell r="B1705" t="str">
            <v>冀万德</v>
          </cell>
          <cell r="C1705" t="str">
            <v>劳动服务公司</v>
          </cell>
          <cell r="D1705">
            <v>1600</v>
          </cell>
          <cell r="E1705">
            <v>1675</v>
          </cell>
          <cell r="F1705">
            <v>2071</v>
          </cell>
          <cell r="G1705">
            <v>420.64</v>
          </cell>
          <cell r="H1705">
            <v>122</v>
          </cell>
          <cell r="I1705">
            <v>4.7699999999999996</v>
          </cell>
          <cell r="J1705">
            <v>210.32</v>
          </cell>
          <cell r="K1705">
            <v>1078</v>
          </cell>
        </row>
        <row r="1706">
          <cell r="B1706" t="str">
            <v>乔麟</v>
          </cell>
          <cell r="C1706" t="str">
            <v>离退休工作处</v>
          </cell>
          <cell r="D1706">
            <v>2070</v>
          </cell>
          <cell r="E1706">
            <v>2681</v>
          </cell>
          <cell r="F1706">
            <v>2366</v>
          </cell>
          <cell r="G1706">
            <v>560.88</v>
          </cell>
          <cell r="H1706">
            <v>151</v>
          </cell>
          <cell r="I1706">
            <v>5.43</v>
          </cell>
          <cell r="J1706">
            <v>280.44</v>
          </cell>
          <cell r="K1706">
            <v>1547</v>
          </cell>
        </row>
        <row r="1707">
          <cell r="B1707" t="str">
            <v>吴建华</v>
          </cell>
          <cell r="C1707" t="str">
            <v>离退休工作处</v>
          </cell>
          <cell r="D1707">
            <v>2390</v>
          </cell>
          <cell r="E1707">
            <v>2787</v>
          </cell>
          <cell r="F1707">
            <v>2523</v>
          </cell>
          <cell r="G1707">
            <v>569.36</v>
          </cell>
          <cell r="H1707">
            <v>153</v>
          </cell>
          <cell r="I1707">
            <v>5.64</v>
          </cell>
          <cell r="J1707">
            <v>284.68</v>
          </cell>
          <cell r="K1707">
            <v>1727</v>
          </cell>
        </row>
        <row r="1708">
          <cell r="B1708" t="str">
            <v>曹国林</v>
          </cell>
          <cell r="C1708" t="str">
            <v>离退休工作处</v>
          </cell>
          <cell r="D1708">
            <v>2390</v>
          </cell>
          <cell r="E1708">
            <v>2469</v>
          </cell>
          <cell r="F1708">
            <v>2523</v>
          </cell>
          <cell r="G1708">
            <v>582.08000000000004</v>
          </cell>
          <cell r="H1708">
            <v>151</v>
          </cell>
          <cell r="I1708">
            <v>4.91</v>
          </cell>
          <cell r="J1708">
            <v>291.04000000000002</v>
          </cell>
          <cell r="K1708">
            <v>1786</v>
          </cell>
        </row>
        <row r="1709">
          <cell r="B1709" t="str">
            <v>杨新华</v>
          </cell>
          <cell r="C1709" t="str">
            <v>离退休工作处</v>
          </cell>
          <cell r="D1709">
            <v>1820</v>
          </cell>
          <cell r="E1709">
            <v>955</v>
          </cell>
          <cell r="F1709">
            <v>2229</v>
          </cell>
          <cell r="G1709">
            <v>395.12</v>
          </cell>
          <cell r="H1709">
            <v>111</v>
          </cell>
          <cell r="I1709">
            <v>6.83</v>
          </cell>
          <cell r="J1709">
            <v>197.56</v>
          </cell>
          <cell r="K1709">
            <v>1177</v>
          </cell>
        </row>
        <row r="1710">
          <cell r="B1710" t="str">
            <v>王燕翔</v>
          </cell>
          <cell r="C1710" t="str">
            <v>离退休工作处</v>
          </cell>
          <cell r="D1710">
            <v>1600</v>
          </cell>
          <cell r="E1710">
            <v>1763</v>
          </cell>
          <cell r="F1710">
            <v>2071</v>
          </cell>
          <cell r="G1710">
            <v>427.68</v>
          </cell>
          <cell r="H1710">
            <v>123</v>
          </cell>
          <cell r="I1710">
            <v>7.92</v>
          </cell>
          <cell r="J1710">
            <v>213.84</v>
          </cell>
          <cell r="K1710">
            <v>1049</v>
          </cell>
        </row>
        <row r="1711">
          <cell r="B1711" t="str">
            <v>杨寿苹</v>
          </cell>
          <cell r="C1711" t="str">
            <v>离退休工作处</v>
          </cell>
          <cell r="D1711">
            <v>1630</v>
          </cell>
          <cell r="E1711">
            <v>825</v>
          </cell>
          <cell r="F1711">
            <v>2059</v>
          </cell>
          <cell r="G1711">
            <v>355.04</v>
          </cell>
          <cell r="H1711">
            <v>105</v>
          </cell>
          <cell r="I1711">
            <v>11.69</v>
          </cell>
          <cell r="J1711">
            <v>177.52</v>
          </cell>
          <cell r="K1711">
            <v>1019</v>
          </cell>
        </row>
        <row r="1712">
          <cell r="B1712" t="str">
            <v>王桂芳</v>
          </cell>
          <cell r="C1712" t="str">
            <v>离退休工作处</v>
          </cell>
          <cell r="D1712">
            <v>1820</v>
          </cell>
          <cell r="E1712">
            <v>1171</v>
          </cell>
          <cell r="F1712">
            <v>2229</v>
          </cell>
          <cell r="G1712">
            <v>411.84</v>
          </cell>
          <cell r="H1712">
            <v>114</v>
          </cell>
          <cell r="I1712">
            <v>13.77</v>
          </cell>
          <cell r="J1712">
            <v>205.92</v>
          </cell>
          <cell r="K1712">
            <v>1097</v>
          </cell>
        </row>
        <row r="1713">
          <cell r="B1713" t="str">
            <v>刘洋</v>
          </cell>
          <cell r="C1713" t="str">
            <v>离退休工作处</v>
          </cell>
          <cell r="D1713">
            <v>1820</v>
          </cell>
          <cell r="E1713">
            <v>709</v>
          </cell>
          <cell r="F1713">
            <v>2229</v>
          </cell>
          <cell r="G1713">
            <v>346.24</v>
          </cell>
          <cell r="H1713">
            <v>74</v>
          </cell>
          <cell r="I1713">
            <v>22.94</v>
          </cell>
          <cell r="J1713">
            <v>173.12</v>
          </cell>
          <cell r="K1713">
            <v>922</v>
          </cell>
        </row>
        <row r="1714">
          <cell r="B1714" t="str">
            <v>魏胜利</v>
          </cell>
          <cell r="C1714" t="str">
            <v>离退休工作处</v>
          </cell>
          <cell r="D1714">
            <v>1720</v>
          </cell>
          <cell r="E1714">
            <v>1384</v>
          </cell>
          <cell r="F1714">
            <v>2082</v>
          </cell>
          <cell r="G1714">
            <v>409.68</v>
          </cell>
          <cell r="H1714">
            <v>118</v>
          </cell>
          <cell r="I1714">
            <v>4.4800000000000004</v>
          </cell>
          <cell r="J1714">
            <v>204.84</v>
          </cell>
          <cell r="K1714">
            <v>1019</v>
          </cell>
        </row>
        <row r="1715">
          <cell r="B1715" t="str">
            <v>宋德明</v>
          </cell>
          <cell r="C1715" t="str">
            <v>离退休工作处</v>
          </cell>
          <cell r="D1715">
            <v>2390</v>
          </cell>
          <cell r="E1715">
            <v>2469</v>
          </cell>
          <cell r="F1715">
            <v>2523</v>
          </cell>
          <cell r="G1715">
            <v>582.08000000000004</v>
          </cell>
          <cell r="H1715">
            <v>151</v>
          </cell>
          <cell r="I1715">
            <v>5.0999999999999996</v>
          </cell>
          <cell r="J1715">
            <v>291.04000000000002</v>
          </cell>
          <cell r="K1715">
            <v>1778</v>
          </cell>
        </row>
        <row r="1716">
          <cell r="B1716" t="str">
            <v>杨隆</v>
          </cell>
          <cell r="C1716" t="str">
            <v>历史文化学院</v>
          </cell>
          <cell r="D1716">
            <v>2070</v>
          </cell>
          <cell r="E1716">
            <v>955</v>
          </cell>
          <cell r="F1716">
            <v>2366</v>
          </cell>
          <cell r="G1716">
            <v>395.12</v>
          </cell>
          <cell r="H1716">
            <v>111</v>
          </cell>
          <cell r="I1716">
            <v>6.83</v>
          </cell>
          <cell r="J1716">
            <v>197.56</v>
          </cell>
          <cell r="K1716">
            <v>1279</v>
          </cell>
        </row>
        <row r="1717">
          <cell r="B1717" t="str">
            <v>武建龙</v>
          </cell>
          <cell r="C1717" t="str">
            <v>历史文化学院</v>
          </cell>
          <cell r="D1717">
            <v>2070</v>
          </cell>
          <cell r="E1717">
            <v>1587</v>
          </cell>
          <cell r="F1717">
            <v>2366</v>
          </cell>
          <cell r="G1717">
            <v>474.8</v>
          </cell>
          <cell r="H1717">
            <v>129</v>
          </cell>
          <cell r="I1717">
            <v>4.57</v>
          </cell>
          <cell r="J1717">
            <v>237.4</v>
          </cell>
          <cell r="K1717">
            <v>1415</v>
          </cell>
        </row>
        <row r="1718">
          <cell r="B1718" t="str">
            <v>杨红伟</v>
          </cell>
          <cell r="C1718" t="str">
            <v>历史文化学院</v>
          </cell>
          <cell r="D1718">
            <v>2900</v>
          </cell>
          <cell r="E1718">
            <v>1499</v>
          </cell>
          <cell r="F1718">
            <v>2738</v>
          </cell>
          <cell r="G1718">
            <v>563.91999999999996</v>
          </cell>
          <cell r="H1718">
            <v>143</v>
          </cell>
          <cell r="I1718">
            <v>4.59</v>
          </cell>
          <cell r="J1718">
            <v>281.95999999999998</v>
          </cell>
          <cell r="K1718">
            <v>1756</v>
          </cell>
        </row>
        <row r="1719">
          <cell r="B1719" t="str">
            <v>魏迎春</v>
          </cell>
          <cell r="C1719" t="str">
            <v>历史文化学院</v>
          </cell>
          <cell r="D1719">
            <v>2900</v>
          </cell>
          <cell r="E1719">
            <v>1675</v>
          </cell>
          <cell r="F1719">
            <v>2738</v>
          </cell>
          <cell r="G1719">
            <v>537.52</v>
          </cell>
          <cell r="H1719">
            <v>141</v>
          </cell>
          <cell r="I1719">
            <v>5.66</v>
          </cell>
          <cell r="J1719">
            <v>268.76</v>
          </cell>
          <cell r="K1719">
            <v>1777</v>
          </cell>
        </row>
        <row r="1720">
          <cell r="B1720" t="str">
            <v>吕春林</v>
          </cell>
          <cell r="C1720" t="str">
            <v>历史文化学院</v>
          </cell>
          <cell r="D1720">
            <v>1710</v>
          </cell>
          <cell r="E1720">
            <v>1331</v>
          </cell>
          <cell r="F1720">
            <v>2136</v>
          </cell>
          <cell r="G1720">
            <v>407.76</v>
          </cell>
          <cell r="H1720">
            <v>116</v>
          </cell>
          <cell r="I1720">
            <v>5.1100000000000003</v>
          </cell>
          <cell r="J1720">
            <v>203.88</v>
          </cell>
          <cell r="K1720">
            <v>1258</v>
          </cell>
        </row>
        <row r="1721">
          <cell r="B1721" t="str">
            <v>田俊迁</v>
          </cell>
          <cell r="C1721" t="str">
            <v>历史文化学院</v>
          </cell>
          <cell r="D1721">
            <v>2210</v>
          </cell>
          <cell r="E1721">
            <v>2054</v>
          </cell>
          <cell r="F1721">
            <v>2352</v>
          </cell>
          <cell r="G1721">
            <v>521.52</v>
          </cell>
          <cell r="H1721">
            <v>141</v>
          </cell>
          <cell r="I1721">
            <v>6.2</v>
          </cell>
          <cell r="J1721">
            <v>260.76</v>
          </cell>
          <cell r="K1721">
            <v>1536</v>
          </cell>
        </row>
        <row r="1722">
          <cell r="B1722" t="str">
            <v>乔小虎</v>
          </cell>
          <cell r="C1722" t="str">
            <v>历史文化学院</v>
          </cell>
          <cell r="D1722">
            <v>1820</v>
          </cell>
          <cell r="E1722">
            <v>1251</v>
          </cell>
          <cell r="F1722">
            <v>2229</v>
          </cell>
          <cell r="G1722">
            <v>417.6</v>
          </cell>
          <cell r="H1722">
            <v>117</v>
          </cell>
          <cell r="I1722">
            <v>5.43</v>
          </cell>
          <cell r="J1722">
            <v>208.8</v>
          </cell>
          <cell r="K1722">
            <v>1213</v>
          </cell>
        </row>
        <row r="1723">
          <cell r="B1723" t="str">
            <v>聂红萍</v>
          </cell>
          <cell r="C1723" t="str">
            <v>历史文化学院</v>
          </cell>
          <cell r="D1723">
            <v>2420</v>
          </cell>
          <cell r="E1723">
            <v>1587</v>
          </cell>
          <cell r="F1723">
            <v>2417</v>
          </cell>
          <cell r="G1723">
            <v>506.88</v>
          </cell>
          <cell r="H1723">
            <v>135</v>
          </cell>
          <cell r="I1723">
            <v>7.44</v>
          </cell>
          <cell r="J1723">
            <v>253.44</v>
          </cell>
          <cell r="K1723">
            <v>1533</v>
          </cell>
        </row>
        <row r="1724">
          <cell r="B1724" t="str">
            <v>倪嘉伟</v>
          </cell>
          <cell r="C1724" t="str">
            <v>历史文化学院</v>
          </cell>
          <cell r="D1724">
            <v>1630</v>
          </cell>
          <cell r="E1724">
            <v>955</v>
          </cell>
          <cell r="F1724">
            <v>2059</v>
          </cell>
          <cell r="G1724">
            <v>364.88</v>
          </cell>
          <cell r="H1724">
            <v>108</v>
          </cell>
          <cell r="I1724">
            <v>6.3</v>
          </cell>
          <cell r="J1724">
            <v>182.44</v>
          </cell>
          <cell r="K1724">
            <v>1034</v>
          </cell>
        </row>
        <row r="1725">
          <cell r="B1725" t="str">
            <v>敏敬</v>
          </cell>
          <cell r="C1725" t="str">
            <v>历史文化学院</v>
          </cell>
          <cell r="D1725">
            <v>2900</v>
          </cell>
          <cell r="E1725">
            <v>1587</v>
          </cell>
          <cell r="F1725">
            <v>2738</v>
          </cell>
          <cell r="G1725">
            <v>578</v>
          </cell>
          <cell r="H1725">
            <v>147</v>
          </cell>
          <cell r="I1725">
            <v>8.14</v>
          </cell>
          <cell r="J1725">
            <v>289</v>
          </cell>
          <cell r="K1725">
            <v>1767</v>
          </cell>
        </row>
        <row r="1726">
          <cell r="B1726" t="str">
            <v>邱锋</v>
          </cell>
          <cell r="C1726" t="str">
            <v>历史文化学院</v>
          </cell>
          <cell r="D1726">
            <v>2210</v>
          </cell>
          <cell r="E1726">
            <v>1411</v>
          </cell>
          <cell r="F1726">
            <v>2352</v>
          </cell>
          <cell r="G1726">
            <v>471.44</v>
          </cell>
          <cell r="H1726">
            <v>129</v>
          </cell>
          <cell r="I1726">
            <v>8.8800000000000008</v>
          </cell>
          <cell r="J1726">
            <v>235.72</v>
          </cell>
          <cell r="K1726">
            <v>1460</v>
          </cell>
        </row>
        <row r="1727">
          <cell r="B1727" t="str">
            <v>陈双印</v>
          </cell>
          <cell r="C1727" t="str">
            <v>历史文化学院</v>
          </cell>
          <cell r="D1727">
            <v>2420</v>
          </cell>
          <cell r="E1727">
            <v>1411</v>
          </cell>
          <cell r="F1727">
            <v>2417</v>
          </cell>
          <cell r="G1727">
            <v>493.44</v>
          </cell>
          <cell r="H1727">
            <v>132</v>
          </cell>
          <cell r="I1727">
            <v>8.8800000000000008</v>
          </cell>
          <cell r="J1727">
            <v>246.72</v>
          </cell>
          <cell r="K1727">
            <v>1513</v>
          </cell>
        </row>
        <row r="1728">
          <cell r="B1728" t="str">
            <v>李琼</v>
          </cell>
          <cell r="C1728" t="str">
            <v>历史文化学院</v>
          </cell>
          <cell r="D1728">
            <v>2210</v>
          </cell>
          <cell r="E1728">
            <v>1331</v>
          </cell>
          <cell r="F1728">
            <v>2352</v>
          </cell>
          <cell r="G1728">
            <v>432.08</v>
          </cell>
          <cell r="H1728">
            <v>120</v>
          </cell>
          <cell r="I1728">
            <v>10.55</v>
          </cell>
          <cell r="J1728">
            <v>216.04</v>
          </cell>
          <cell r="K1728">
            <v>1450</v>
          </cell>
        </row>
        <row r="1729">
          <cell r="B1729" t="str">
            <v>郭永利</v>
          </cell>
          <cell r="C1729" t="str">
            <v>历史文化学院</v>
          </cell>
          <cell r="D1729">
            <v>2210</v>
          </cell>
          <cell r="E1729">
            <v>2363</v>
          </cell>
          <cell r="F1729">
            <v>2352</v>
          </cell>
          <cell r="G1729">
            <v>545.52</v>
          </cell>
          <cell r="H1729">
            <v>147</v>
          </cell>
          <cell r="I1729">
            <v>12.09</v>
          </cell>
          <cell r="J1729">
            <v>272.76</v>
          </cell>
          <cell r="K1729">
            <v>1574</v>
          </cell>
        </row>
        <row r="1730">
          <cell r="B1730" t="str">
            <v>王晶波</v>
          </cell>
          <cell r="C1730" t="str">
            <v>历史文化学院</v>
          </cell>
          <cell r="D1730">
            <v>2900</v>
          </cell>
          <cell r="E1730">
            <v>3019</v>
          </cell>
          <cell r="F1730">
            <v>2738</v>
          </cell>
          <cell r="G1730">
            <v>683.28</v>
          </cell>
          <cell r="H1730">
            <v>173</v>
          </cell>
          <cell r="I1730">
            <v>19.22</v>
          </cell>
          <cell r="J1730">
            <v>341.64</v>
          </cell>
          <cell r="K1730">
            <v>1938</v>
          </cell>
        </row>
        <row r="1731">
          <cell r="B1731" t="str">
            <v>黄前明</v>
          </cell>
          <cell r="C1731" t="str">
            <v>历史文化学院</v>
          </cell>
          <cell r="D1731">
            <v>1710</v>
          </cell>
          <cell r="E1731">
            <v>1171</v>
          </cell>
          <cell r="F1731">
            <v>2136</v>
          </cell>
          <cell r="G1731">
            <v>395.6</v>
          </cell>
          <cell r="H1731">
            <v>113</v>
          </cell>
          <cell r="I1731">
            <v>11.75</v>
          </cell>
          <cell r="J1731">
            <v>197.8</v>
          </cell>
          <cell r="K1731">
            <v>1239</v>
          </cell>
        </row>
        <row r="1732">
          <cell r="B1732" t="str">
            <v>王延庆</v>
          </cell>
          <cell r="C1732" t="str">
            <v>历史文化学院</v>
          </cell>
          <cell r="D1732">
            <v>2420</v>
          </cell>
          <cell r="E1732">
            <v>1251</v>
          </cell>
          <cell r="F1732">
            <v>2417</v>
          </cell>
          <cell r="G1732">
            <v>480.64</v>
          </cell>
          <cell r="H1732">
            <v>129</v>
          </cell>
          <cell r="I1732">
            <v>11.75</v>
          </cell>
          <cell r="J1732">
            <v>240.32</v>
          </cell>
          <cell r="K1732">
            <v>1493</v>
          </cell>
        </row>
        <row r="1733">
          <cell r="B1733" t="str">
            <v>姬庆红</v>
          </cell>
          <cell r="C1733" t="str">
            <v>历史文化学院</v>
          </cell>
          <cell r="D1733">
            <v>2210</v>
          </cell>
          <cell r="E1733">
            <v>1251</v>
          </cell>
          <cell r="F1733">
            <v>2352</v>
          </cell>
          <cell r="G1733">
            <v>458.64</v>
          </cell>
          <cell r="H1733">
            <v>125</v>
          </cell>
          <cell r="I1733">
            <v>11.75</v>
          </cell>
          <cell r="J1733">
            <v>229.32</v>
          </cell>
          <cell r="K1733">
            <v>1440</v>
          </cell>
        </row>
        <row r="1734">
          <cell r="B1734" t="str">
            <v>朱慈恩</v>
          </cell>
          <cell r="C1734" t="str">
            <v>历史文化学院</v>
          </cell>
          <cell r="D1734">
            <v>2210</v>
          </cell>
          <cell r="E1734">
            <v>1251</v>
          </cell>
          <cell r="F1734">
            <v>2352</v>
          </cell>
          <cell r="G1734">
            <v>458.64</v>
          </cell>
          <cell r="H1734">
            <v>125</v>
          </cell>
          <cell r="I1734">
            <v>11.75</v>
          </cell>
          <cell r="J1734">
            <v>229.32</v>
          </cell>
          <cell r="K1734">
            <v>1440</v>
          </cell>
        </row>
        <row r="1735">
          <cell r="B1735" t="str">
            <v>焦若水</v>
          </cell>
          <cell r="C1735" t="str">
            <v>历史文化学院</v>
          </cell>
          <cell r="D1735">
            <v>2420</v>
          </cell>
          <cell r="E1735">
            <v>1251</v>
          </cell>
          <cell r="F1735">
            <v>2417</v>
          </cell>
          <cell r="G1735">
            <v>480.64</v>
          </cell>
          <cell r="H1735">
            <v>129</v>
          </cell>
          <cell r="I1735">
            <v>11.75</v>
          </cell>
          <cell r="J1735">
            <v>240.32</v>
          </cell>
          <cell r="K1735">
            <v>1493</v>
          </cell>
        </row>
        <row r="1736">
          <cell r="B1736" t="str">
            <v>么振华</v>
          </cell>
          <cell r="C1736" t="str">
            <v>历史文化学院</v>
          </cell>
          <cell r="D1736">
            <v>2420</v>
          </cell>
          <cell r="E1736">
            <v>1411</v>
          </cell>
          <cell r="F1736">
            <v>2417</v>
          </cell>
          <cell r="G1736">
            <v>493.44</v>
          </cell>
          <cell r="H1736">
            <v>132</v>
          </cell>
          <cell r="I1736">
            <v>11.75</v>
          </cell>
          <cell r="J1736">
            <v>246.72</v>
          </cell>
          <cell r="K1736">
            <v>1513</v>
          </cell>
        </row>
        <row r="1737">
          <cell r="B1737" t="str">
            <v>赵维玺</v>
          </cell>
          <cell r="C1737" t="str">
            <v>历史文化学院</v>
          </cell>
          <cell r="D1737">
            <v>2420</v>
          </cell>
          <cell r="E1737">
            <v>1171</v>
          </cell>
          <cell r="F1737">
            <v>2417</v>
          </cell>
          <cell r="G1737">
            <v>474.88</v>
          </cell>
          <cell r="H1737">
            <v>127</v>
          </cell>
          <cell r="I1737">
            <v>11.75</v>
          </cell>
          <cell r="J1737">
            <v>237.44</v>
          </cell>
          <cell r="K1737">
            <v>1484</v>
          </cell>
        </row>
        <row r="1738">
          <cell r="B1738" t="str">
            <v>赵青山</v>
          </cell>
          <cell r="C1738" t="str">
            <v>历史文化学院</v>
          </cell>
          <cell r="D1738">
            <v>2210</v>
          </cell>
          <cell r="E1738">
            <v>1099</v>
          </cell>
          <cell r="F1738">
            <v>2352</v>
          </cell>
          <cell r="G1738">
            <v>414.16</v>
          </cell>
          <cell r="H1738">
            <v>116</v>
          </cell>
          <cell r="I1738">
            <v>10.48</v>
          </cell>
          <cell r="J1738">
            <v>207.08</v>
          </cell>
          <cell r="K1738">
            <v>1422</v>
          </cell>
        </row>
        <row r="1739">
          <cell r="B1739" t="str">
            <v>张善庆</v>
          </cell>
          <cell r="C1739" t="str">
            <v>历史文化学院</v>
          </cell>
          <cell r="D1739">
            <v>2210</v>
          </cell>
          <cell r="E1739">
            <v>1099</v>
          </cell>
          <cell r="F1739">
            <v>2352</v>
          </cell>
          <cell r="G1739">
            <v>447.12</v>
          </cell>
          <cell r="H1739">
            <v>123</v>
          </cell>
          <cell r="I1739">
            <v>12.25</v>
          </cell>
          <cell r="J1739">
            <v>223.56</v>
          </cell>
          <cell r="K1739">
            <v>1422</v>
          </cell>
        </row>
        <row r="1740">
          <cell r="B1740" t="str">
            <v>苗冬</v>
          </cell>
          <cell r="C1740" t="str">
            <v>历史文化学院</v>
          </cell>
          <cell r="D1740">
            <v>1950</v>
          </cell>
          <cell r="E1740">
            <v>1099</v>
          </cell>
          <cell r="F1740">
            <v>2200</v>
          </cell>
          <cell r="G1740">
            <v>414.16</v>
          </cell>
          <cell r="H1740">
            <v>116</v>
          </cell>
          <cell r="I1740">
            <v>12.25</v>
          </cell>
          <cell r="J1740">
            <v>207.08</v>
          </cell>
          <cell r="K1740">
            <v>1277</v>
          </cell>
        </row>
        <row r="1741">
          <cell r="B1741" t="str">
            <v>刘鹏</v>
          </cell>
          <cell r="C1741" t="str">
            <v>历史文化学院</v>
          </cell>
          <cell r="D1741">
            <v>2210</v>
          </cell>
          <cell r="E1741">
            <v>1099</v>
          </cell>
          <cell r="F1741">
            <v>2352</v>
          </cell>
          <cell r="G1741">
            <v>447.12</v>
          </cell>
          <cell r="H1741">
            <v>123</v>
          </cell>
          <cell r="I1741">
            <v>12.25</v>
          </cell>
          <cell r="J1741">
            <v>223.56</v>
          </cell>
          <cell r="K1741">
            <v>1422</v>
          </cell>
        </row>
        <row r="1742">
          <cell r="B1742" t="str">
            <v>陈志刚</v>
          </cell>
          <cell r="C1742" t="str">
            <v>历史文化学院</v>
          </cell>
          <cell r="D1742">
            <v>2210</v>
          </cell>
          <cell r="E1742">
            <v>1099</v>
          </cell>
          <cell r="F1742">
            <v>2352</v>
          </cell>
          <cell r="G1742">
            <v>389.84</v>
          </cell>
          <cell r="H1742">
            <v>112</v>
          </cell>
          <cell r="I1742">
            <v>12.25</v>
          </cell>
          <cell r="J1742">
            <v>194.92</v>
          </cell>
          <cell r="K1742">
            <v>1422</v>
          </cell>
        </row>
        <row r="1743">
          <cell r="B1743" t="str">
            <v>姜涛</v>
          </cell>
          <cell r="C1743" t="str">
            <v>历史文化学院</v>
          </cell>
          <cell r="D1743">
            <v>1710</v>
          </cell>
          <cell r="E1743">
            <v>1027</v>
          </cell>
          <cell r="F1743">
            <v>2136</v>
          </cell>
          <cell r="G1743">
            <v>384.08</v>
          </cell>
          <cell r="H1743">
            <v>110</v>
          </cell>
          <cell r="I1743">
            <v>12.25</v>
          </cell>
          <cell r="J1743">
            <v>192.04</v>
          </cell>
          <cell r="K1743">
            <v>1222</v>
          </cell>
        </row>
        <row r="1744">
          <cell r="B1744" t="str">
            <v>杨进云</v>
          </cell>
          <cell r="C1744" t="str">
            <v>历史文化学院</v>
          </cell>
          <cell r="D1744">
            <v>1820</v>
          </cell>
          <cell r="E1744">
            <v>825</v>
          </cell>
          <cell r="F1744">
            <v>2229</v>
          </cell>
          <cell r="G1744">
            <v>355.04</v>
          </cell>
          <cell r="H1744">
            <v>105</v>
          </cell>
          <cell r="I1744">
            <v>12.52</v>
          </cell>
          <cell r="J1744">
            <v>177.52</v>
          </cell>
          <cell r="K1744">
            <v>1162</v>
          </cell>
        </row>
        <row r="1745">
          <cell r="B1745" t="str">
            <v>魏文斌</v>
          </cell>
          <cell r="C1745" t="str">
            <v>历史文化学院</v>
          </cell>
          <cell r="D1745">
            <v>2900</v>
          </cell>
          <cell r="E1745">
            <v>2469</v>
          </cell>
          <cell r="F1745">
            <v>2738</v>
          </cell>
          <cell r="G1745">
            <v>640.08000000000004</v>
          </cell>
          <cell r="H1745">
            <v>162</v>
          </cell>
          <cell r="I1745">
            <v>19.82</v>
          </cell>
          <cell r="J1745">
            <v>320.04000000000002</v>
          </cell>
          <cell r="K1745">
            <v>1872</v>
          </cell>
        </row>
        <row r="1746">
          <cell r="B1746" t="str">
            <v>任曜新</v>
          </cell>
          <cell r="C1746" t="str">
            <v>历史文化学院</v>
          </cell>
          <cell r="D1746">
            <v>1710</v>
          </cell>
          <cell r="E1746">
            <v>955</v>
          </cell>
          <cell r="F1746">
            <v>2136</v>
          </cell>
          <cell r="G1746">
            <v>378.88</v>
          </cell>
          <cell r="H1746">
            <v>109</v>
          </cell>
          <cell r="I1746">
            <v>13.5</v>
          </cell>
          <cell r="J1746">
            <v>189.44</v>
          </cell>
          <cell r="K1746">
            <v>1213</v>
          </cell>
        </row>
        <row r="1747">
          <cell r="B1747" t="str">
            <v>杨洁</v>
          </cell>
          <cell r="C1747" t="str">
            <v>历史文化学院</v>
          </cell>
          <cell r="D1747">
            <v>1600</v>
          </cell>
          <cell r="E1747">
            <v>955</v>
          </cell>
          <cell r="F1747">
            <v>2071</v>
          </cell>
          <cell r="G1747">
            <v>364.88</v>
          </cell>
          <cell r="H1747">
            <v>108</v>
          </cell>
          <cell r="I1747">
            <v>13.5</v>
          </cell>
          <cell r="J1747">
            <v>182.44</v>
          </cell>
          <cell r="K1747">
            <v>1182</v>
          </cell>
        </row>
        <row r="1748">
          <cell r="B1748" t="str">
            <v>吴炯炯</v>
          </cell>
          <cell r="C1748" t="str">
            <v>历史文化学院</v>
          </cell>
          <cell r="D1748">
            <v>1950</v>
          </cell>
          <cell r="E1748">
            <v>955</v>
          </cell>
          <cell r="F1748">
            <v>2200</v>
          </cell>
          <cell r="G1748">
            <v>378.88</v>
          </cell>
          <cell r="H1748">
            <v>109</v>
          </cell>
          <cell r="I1748">
            <v>13.5</v>
          </cell>
          <cell r="J1748">
            <v>189.44</v>
          </cell>
          <cell r="K1748">
            <v>1260</v>
          </cell>
        </row>
        <row r="1749">
          <cell r="B1749" t="str">
            <v>薛小林</v>
          </cell>
          <cell r="C1749" t="str">
            <v>历史文化学院</v>
          </cell>
          <cell r="D1749">
            <v>1600</v>
          </cell>
          <cell r="E1749">
            <v>955</v>
          </cell>
          <cell r="F1749">
            <v>2071</v>
          </cell>
          <cell r="G1749">
            <v>364.88</v>
          </cell>
          <cell r="H1749">
            <v>108</v>
          </cell>
          <cell r="I1749">
            <v>13.5</v>
          </cell>
          <cell r="J1749">
            <v>182.44</v>
          </cell>
          <cell r="K1749">
            <v>1182</v>
          </cell>
        </row>
        <row r="1750">
          <cell r="B1750" t="str">
            <v>李娟</v>
          </cell>
          <cell r="C1750" t="str">
            <v>历史文化学院</v>
          </cell>
          <cell r="D1750">
            <v>1600</v>
          </cell>
          <cell r="E1750">
            <v>955</v>
          </cell>
          <cell r="F1750">
            <v>2071</v>
          </cell>
          <cell r="G1750">
            <v>364.88</v>
          </cell>
          <cell r="H1750">
            <v>108</v>
          </cell>
          <cell r="I1750">
            <v>13.5</v>
          </cell>
          <cell r="J1750">
            <v>182.44</v>
          </cell>
          <cell r="K1750">
            <v>1182</v>
          </cell>
        </row>
        <row r="1751">
          <cell r="B1751" t="str">
            <v>刘全波</v>
          </cell>
          <cell r="C1751" t="str">
            <v>历史文化学院</v>
          </cell>
          <cell r="D1751">
            <v>2420</v>
          </cell>
          <cell r="E1751">
            <v>955</v>
          </cell>
          <cell r="F1751">
            <v>2417</v>
          </cell>
          <cell r="G1751">
            <v>436.16</v>
          </cell>
          <cell r="H1751">
            <v>120</v>
          </cell>
          <cell r="I1751">
            <v>13.5</v>
          </cell>
          <cell r="J1751">
            <v>218.08</v>
          </cell>
          <cell r="K1751">
            <v>1458</v>
          </cell>
        </row>
        <row r="1752">
          <cell r="B1752" t="str">
            <v>宁宇</v>
          </cell>
          <cell r="C1752" t="str">
            <v>历史文化学院</v>
          </cell>
          <cell r="D1752">
            <v>1950</v>
          </cell>
          <cell r="E1752">
            <v>890</v>
          </cell>
          <cell r="F1752">
            <v>2200</v>
          </cell>
          <cell r="G1752">
            <v>359.68</v>
          </cell>
          <cell r="H1752">
            <v>106</v>
          </cell>
          <cell r="I1752">
            <v>15.17</v>
          </cell>
          <cell r="J1752">
            <v>179.84</v>
          </cell>
          <cell r="K1752">
            <v>1122</v>
          </cell>
        </row>
        <row r="1753">
          <cell r="B1753" t="str">
            <v>储竞争</v>
          </cell>
          <cell r="C1753" t="str">
            <v>历史文化学院</v>
          </cell>
          <cell r="D1753">
            <v>1600</v>
          </cell>
          <cell r="E1753">
            <v>825</v>
          </cell>
          <cell r="F1753">
            <v>2071</v>
          </cell>
          <cell r="G1753">
            <v>355.04</v>
          </cell>
          <cell r="H1753">
            <v>105</v>
          </cell>
          <cell r="I1753">
            <v>15.39</v>
          </cell>
          <cell r="J1753">
            <v>177.52</v>
          </cell>
          <cell r="K1753">
            <v>1166</v>
          </cell>
        </row>
        <row r="1754">
          <cell r="B1754" t="str">
            <v>汪玉琼</v>
          </cell>
          <cell r="C1754" t="str">
            <v>历史文化学院</v>
          </cell>
          <cell r="D1754">
            <v>1600</v>
          </cell>
          <cell r="E1754">
            <v>657</v>
          </cell>
          <cell r="F1754">
            <v>2071</v>
          </cell>
          <cell r="G1754">
            <v>346.24</v>
          </cell>
          <cell r="H1754">
            <v>100</v>
          </cell>
          <cell r="I1754">
            <v>14.36</v>
          </cell>
          <cell r="J1754">
            <v>173.12</v>
          </cell>
          <cell r="K1754">
            <v>960</v>
          </cell>
        </row>
        <row r="1755">
          <cell r="B1755" t="str">
            <v>魏小萍</v>
          </cell>
          <cell r="C1755" t="str">
            <v>历史文化学院</v>
          </cell>
          <cell r="D1755">
            <v>1490</v>
          </cell>
          <cell r="E1755">
            <v>605</v>
          </cell>
          <cell r="F1755">
            <v>1930</v>
          </cell>
          <cell r="G1755">
            <v>318.32</v>
          </cell>
          <cell r="H1755">
            <v>99</v>
          </cell>
          <cell r="I1755">
            <v>20.149999999999999</v>
          </cell>
          <cell r="J1755">
            <v>159.16</v>
          </cell>
          <cell r="K1755">
            <v>874</v>
          </cell>
        </row>
        <row r="1756">
          <cell r="B1756" t="str">
            <v>陈丹</v>
          </cell>
          <cell r="C1756" t="str">
            <v>历史文化学院</v>
          </cell>
          <cell r="D1756">
            <v>2210</v>
          </cell>
          <cell r="E1756">
            <v>1171</v>
          </cell>
          <cell r="F1756">
            <v>2352</v>
          </cell>
          <cell r="G1756">
            <v>452.88</v>
          </cell>
          <cell r="H1756">
            <v>124</v>
          </cell>
          <cell r="I1756">
            <v>27.83</v>
          </cell>
          <cell r="J1756">
            <v>226.44</v>
          </cell>
          <cell r="K1756">
            <v>1431</v>
          </cell>
        </row>
        <row r="1757">
          <cell r="B1757" t="str">
            <v>杜海</v>
          </cell>
          <cell r="C1757" t="str">
            <v>历史文化学院</v>
          </cell>
          <cell r="D1757">
            <v>1600</v>
          </cell>
          <cell r="E1757">
            <v>767</v>
          </cell>
          <cell r="F1757">
            <v>2071</v>
          </cell>
          <cell r="G1757">
            <v>350.4</v>
          </cell>
          <cell r="H1757">
            <v>104</v>
          </cell>
          <cell r="I1757">
            <v>22.69</v>
          </cell>
          <cell r="J1757">
            <v>175.2</v>
          </cell>
          <cell r="K1757">
            <v>1159</v>
          </cell>
        </row>
        <row r="1758">
          <cell r="B1758" t="str">
            <v>刘宝吉</v>
          </cell>
          <cell r="C1758" t="str">
            <v>历史文化学院</v>
          </cell>
          <cell r="D1758">
            <v>1600</v>
          </cell>
          <cell r="E1758">
            <v>955</v>
          </cell>
          <cell r="F1758">
            <v>2071</v>
          </cell>
          <cell r="G1758">
            <v>364.88</v>
          </cell>
          <cell r="H1758">
            <v>108</v>
          </cell>
          <cell r="I1758">
            <v>22.69</v>
          </cell>
          <cell r="J1758">
            <v>182.44</v>
          </cell>
          <cell r="K1758">
            <v>1182</v>
          </cell>
        </row>
        <row r="1759">
          <cell r="B1759" t="str">
            <v>丁树芳</v>
          </cell>
          <cell r="C1759" t="str">
            <v>历史文化学院</v>
          </cell>
          <cell r="D1759">
            <v>1600</v>
          </cell>
          <cell r="E1759">
            <v>709</v>
          </cell>
          <cell r="F1759">
            <v>2071</v>
          </cell>
          <cell r="G1759">
            <v>346.24</v>
          </cell>
          <cell r="H1759">
            <v>74</v>
          </cell>
          <cell r="I1759">
            <v>22.69</v>
          </cell>
          <cell r="J1759">
            <v>173.12</v>
          </cell>
          <cell r="K1759">
            <v>1146</v>
          </cell>
        </row>
        <row r="1760">
          <cell r="B1760" t="str">
            <v>陈光文</v>
          </cell>
          <cell r="C1760" t="str">
            <v>历史文化学院</v>
          </cell>
          <cell r="D1760">
            <v>1600</v>
          </cell>
          <cell r="E1760">
            <v>709</v>
          </cell>
          <cell r="F1760">
            <v>2071</v>
          </cell>
          <cell r="G1760">
            <v>346.24</v>
          </cell>
          <cell r="H1760">
            <v>74</v>
          </cell>
          <cell r="I1760">
            <v>22.96</v>
          </cell>
          <cell r="J1760">
            <v>173.12</v>
          </cell>
          <cell r="K1760">
            <v>1146</v>
          </cell>
        </row>
        <row r="1761">
          <cell r="B1761" t="str">
            <v>任瑞波</v>
          </cell>
          <cell r="C1761" t="str">
            <v>历史文化学院</v>
          </cell>
          <cell r="D1761">
            <v>1600</v>
          </cell>
          <cell r="E1761">
            <v>709</v>
          </cell>
          <cell r="F1761">
            <v>2071</v>
          </cell>
          <cell r="G1761">
            <v>346.24</v>
          </cell>
          <cell r="H1761">
            <v>74</v>
          </cell>
          <cell r="I1761">
            <v>22.96</v>
          </cell>
          <cell r="J1761">
            <v>173.12</v>
          </cell>
          <cell r="K1761">
            <v>1146</v>
          </cell>
        </row>
        <row r="1762">
          <cell r="B1762" t="str">
            <v>朱丽双</v>
          </cell>
          <cell r="C1762" t="str">
            <v>历史文化学院</v>
          </cell>
          <cell r="D1762">
            <v>2900</v>
          </cell>
          <cell r="E1762">
            <v>1499</v>
          </cell>
          <cell r="F1762">
            <v>2738</v>
          </cell>
          <cell r="G1762">
            <v>563.91999999999996</v>
          </cell>
          <cell r="H1762">
            <v>114</v>
          </cell>
          <cell r="I1762">
            <v>35.29</v>
          </cell>
          <cell r="J1762">
            <v>281.95999999999998</v>
          </cell>
          <cell r="K1762">
            <v>1756</v>
          </cell>
        </row>
        <row r="1763">
          <cell r="B1763" t="str">
            <v>张景峰</v>
          </cell>
          <cell r="C1763" t="str">
            <v>历史文化学院</v>
          </cell>
          <cell r="D1763">
            <v>2210</v>
          </cell>
          <cell r="E1763">
            <v>1171</v>
          </cell>
          <cell r="F1763">
            <v>2352</v>
          </cell>
          <cell r="G1763">
            <v>452.88</v>
          </cell>
          <cell r="H1763">
            <v>95</v>
          </cell>
          <cell r="I1763">
            <v>30.51</v>
          </cell>
          <cell r="J1763">
            <v>226.44</v>
          </cell>
          <cell r="K1763">
            <v>1431</v>
          </cell>
        </row>
        <row r="1764">
          <cell r="B1764" t="str">
            <v>陈继宏</v>
          </cell>
          <cell r="C1764" t="str">
            <v>历史文化学院</v>
          </cell>
          <cell r="D1764">
            <v>1600</v>
          </cell>
          <cell r="E1764">
            <v>657</v>
          </cell>
          <cell r="F1764">
            <v>2071</v>
          </cell>
          <cell r="G1764">
            <v>346.24</v>
          </cell>
          <cell r="H1764">
            <v>74</v>
          </cell>
          <cell r="I1764">
            <v>23.6</v>
          </cell>
          <cell r="J1764">
            <v>173.12</v>
          </cell>
          <cell r="K1764">
            <v>1146</v>
          </cell>
        </row>
        <row r="1765">
          <cell r="B1765" t="str">
            <v>刘振刚</v>
          </cell>
          <cell r="C1765" t="str">
            <v>历史文化学院</v>
          </cell>
          <cell r="D1765">
            <v>1600</v>
          </cell>
          <cell r="E1765">
            <v>657</v>
          </cell>
          <cell r="F1765">
            <v>2071</v>
          </cell>
          <cell r="G1765">
            <v>346.24</v>
          </cell>
          <cell r="H1765">
            <v>74</v>
          </cell>
          <cell r="I1765">
            <v>23.6</v>
          </cell>
          <cell r="J1765">
            <v>173.12</v>
          </cell>
          <cell r="K1765">
            <v>1146</v>
          </cell>
        </row>
        <row r="1766">
          <cell r="B1766" t="str">
            <v>孙永冬</v>
          </cell>
          <cell r="C1766" t="str">
            <v>历史文化学院</v>
          </cell>
          <cell r="D1766">
            <v>1490</v>
          </cell>
          <cell r="E1766">
            <v>369</v>
          </cell>
          <cell r="F1766">
            <v>1930</v>
          </cell>
          <cell r="G1766">
            <v>303.12</v>
          </cell>
          <cell r="H1766">
            <v>66</v>
          </cell>
          <cell r="I1766">
            <v>20.63</v>
          </cell>
          <cell r="J1766">
            <v>151.56</v>
          </cell>
          <cell r="K1766">
            <v>845</v>
          </cell>
        </row>
        <row r="1767">
          <cell r="B1767" t="str">
            <v>吐送江·依明</v>
          </cell>
          <cell r="C1767" t="str">
            <v>历史文化学院</v>
          </cell>
          <cell r="D1767">
            <v>2210</v>
          </cell>
          <cell r="E1767">
            <v>955</v>
          </cell>
          <cell r="F1767">
            <v>2352</v>
          </cell>
          <cell r="G1767">
            <v>441.36</v>
          </cell>
          <cell r="H1767">
            <v>92</v>
          </cell>
          <cell r="I1767">
            <v>29.79</v>
          </cell>
          <cell r="J1767">
            <v>220.68</v>
          </cell>
          <cell r="K1767">
            <v>1405</v>
          </cell>
        </row>
        <row r="1768">
          <cell r="B1768" t="str">
            <v>孔庆龙</v>
          </cell>
          <cell r="C1768" t="str">
            <v>历史文化学院</v>
          </cell>
          <cell r="D1768">
            <v>1600</v>
          </cell>
          <cell r="E1768">
            <v>657</v>
          </cell>
          <cell r="F1768">
            <v>2071</v>
          </cell>
          <cell r="G1768">
            <v>346.24</v>
          </cell>
          <cell r="H1768">
            <v>74</v>
          </cell>
          <cell r="I1768">
            <v>23.6</v>
          </cell>
          <cell r="J1768">
            <v>173.12</v>
          </cell>
          <cell r="K1768">
            <v>1146</v>
          </cell>
        </row>
        <row r="1769">
          <cell r="B1769" t="str">
            <v>郑炳林</v>
          </cell>
          <cell r="C1769" t="str">
            <v>历史文化学院</v>
          </cell>
          <cell r="D1769">
            <v>3850</v>
          </cell>
          <cell r="E1769">
            <v>3995</v>
          </cell>
          <cell r="F1769">
            <v>3068</v>
          </cell>
          <cell r="G1769">
            <v>862.8</v>
          </cell>
          <cell r="H1769">
            <v>209</v>
          </cell>
          <cell r="I1769">
            <v>8.2100000000000009</v>
          </cell>
          <cell r="J1769">
            <v>431.4</v>
          </cell>
          <cell r="K1769">
            <v>2010</v>
          </cell>
        </row>
        <row r="1770">
          <cell r="B1770" t="str">
            <v>杨新宇</v>
          </cell>
          <cell r="C1770" t="str">
            <v>历史文化学院</v>
          </cell>
          <cell r="D1770">
            <v>1720</v>
          </cell>
          <cell r="E1770">
            <v>1384</v>
          </cell>
          <cell r="F1770">
            <v>2082</v>
          </cell>
          <cell r="G1770">
            <v>409.68</v>
          </cell>
          <cell r="H1770">
            <v>118</v>
          </cell>
          <cell r="I1770">
            <v>4.4800000000000004</v>
          </cell>
          <cell r="J1770">
            <v>204.84</v>
          </cell>
          <cell r="K1770">
            <v>1019</v>
          </cell>
        </row>
        <row r="1771">
          <cell r="B1771" t="str">
            <v>乔健</v>
          </cell>
          <cell r="C1771" t="str">
            <v>历史文化学院</v>
          </cell>
          <cell r="D1771">
            <v>2900</v>
          </cell>
          <cell r="E1771">
            <v>3251</v>
          </cell>
          <cell r="F1771">
            <v>2738</v>
          </cell>
          <cell r="G1771">
            <v>701.84</v>
          </cell>
          <cell r="H1771">
            <v>178</v>
          </cell>
          <cell r="I1771">
            <v>6.42</v>
          </cell>
          <cell r="J1771">
            <v>350.92</v>
          </cell>
          <cell r="K1771">
            <v>1967</v>
          </cell>
        </row>
        <row r="1772">
          <cell r="B1772" t="str">
            <v>张克非</v>
          </cell>
          <cell r="C1772" t="str">
            <v>历史文化学院</v>
          </cell>
          <cell r="D1772">
            <v>2900</v>
          </cell>
          <cell r="E1772">
            <v>3367</v>
          </cell>
          <cell r="F1772">
            <v>2738</v>
          </cell>
          <cell r="G1772">
            <v>711.12</v>
          </cell>
          <cell r="H1772">
            <v>180</v>
          </cell>
          <cell r="I1772">
            <v>6.42</v>
          </cell>
          <cell r="J1772">
            <v>355.56</v>
          </cell>
          <cell r="K1772">
            <v>1980</v>
          </cell>
        </row>
        <row r="1773">
          <cell r="B1773" t="str">
            <v>王冀青</v>
          </cell>
          <cell r="C1773" t="str">
            <v>历史文化学院</v>
          </cell>
          <cell r="D1773">
            <v>3480</v>
          </cell>
          <cell r="E1773">
            <v>3611</v>
          </cell>
          <cell r="F1773">
            <v>2916</v>
          </cell>
          <cell r="G1773">
            <v>790.32</v>
          </cell>
          <cell r="H1773">
            <v>196</v>
          </cell>
          <cell r="I1773">
            <v>6.69</v>
          </cell>
          <cell r="J1773">
            <v>395.16</v>
          </cell>
          <cell r="K1773">
            <v>2010</v>
          </cell>
        </row>
        <row r="1774">
          <cell r="B1774" t="str">
            <v>刘永明</v>
          </cell>
          <cell r="C1774" t="str">
            <v>历史文化学院</v>
          </cell>
          <cell r="D1774">
            <v>2900</v>
          </cell>
          <cell r="E1774">
            <v>2575</v>
          </cell>
          <cell r="F1774">
            <v>2738</v>
          </cell>
          <cell r="G1774">
            <v>608.08000000000004</v>
          </cell>
          <cell r="H1774">
            <v>158</v>
          </cell>
          <cell r="I1774">
            <v>5.64</v>
          </cell>
          <cell r="J1774">
            <v>304.04000000000002</v>
          </cell>
          <cell r="K1774">
            <v>1885</v>
          </cell>
        </row>
        <row r="1775">
          <cell r="B1775" t="str">
            <v>赵梅春</v>
          </cell>
          <cell r="C1775" t="str">
            <v>历史文化学院</v>
          </cell>
          <cell r="D1775">
            <v>2900</v>
          </cell>
          <cell r="E1775">
            <v>2787</v>
          </cell>
          <cell r="F1775">
            <v>2738</v>
          </cell>
          <cell r="G1775">
            <v>665.52</v>
          </cell>
          <cell r="H1775">
            <v>169</v>
          </cell>
          <cell r="I1775">
            <v>6.42</v>
          </cell>
          <cell r="J1775">
            <v>332.76</v>
          </cell>
          <cell r="K1775">
            <v>1911</v>
          </cell>
        </row>
        <row r="1776">
          <cell r="B1776" t="str">
            <v>杨建文</v>
          </cell>
          <cell r="C1776" t="str">
            <v>历史文化学院</v>
          </cell>
          <cell r="D1776">
            <v>2390</v>
          </cell>
          <cell r="E1776">
            <v>2151</v>
          </cell>
          <cell r="F1776">
            <v>2523</v>
          </cell>
          <cell r="G1776">
            <v>557.36</v>
          </cell>
          <cell r="H1776">
            <v>145</v>
          </cell>
          <cell r="I1776">
            <v>5.51</v>
          </cell>
          <cell r="J1776">
            <v>278.68</v>
          </cell>
          <cell r="K1776">
            <v>1740</v>
          </cell>
        </row>
        <row r="1777">
          <cell r="B1777" t="str">
            <v>米迎梅</v>
          </cell>
          <cell r="C1777" t="str">
            <v>历史文化学院</v>
          </cell>
          <cell r="D1777">
            <v>2210</v>
          </cell>
          <cell r="E1777">
            <v>2151</v>
          </cell>
          <cell r="F1777">
            <v>2352</v>
          </cell>
          <cell r="G1777">
            <v>529.28</v>
          </cell>
          <cell r="H1777">
            <v>143</v>
          </cell>
          <cell r="I1777">
            <v>5.65</v>
          </cell>
          <cell r="J1777">
            <v>264.64</v>
          </cell>
          <cell r="K1777">
            <v>1548</v>
          </cell>
        </row>
        <row r="1778">
          <cell r="B1778" t="str">
            <v>王雅红</v>
          </cell>
          <cell r="C1778" t="str">
            <v>历史文化学院</v>
          </cell>
          <cell r="D1778">
            <v>2210</v>
          </cell>
          <cell r="E1778">
            <v>2054</v>
          </cell>
          <cell r="F1778">
            <v>2352</v>
          </cell>
          <cell r="G1778">
            <v>521.52</v>
          </cell>
          <cell r="H1778">
            <v>141</v>
          </cell>
          <cell r="I1778">
            <v>5.42</v>
          </cell>
          <cell r="J1778">
            <v>260.76</v>
          </cell>
          <cell r="K1778">
            <v>1537</v>
          </cell>
        </row>
        <row r="1779">
          <cell r="B1779" t="str">
            <v>雷紫翰</v>
          </cell>
          <cell r="C1779" t="str">
            <v>历史文化学院</v>
          </cell>
          <cell r="D1779">
            <v>2210</v>
          </cell>
          <cell r="E1779">
            <v>2469</v>
          </cell>
          <cell r="F1779">
            <v>2352</v>
          </cell>
          <cell r="G1779">
            <v>554</v>
          </cell>
          <cell r="H1779">
            <v>149</v>
          </cell>
          <cell r="I1779">
            <v>5.66</v>
          </cell>
          <cell r="J1779">
            <v>277</v>
          </cell>
          <cell r="K1779">
            <v>1587</v>
          </cell>
        </row>
        <row r="1780">
          <cell r="B1780" t="str">
            <v>康宏芳</v>
          </cell>
          <cell r="C1780" t="str">
            <v>历史文化学院</v>
          </cell>
          <cell r="D1780">
            <v>1950</v>
          </cell>
          <cell r="E1780">
            <v>1860</v>
          </cell>
          <cell r="F1780">
            <v>2200</v>
          </cell>
          <cell r="G1780">
            <v>473.04</v>
          </cell>
          <cell r="H1780">
            <v>131</v>
          </cell>
          <cell r="I1780">
            <v>5.0999999999999996</v>
          </cell>
          <cell r="J1780">
            <v>236.52</v>
          </cell>
          <cell r="K1780">
            <v>1368</v>
          </cell>
        </row>
        <row r="1781">
          <cell r="B1781" t="str">
            <v>屈直敏</v>
          </cell>
          <cell r="C1781" t="str">
            <v>历史文化学院</v>
          </cell>
          <cell r="D1781">
            <v>2900</v>
          </cell>
          <cell r="E1781">
            <v>1763</v>
          </cell>
          <cell r="F1781">
            <v>2738</v>
          </cell>
          <cell r="G1781">
            <v>585.04</v>
          </cell>
          <cell r="H1781">
            <v>149</v>
          </cell>
          <cell r="I1781">
            <v>4.95</v>
          </cell>
          <cell r="J1781">
            <v>292.52</v>
          </cell>
          <cell r="K1781">
            <v>1788</v>
          </cell>
        </row>
        <row r="1782">
          <cell r="B1782" t="str">
            <v>沈祯云</v>
          </cell>
          <cell r="C1782" t="str">
            <v>历史文化学院</v>
          </cell>
          <cell r="D1782">
            <v>1710</v>
          </cell>
          <cell r="E1782">
            <v>1587</v>
          </cell>
          <cell r="F1782">
            <v>2136</v>
          </cell>
          <cell r="G1782">
            <v>427.6</v>
          </cell>
          <cell r="H1782">
            <v>121</v>
          </cell>
          <cell r="I1782">
            <v>4.74</v>
          </cell>
          <cell r="J1782">
            <v>213.8</v>
          </cell>
          <cell r="K1782">
            <v>1289</v>
          </cell>
        </row>
        <row r="1783">
          <cell r="B1783" t="str">
            <v>石兆俊</v>
          </cell>
          <cell r="C1783" t="str">
            <v>历史文化学院</v>
          </cell>
          <cell r="D1783">
            <v>2390</v>
          </cell>
          <cell r="E1783">
            <v>2151</v>
          </cell>
          <cell r="F1783">
            <v>2523</v>
          </cell>
          <cell r="G1783">
            <v>557.36</v>
          </cell>
          <cell r="H1783">
            <v>145</v>
          </cell>
          <cell r="I1783">
            <v>5.31</v>
          </cell>
          <cell r="J1783">
            <v>278.68</v>
          </cell>
          <cell r="K1783">
            <v>1740</v>
          </cell>
        </row>
        <row r="1784">
          <cell r="B1784" t="str">
            <v>徐黎丽</v>
          </cell>
          <cell r="C1784" t="str">
            <v>历史文化学院</v>
          </cell>
          <cell r="D1784">
            <v>3850</v>
          </cell>
          <cell r="E1784">
            <v>3019</v>
          </cell>
          <cell r="F1784">
            <v>3068</v>
          </cell>
          <cell r="G1784">
            <v>785.68</v>
          </cell>
          <cell r="H1784">
            <v>190</v>
          </cell>
          <cell r="I1784">
            <v>7.04</v>
          </cell>
          <cell r="J1784">
            <v>392.84</v>
          </cell>
          <cell r="K1784">
            <v>2010</v>
          </cell>
        </row>
        <row r="1785">
          <cell r="B1785" t="str">
            <v>武沐</v>
          </cell>
          <cell r="C1785" t="str">
            <v>历史文化学院</v>
          </cell>
          <cell r="D1785">
            <v>2900</v>
          </cell>
          <cell r="E1785">
            <v>2681</v>
          </cell>
          <cell r="F1785">
            <v>2738</v>
          </cell>
          <cell r="G1785">
            <v>657.04</v>
          </cell>
          <cell r="H1785">
            <v>167</v>
          </cell>
          <cell r="I1785">
            <v>6.22</v>
          </cell>
          <cell r="J1785">
            <v>328.52</v>
          </cell>
          <cell r="K1785">
            <v>1898</v>
          </cell>
        </row>
        <row r="1786">
          <cell r="B1786" t="str">
            <v>王爱荣</v>
          </cell>
          <cell r="C1786" t="str">
            <v>历史文化学院</v>
          </cell>
          <cell r="D1786">
            <v>1820</v>
          </cell>
          <cell r="E1786">
            <v>1251</v>
          </cell>
          <cell r="F1786">
            <v>2229</v>
          </cell>
          <cell r="G1786">
            <v>387.36</v>
          </cell>
          <cell r="H1786">
            <v>113</v>
          </cell>
          <cell r="I1786">
            <v>6.64</v>
          </cell>
          <cell r="J1786">
            <v>193.68</v>
          </cell>
          <cell r="K1786">
            <v>1113</v>
          </cell>
        </row>
        <row r="1787">
          <cell r="B1787" t="str">
            <v>刘庸</v>
          </cell>
          <cell r="C1787" t="str">
            <v>历史文化学院</v>
          </cell>
          <cell r="D1787">
            <v>2210</v>
          </cell>
          <cell r="E1787">
            <v>1675</v>
          </cell>
          <cell r="F1787">
            <v>2352</v>
          </cell>
          <cell r="G1787">
            <v>491.92</v>
          </cell>
          <cell r="H1787">
            <v>134</v>
          </cell>
          <cell r="I1787">
            <v>6.87</v>
          </cell>
          <cell r="J1787">
            <v>245.96</v>
          </cell>
          <cell r="K1787">
            <v>1491</v>
          </cell>
        </row>
        <row r="1788">
          <cell r="B1788" t="str">
            <v>杨林坤</v>
          </cell>
          <cell r="C1788" t="str">
            <v>历史文化学院</v>
          </cell>
          <cell r="D1788">
            <v>2210</v>
          </cell>
          <cell r="E1788">
            <v>1251</v>
          </cell>
          <cell r="F1788">
            <v>2352</v>
          </cell>
          <cell r="G1788">
            <v>458.64</v>
          </cell>
          <cell r="H1788">
            <v>125</v>
          </cell>
          <cell r="I1788">
            <v>6.64</v>
          </cell>
          <cell r="J1788">
            <v>229.32</v>
          </cell>
          <cell r="K1788">
            <v>1440</v>
          </cell>
        </row>
        <row r="1789">
          <cell r="B1789" t="str">
            <v>宗喀·漾正冈布</v>
          </cell>
          <cell r="C1789" t="str">
            <v>历史文化学院</v>
          </cell>
          <cell r="D1789">
            <v>3850</v>
          </cell>
          <cell r="E1789">
            <v>3251</v>
          </cell>
          <cell r="F1789">
            <v>3068</v>
          </cell>
          <cell r="G1789">
            <v>762.48</v>
          </cell>
          <cell r="H1789">
            <v>189</v>
          </cell>
          <cell r="I1789">
            <v>10.01</v>
          </cell>
          <cell r="J1789">
            <v>381.24</v>
          </cell>
          <cell r="K1789">
            <v>2010</v>
          </cell>
        </row>
        <row r="1790">
          <cell r="B1790" t="str">
            <v>赵利生</v>
          </cell>
          <cell r="C1790" t="str">
            <v>历史文化学院</v>
          </cell>
          <cell r="D1790">
            <v>3480</v>
          </cell>
          <cell r="E1790">
            <v>3019</v>
          </cell>
          <cell r="F1790">
            <v>2916</v>
          </cell>
          <cell r="G1790">
            <v>743.92</v>
          </cell>
          <cell r="H1790">
            <v>184</v>
          </cell>
          <cell r="I1790">
            <v>10.79</v>
          </cell>
          <cell r="J1790">
            <v>371.96</v>
          </cell>
          <cell r="K1790">
            <v>2010</v>
          </cell>
        </row>
        <row r="1791">
          <cell r="B1791" t="str">
            <v>杨文炯</v>
          </cell>
          <cell r="C1791" t="str">
            <v>历史文化学院</v>
          </cell>
          <cell r="D1791">
            <v>3480</v>
          </cell>
          <cell r="E1791">
            <v>2257</v>
          </cell>
          <cell r="F1791">
            <v>2916</v>
          </cell>
          <cell r="G1791">
            <v>683.76</v>
          </cell>
          <cell r="H1791">
            <v>169</v>
          </cell>
          <cell r="I1791">
            <v>9.4</v>
          </cell>
          <cell r="J1791">
            <v>341.88</v>
          </cell>
          <cell r="K1791">
            <v>1988</v>
          </cell>
        </row>
        <row r="1792">
          <cell r="B1792" t="str">
            <v>伊西旺姆</v>
          </cell>
          <cell r="C1792" t="str">
            <v>历史文化学院</v>
          </cell>
          <cell r="D1792">
            <v>1600</v>
          </cell>
          <cell r="E1792">
            <v>890</v>
          </cell>
          <cell r="F1792">
            <v>2071</v>
          </cell>
          <cell r="G1792">
            <v>359.68</v>
          </cell>
          <cell r="H1792">
            <v>106</v>
          </cell>
          <cell r="I1792">
            <v>7.11</v>
          </cell>
          <cell r="J1792">
            <v>179.84</v>
          </cell>
          <cell r="K1792">
            <v>1024</v>
          </cell>
        </row>
        <row r="1793">
          <cell r="B1793" t="str">
            <v>王力</v>
          </cell>
          <cell r="C1793" t="str">
            <v>历史文化学院</v>
          </cell>
          <cell r="D1793">
            <v>2900</v>
          </cell>
          <cell r="E1793">
            <v>1411</v>
          </cell>
          <cell r="F1793">
            <v>2738</v>
          </cell>
          <cell r="G1793">
            <v>487.04</v>
          </cell>
          <cell r="H1793">
            <v>130</v>
          </cell>
          <cell r="I1793">
            <v>10.55</v>
          </cell>
          <cell r="J1793">
            <v>243.52</v>
          </cell>
          <cell r="K1793">
            <v>1745</v>
          </cell>
        </row>
        <row r="1794">
          <cell r="B1794" t="str">
            <v>王海飞</v>
          </cell>
          <cell r="C1794" t="str">
            <v>历史文化学院</v>
          </cell>
          <cell r="D1794">
            <v>2900</v>
          </cell>
          <cell r="E1794">
            <v>1499</v>
          </cell>
          <cell r="F1794">
            <v>2738</v>
          </cell>
          <cell r="G1794">
            <v>523.44000000000005</v>
          </cell>
          <cell r="H1794">
            <v>137</v>
          </cell>
          <cell r="I1794">
            <v>10.87</v>
          </cell>
          <cell r="J1794">
            <v>261.72000000000003</v>
          </cell>
          <cell r="K1794">
            <v>1756</v>
          </cell>
        </row>
        <row r="1795">
          <cell r="B1795" t="str">
            <v>李洁</v>
          </cell>
          <cell r="C1795" t="str">
            <v>历史文化学院</v>
          </cell>
          <cell r="D1795">
            <v>2420</v>
          </cell>
          <cell r="E1795">
            <v>1171</v>
          </cell>
          <cell r="F1795">
            <v>2417</v>
          </cell>
          <cell r="G1795">
            <v>452.88</v>
          </cell>
          <cell r="H1795">
            <v>124</v>
          </cell>
          <cell r="I1795">
            <v>11.75</v>
          </cell>
          <cell r="J1795">
            <v>226.44</v>
          </cell>
          <cell r="K1795">
            <v>1484</v>
          </cell>
        </row>
        <row r="1796">
          <cell r="B1796" t="str">
            <v>周传斌</v>
          </cell>
          <cell r="C1796" t="str">
            <v>历史文化学院</v>
          </cell>
          <cell r="D1796">
            <v>3480</v>
          </cell>
          <cell r="E1796">
            <v>2363</v>
          </cell>
          <cell r="F1796">
            <v>2916</v>
          </cell>
          <cell r="G1796">
            <v>692.24</v>
          </cell>
          <cell r="H1796">
            <v>171</v>
          </cell>
          <cell r="I1796">
            <v>19.02</v>
          </cell>
          <cell r="J1796">
            <v>346.12</v>
          </cell>
          <cell r="K1796">
            <v>2001</v>
          </cell>
        </row>
        <row r="1797">
          <cell r="B1797" t="str">
            <v>王建新</v>
          </cell>
          <cell r="C1797" t="str">
            <v>历史文化学院</v>
          </cell>
          <cell r="D1797">
            <v>3850</v>
          </cell>
          <cell r="E1797">
            <v>3739</v>
          </cell>
          <cell r="F1797">
            <v>3068</v>
          </cell>
          <cell r="G1797">
            <v>842.32</v>
          </cell>
          <cell r="H1797">
            <v>204</v>
          </cell>
          <cell r="I1797">
            <v>25.22</v>
          </cell>
          <cell r="J1797">
            <v>421.16</v>
          </cell>
          <cell r="K1797">
            <v>2010</v>
          </cell>
        </row>
        <row r="1798">
          <cell r="B1798" t="str">
            <v>刘铁程</v>
          </cell>
          <cell r="C1798" t="str">
            <v>历史文化学院</v>
          </cell>
          <cell r="D1798">
            <v>1950</v>
          </cell>
          <cell r="E1798">
            <v>955</v>
          </cell>
          <cell r="F1798">
            <v>2200</v>
          </cell>
          <cell r="G1798">
            <v>403.2</v>
          </cell>
          <cell r="H1798">
            <v>113</v>
          </cell>
          <cell r="I1798">
            <v>13.5</v>
          </cell>
          <cell r="J1798">
            <v>201.6</v>
          </cell>
          <cell r="K1798">
            <v>1260</v>
          </cell>
        </row>
        <row r="1799">
          <cell r="B1799" t="str">
            <v>李正元</v>
          </cell>
          <cell r="C1799" t="str">
            <v>历史文化学院</v>
          </cell>
          <cell r="D1799">
            <v>1710</v>
          </cell>
          <cell r="E1799">
            <v>890</v>
          </cell>
          <cell r="F1799">
            <v>2136</v>
          </cell>
          <cell r="G1799">
            <v>373.68</v>
          </cell>
          <cell r="H1799">
            <v>108</v>
          </cell>
          <cell r="I1799">
            <v>15.17</v>
          </cell>
          <cell r="J1799">
            <v>186.84</v>
          </cell>
          <cell r="K1799">
            <v>1205</v>
          </cell>
        </row>
        <row r="1800">
          <cell r="B1800" t="str">
            <v>阿旺嘉措</v>
          </cell>
          <cell r="C1800" t="str">
            <v>历史文化学院</v>
          </cell>
          <cell r="D1800">
            <v>2900</v>
          </cell>
          <cell r="E1800">
            <v>1587</v>
          </cell>
          <cell r="F1800">
            <v>2738</v>
          </cell>
          <cell r="G1800">
            <v>506.88</v>
          </cell>
          <cell r="H1800">
            <v>135</v>
          </cell>
          <cell r="I1800">
            <v>18.190000000000001</v>
          </cell>
          <cell r="J1800">
            <v>253.44</v>
          </cell>
          <cell r="K1800">
            <v>1767</v>
          </cell>
        </row>
        <row r="1801">
          <cell r="B1801" t="str">
            <v>刘继杰</v>
          </cell>
          <cell r="C1801" t="str">
            <v>历史文化学院</v>
          </cell>
          <cell r="D1801">
            <v>1600</v>
          </cell>
          <cell r="E1801">
            <v>825</v>
          </cell>
          <cell r="F1801">
            <v>2071</v>
          </cell>
          <cell r="G1801">
            <v>355.04</v>
          </cell>
          <cell r="H1801">
            <v>105</v>
          </cell>
          <cell r="I1801">
            <v>15.39</v>
          </cell>
          <cell r="J1801">
            <v>177.52</v>
          </cell>
          <cell r="K1801">
            <v>1166</v>
          </cell>
        </row>
        <row r="1802">
          <cell r="B1802" t="str">
            <v>樊莹</v>
          </cell>
          <cell r="C1802" t="str">
            <v>历史文化学院</v>
          </cell>
          <cell r="D1802">
            <v>1600</v>
          </cell>
          <cell r="E1802">
            <v>767</v>
          </cell>
          <cell r="F1802">
            <v>2071</v>
          </cell>
          <cell r="G1802">
            <v>350.4</v>
          </cell>
          <cell r="H1802">
            <v>104</v>
          </cell>
          <cell r="I1802">
            <v>15.39</v>
          </cell>
          <cell r="J1802">
            <v>175.2</v>
          </cell>
          <cell r="K1802">
            <v>1159</v>
          </cell>
        </row>
        <row r="1803">
          <cell r="B1803" t="str">
            <v>谢冰雪</v>
          </cell>
          <cell r="C1803" t="str">
            <v>历史文化学院</v>
          </cell>
          <cell r="D1803">
            <v>2210</v>
          </cell>
          <cell r="E1803">
            <v>955</v>
          </cell>
          <cell r="F1803">
            <v>2352</v>
          </cell>
          <cell r="G1803">
            <v>436.16</v>
          </cell>
          <cell r="H1803">
            <v>120</v>
          </cell>
          <cell r="I1803">
            <v>17.62</v>
          </cell>
          <cell r="J1803">
            <v>218.08</v>
          </cell>
          <cell r="K1803">
            <v>1405</v>
          </cell>
        </row>
        <row r="1804">
          <cell r="B1804" t="str">
            <v>黄松平</v>
          </cell>
          <cell r="C1804" t="str">
            <v>历史文化学院</v>
          </cell>
          <cell r="D1804">
            <v>2070</v>
          </cell>
          <cell r="E1804">
            <v>2787</v>
          </cell>
          <cell r="F1804">
            <v>2366</v>
          </cell>
          <cell r="G1804">
            <v>569.36</v>
          </cell>
          <cell r="H1804">
            <v>153</v>
          </cell>
          <cell r="I1804">
            <v>5.43</v>
          </cell>
          <cell r="J1804">
            <v>284.68</v>
          </cell>
          <cell r="K1804">
            <v>1560</v>
          </cell>
        </row>
        <row r="1805">
          <cell r="B1805" t="str">
            <v>闫丽娟</v>
          </cell>
          <cell r="C1805" t="str">
            <v>历史文化学院</v>
          </cell>
          <cell r="D1805">
            <v>3850</v>
          </cell>
          <cell r="E1805">
            <v>3367</v>
          </cell>
          <cell r="F1805">
            <v>3068</v>
          </cell>
          <cell r="G1805">
            <v>813.52</v>
          </cell>
          <cell r="H1805">
            <v>197</v>
          </cell>
          <cell r="I1805">
            <v>6.18</v>
          </cell>
          <cell r="J1805">
            <v>406.76</v>
          </cell>
          <cell r="K1805">
            <v>2010</v>
          </cell>
        </row>
        <row r="1806">
          <cell r="B1806" t="str">
            <v>李静</v>
          </cell>
          <cell r="C1806" t="str">
            <v>历史文化学院</v>
          </cell>
          <cell r="D1806">
            <v>3480</v>
          </cell>
          <cell r="E1806">
            <v>2681</v>
          </cell>
          <cell r="F1806">
            <v>2916</v>
          </cell>
          <cell r="G1806">
            <v>717.68</v>
          </cell>
          <cell r="H1806">
            <v>177</v>
          </cell>
          <cell r="I1806">
            <v>5.43</v>
          </cell>
          <cell r="J1806">
            <v>358.84</v>
          </cell>
          <cell r="K1806">
            <v>2010</v>
          </cell>
        </row>
        <row r="1807">
          <cell r="B1807" t="str">
            <v>切排</v>
          </cell>
          <cell r="C1807" t="str">
            <v>历史文化学院</v>
          </cell>
          <cell r="D1807">
            <v>3480</v>
          </cell>
          <cell r="E1807">
            <v>2257</v>
          </cell>
          <cell r="F1807">
            <v>2916</v>
          </cell>
          <cell r="G1807">
            <v>683.76</v>
          </cell>
          <cell r="H1807">
            <v>169</v>
          </cell>
          <cell r="I1807">
            <v>5.65</v>
          </cell>
          <cell r="J1807">
            <v>341.88</v>
          </cell>
          <cell r="K1807">
            <v>1988</v>
          </cell>
        </row>
        <row r="1808">
          <cell r="B1808" t="str">
            <v>宋涛</v>
          </cell>
          <cell r="C1808" t="str">
            <v>马克思主义学院</v>
          </cell>
          <cell r="D1808">
            <v>2070</v>
          </cell>
          <cell r="E1808">
            <v>955</v>
          </cell>
          <cell r="F1808">
            <v>2366</v>
          </cell>
          <cell r="G1808">
            <v>431.28</v>
          </cell>
          <cell r="H1808">
            <v>111</v>
          </cell>
          <cell r="I1808">
            <v>6.83</v>
          </cell>
          <cell r="J1808">
            <v>215.64</v>
          </cell>
          <cell r="K1808">
            <v>1177</v>
          </cell>
        </row>
        <row r="1809">
          <cell r="B1809" t="str">
            <v>张聪闪</v>
          </cell>
          <cell r="C1809" t="str">
            <v>马克思主义学院</v>
          </cell>
          <cell r="D1809">
            <v>2070</v>
          </cell>
          <cell r="E1809">
            <v>2469</v>
          </cell>
          <cell r="F1809">
            <v>2366</v>
          </cell>
          <cell r="G1809">
            <v>543.91999999999996</v>
          </cell>
          <cell r="H1809">
            <v>147</v>
          </cell>
          <cell r="I1809">
            <v>5.52</v>
          </cell>
          <cell r="J1809">
            <v>271.95999999999998</v>
          </cell>
          <cell r="K1809">
            <v>1521</v>
          </cell>
        </row>
        <row r="1810">
          <cell r="B1810" t="str">
            <v>刘亚妮</v>
          </cell>
          <cell r="C1810" t="str">
            <v>马克思主义学院</v>
          </cell>
          <cell r="D1810">
            <v>2210</v>
          </cell>
          <cell r="E1810">
            <v>1411</v>
          </cell>
          <cell r="F1810">
            <v>2352</v>
          </cell>
          <cell r="G1810">
            <v>471.44</v>
          </cell>
          <cell r="H1810">
            <v>129</v>
          </cell>
          <cell r="I1810">
            <v>4.59</v>
          </cell>
          <cell r="J1810">
            <v>235.72</v>
          </cell>
          <cell r="K1810">
            <v>1460</v>
          </cell>
        </row>
        <row r="1811">
          <cell r="B1811" t="str">
            <v>张文岩</v>
          </cell>
          <cell r="C1811" t="str">
            <v>马克思主义学院</v>
          </cell>
          <cell r="D1811">
            <v>2210</v>
          </cell>
          <cell r="E1811">
            <v>1411</v>
          </cell>
          <cell r="F1811">
            <v>2352</v>
          </cell>
          <cell r="G1811">
            <v>438.48</v>
          </cell>
          <cell r="H1811">
            <v>122</v>
          </cell>
          <cell r="I1811">
            <v>8.14</v>
          </cell>
          <cell r="J1811">
            <v>219.24</v>
          </cell>
          <cell r="K1811">
            <v>1460</v>
          </cell>
        </row>
        <row r="1812">
          <cell r="B1812" t="str">
            <v>黄金艳</v>
          </cell>
          <cell r="C1812" t="str">
            <v>马克思主义学院</v>
          </cell>
          <cell r="D1812">
            <v>1710</v>
          </cell>
          <cell r="E1812">
            <v>1499</v>
          </cell>
          <cell r="F1812">
            <v>2136</v>
          </cell>
          <cell r="G1812">
            <v>420.56</v>
          </cell>
          <cell r="H1812">
            <v>120</v>
          </cell>
          <cell r="I1812">
            <v>4.74</v>
          </cell>
          <cell r="J1812">
            <v>210.28</v>
          </cell>
          <cell r="K1812">
            <v>1278</v>
          </cell>
        </row>
        <row r="1813">
          <cell r="B1813" t="str">
            <v>郭文琦</v>
          </cell>
          <cell r="C1813" t="str">
            <v>马克思主义学院</v>
          </cell>
          <cell r="D1813">
            <v>2070</v>
          </cell>
          <cell r="E1813">
            <v>1251</v>
          </cell>
          <cell r="F1813">
            <v>2366</v>
          </cell>
          <cell r="G1813">
            <v>448.56</v>
          </cell>
          <cell r="H1813">
            <v>123</v>
          </cell>
          <cell r="I1813">
            <v>5.46</v>
          </cell>
          <cell r="J1813">
            <v>224.28</v>
          </cell>
          <cell r="K1813">
            <v>1375</v>
          </cell>
        </row>
        <row r="1814">
          <cell r="B1814" t="str">
            <v>谢亚洲</v>
          </cell>
          <cell r="C1814" t="str">
            <v>马克思主义学院</v>
          </cell>
          <cell r="D1814">
            <v>2210</v>
          </cell>
          <cell r="E1814">
            <v>1251</v>
          </cell>
          <cell r="F1814">
            <v>2352</v>
          </cell>
          <cell r="G1814">
            <v>458.64</v>
          </cell>
          <cell r="H1814">
            <v>125</v>
          </cell>
          <cell r="I1814">
            <v>5.43</v>
          </cell>
          <cell r="J1814">
            <v>229.32</v>
          </cell>
          <cell r="K1814">
            <v>1440</v>
          </cell>
        </row>
        <row r="1815">
          <cell r="B1815" t="str">
            <v>边耀君</v>
          </cell>
          <cell r="C1815" t="str">
            <v>马克思主义学院</v>
          </cell>
          <cell r="D1815">
            <v>1820</v>
          </cell>
          <cell r="E1815">
            <v>955</v>
          </cell>
          <cell r="F1815">
            <v>2229</v>
          </cell>
          <cell r="G1815">
            <v>364.88</v>
          </cell>
          <cell r="H1815">
            <v>108</v>
          </cell>
          <cell r="I1815">
            <v>5.09</v>
          </cell>
          <cell r="J1815">
            <v>182.44</v>
          </cell>
          <cell r="K1815">
            <v>1177</v>
          </cell>
        </row>
        <row r="1816">
          <cell r="B1816" t="str">
            <v>李燕</v>
          </cell>
          <cell r="C1816" t="str">
            <v>马克思主义学院</v>
          </cell>
          <cell r="D1816">
            <v>2420</v>
          </cell>
          <cell r="E1816">
            <v>2151</v>
          </cell>
          <cell r="F1816">
            <v>2417</v>
          </cell>
          <cell r="G1816">
            <v>551.28</v>
          </cell>
          <cell r="H1816">
            <v>146</v>
          </cell>
          <cell r="I1816">
            <v>8.11</v>
          </cell>
          <cell r="J1816">
            <v>275.64</v>
          </cell>
          <cell r="K1816">
            <v>1601</v>
          </cell>
        </row>
        <row r="1817">
          <cell r="B1817" t="str">
            <v>祝远方</v>
          </cell>
          <cell r="C1817" t="str">
            <v>马克思主义学院</v>
          </cell>
          <cell r="D1817">
            <v>1950</v>
          </cell>
          <cell r="E1817">
            <v>2787</v>
          </cell>
          <cell r="F1817">
            <v>2200</v>
          </cell>
          <cell r="G1817">
            <v>546.48</v>
          </cell>
          <cell r="H1817">
            <v>149</v>
          </cell>
          <cell r="I1817">
            <v>8.4</v>
          </cell>
          <cell r="J1817">
            <v>273.24</v>
          </cell>
          <cell r="K1817">
            <v>1480</v>
          </cell>
        </row>
        <row r="1818">
          <cell r="B1818" t="str">
            <v>张春燕</v>
          </cell>
          <cell r="C1818" t="str">
            <v>马克思主义学院</v>
          </cell>
          <cell r="D1818">
            <v>1950</v>
          </cell>
          <cell r="E1818">
            <v>2469</v>
          </cell>
          <cell r="F1818">
            <v>2200</v>
          </cell>
          <cell r="G1818">
            <v>521.04</v>
          </cell>
          <cell r="H1818">
            <v>143</v>
          </cell>
          <cell r="I1818">
            <v>8.3800000000000008</v>
          </cell>
          <cell r="J1818">
            <v>260.52</v>
          </cell>
          <cell r="K1818">
            <v>1441</v>
          </cell>
        </row>
        <row r="1819">
          <cell r="B1819" t="str">
            <v>张涓</v>
          </cell>
          <cell r="C1819" t="str">
            <v>马克思主义学院</v>
          </cell>
          <cell r="D1819">
            <v>2420</v>
          </cell>
          <cell r="E1819">
            <v>2469</v>
          </cell>
          <cell r="F1819">
            <v>2417</v>
          </cell>
          <cell r="G1819">
            <v>576</v>
          </cell>
          <cell r="H1819">
            <v>153</v>
          </cell>
          <cell r="I1819">
            <v>8.81</v>
          </cell>
          <cell r="J1819">
            <v>288</v>
          </cell>
          <cell r="K1819">
            <v>1639</v>
          </cell>
        </row>
        <row r="1820">
          <cell r="B1820" t="str">
            <v>田发东</v>
          </cell>
          <cell r="C1820" t="str">
            <v>马克思主义学院</v>
          </cell>
          <cell r="D1820">
            <v>1950</v>
          </cell>
          <cell r="E1820">
            <v>1675</v>
          </cell>
          <cell r="F1820">
            <v>2200</v>
          </cell>
          <cell r="G1820">
            <v>458.96</v>
          </cell>
          <cell r="H1820">
            <v>127</v>
          </cell>
          <cell r="I1820">
            <v>7.73</v>
          </cell>
          <cell r="J1820">
            <v>229.48</v>
          </cell>
          <cell r="K1820">
            <v>1346</v>
          </cell>
        </row>
        <row r="1821">
          <cell r="B1821" t="str">
            <v>蔡文成</v>
          </cell>
          <cell r="C1821" t="str">
            <v>马克思主义学院</v>
          </cell>
          <cell r="D1821">
            <v>2900</v>
          </cell>
          <cell r="E1821">
            <v>1411</v>
          </cell>
          <cell r="F1821">
            <v>2738</v>
          </cell>
          <cell r="G1821">
            <v>504.24</v>
          </cell>
          <cell r="H1821">
            <v>132</v>
          </cell>
          <cell r="I1821">
            <v>7.02</v>
          </cell>
          <cell r="J1821">
            <v>252.12</v>
          </cell>
          <cell r="K1821">
            <v>1745</v>
          </cell>
        </row>
        <row r="1822">
          <cell r="B1822" t="str">
            <v>王彦涛</v>
          </cell>
          <cell r="C1822" t="str">
            <v>马克思主义学院</v>
          </cell>
          <cell r="D1822">
            <v>1710</v>
          </cell>
          <cell r="E1822">
            <v>1251</v>
          </cell>
          <cell r="F1822">
            <v>2136</v>
          </cell>
          <cell r="G1822">
            <v>401.36</v>
          </cell>
          <cell r="H1822">
            <v>115</v>
          </cell>
          <cell r="I1822">
            <v>7.02</v>
          </cell>
          <cell r="J1822">
            <v>200.68</v>
          </cell>
          <cell r="K1822">
            <v>1248</v>
          </cell>
        </row>
        <row r="1823">
          <cell r="B1823" t="str">
            <v>蒋慕群</v>
          </cell>
          <cell r="C1823" t="str">
            <v>马克思主义学院</v>
          </cell>
          <cell r="D1823">
            <v>1820</v>
          </cell>
          <cell r="E1823">
            <v>1675</v>
          </cell>
          <cell r="F1823">
            <v>2229</v>
          </cell>
          <cell r="G1823">
            <v>422.08</v>
          </cell>
          <cell r="H1823">
            <v>122</v>
          </cell>
          <cell r="I1823">
            <v>7.75</v>
          </cell>
          <cell r="J1823">
            <v>211.04</v>
          </cell>
          <cell r="K1823">
            <v>1164</v>
          </cell>
        </row>
        <row r="1824">
          <cell r="B1824" t="str">
            <v>石岩</v>
          </cell>
          <cell r="C1824" t="str">
            <v>马克思主义学院</v>
          </cell>
          <cell r="D1824">
            <v>1710</v>
          </cell>
          <cell r="E1824">
            <v>955</v>
          </cell>
          <cell r="F1824">
            <v>2136</v>
          </cell>
          <cell r="G1824">
            <v>378.88</v>
          </cell>
          <cell r="H1824">
            <v>109</v>
          </cell>
          <cell r="I1824">
            <v>6.71</v>
          </cell>
          <cell r="J1824">
            <v>189.44</v>
          </cell>
          <cell r="K1824">
            <v>1213</v>
          </cell>
        </row>
        <row r="1825">
          <cell r="B1825" t="str">
            <v>马力</v>
          </cell>
          <cell r="C1825" t="str">
            <v>马克思主义学院</v>
          </cell>
          <cell r="D1825">
            <v>2420</v>
          </cell>
          <cell r="E1825">
            <v>2257</v>
          </cell>
          <cell r="F1825">
            <v>2417</v>
          </cell>
          <cell r="G1825">
            <v>559.04</v>
          </cell>
          <cell r="H1825">
            <v>148</v>
          </cell>
          <cell r="I1825">
            <v>8.81</v>
          </cell>
          <cell r="J1825">
            <v>279.52</v>
          </cell>
          <cell r="K1825">
            <v>1614</v>
          </cell>
        </row>
        <row r="1826">
          <cell r="B1826" t="str">
            <v>张云德</v>
          </cell>
          <cell r="C1826" t="str">
            <v>马克思主义学院</v>
          </cell>
          <cell r="D1826">
            <v>2670</v>
          </cell>
          <cell r="E1826">
            <v>2363</v>
          </cell>
          <cell r="F1826">
            <v>2462</v>
          </cell>
          <cell r="G1826">
            <v>591.12</v>
          </cell>
          <cell r="H1826">
            <v>154</v>
          </cell>
          <cell r="I1826">
            <v>8.3800000000000008</v>
          </cell>
          <cell r="J1826">
            <v>295.56</v>
          </cell>
          <cell r="K1826">
            <v>1692</v>
          </cell>
        </row>
        <row r="1827">
          <cell r="B1827" t="str">
            <v>彭舸珺</v>
          </cell>
          <cell r="C1827" t="str">
            <v>马克思主义学院</v>
          </cell>
          <cell r="D1827">
            <v>2210</v>
          </cell>
          <cell r="E1827">
            <v>1499</v>
          </cell>
          <cell r="F1827">
            <v>2352</v>
          </cell>
          <cell r="G1827">
            <v>477.84</v>
          </cell>
          <cell r="H1827">
            <v>130</v>
          </cell>
          <cell r="I1827">
            <v>7.45</v>
          </cell>
          <cell r="J1827">
            <v>238.92</v>
          </cell>
          <cell r="K1827">
            <v>1470</v>
          </cell>
        </row>
        <row r="1828">
          <cell r="B1828" t="str">
            <v>刘继华</v>
          </cell>
          <cell r="C1828" t="str">
            <v>马克思主义学院</v>
          </cell>
          <cell r="D1828">
            <v>2420</v>
          </cell>
          <cell r="E1828">
            <v>1251</v>
          </cell>
          <cell r="F1828">
            <v>2417</v>
          </cell>
          <cell r="G1828">
            <v>458.64</v>
          </cell>
          <cell r="H1828">
            <v>125</v>
          </cell>
          <cell r="I1828">
            <v>7.04</v>
          </cell>
          <cell r="J1828">
            <v>229.32</v>
          </cell>
          <cell r="K1828">
            <v>1493</v>
          </cell>
        </row>
        <row r="1829">
          <cell r="B1829" t="str">
            <v>张娜</v>
          </cell>
          <cell r="C1829" t="str">
            <v>马克思主义学院</v>
          </cell>
          <cell r="D1829">
            <v>1820</v>
          </cell>
          <cell r="E1829">
            <v>1099</v>
          </cell>
          <cell r="F1829">
            <v>2229</v>
          </cell>
          <cell r="G1829">
            <v>406.08</v>
          </cell>
          <cell r="H1829">
            <v>114</v>
          </cell>
          <cell r="I1829">
            <v>8.2200000000000006</v>
          </cell>
          <cell r="J1829">
            <v>203.04</v>
          </cell>
          <cell r="K1829">
            <v>1195</v>
          </cell>
        </row>
        <row r="1830">
          <cell r="B1830" t="str">
            <v>李艳华</v>
          </cell>
          <cell r="C1830" t="str">
            <v>马克思主义学院</v>
          </cell>
          <cell r="D1830">
            <v>1710</v>
          </cell>
          <cell r="E1830">
            <v>1171</v>
          </cell>
          <cell r="F1830">
            <v>2136</v>
          </cell>
          <cell r="G1830">
            <v>395.6</v>
          </cell>
          <cell r="H1830">
            <v>113</v>
          </cell>
          <cell r="I1830">
            <v>12.25</v>
          </cell>
          <cell r="J1830">
            <v>197.8</v>
          </cell>
          <cell r="K1830">
            <v>1239</v>
          </cell>
        </row>
        <row r="1831">
          <cell r="B1831" t="str">
            <v>朱大鹏</v>
          </cell>
          <cell r="C1831" t="str">
            <v>马克思主义学院</v>
          </cell>
          <cell r="D1831">
            <v>2210</v>
          </cell>
          <cell r="E1831">
            <v>1027</v>
          </cell>
          <cell r="F1831">
            <v>2352</v>
          </cell>
          <cell r="G1831">
            <v>441.36</v>
          </cell>
          <cell r="H1831">
            <v>121</v>
          </cell>
          <cell r="I1831">
            <v>27.4</v>
          </cell>
          <cell r="J1831">
            <v>220.68</v>
          </cell>
          <cell r="K1831">
            <v>1414</v>
          </cell>
        </row>
        <row r="1832">
          <cell r="B1832" t="str">
            <v>宫长瑞</v>
          </cell>
          <cell r="C1832" t="str">
            <v>马克思主义学院</v>
          </cell>
          <cell r="D1832">
            <v>2210</v>
          </cell>
          <cell r="E1832">
            <v>1027</v>
          </cell>
          <cell r="F1832">
            <v>2352</v>
          </cell>
          <cell r="G1832">
            <v>370.08</v>
          </cell>
          <cell r="H1832">
            <v>109</v>
          </cell>
          <cell r="I1832">
            <v>12.25</v>
          </cell>
          <cell r="J1832">
            <v>185.04</v>
          </cell>
          <cell r="K1832">
            <v>1414</v>
          </cell>
        </row>
        <row r="1833">
          <cell r="B1833" t="str">
            <v>秦明月</v>
          </cell>
          <cell r="C1833" t="str">
            <v>马克思主义学院</v>
          </cell>
          <cell r="D1833">
            <v>1710</v>
          </cell>
          <cell r="E1833">
            <v>1027</v>
          </cell>
          <cell r="F1833">
            <v>2136</v>
          </cell>
          <cell r="G1833">
            <v>370.08</v>
          </cell>
          <cell r="H1833">
            <v>109</v>
          </cell>
          <cell r="I1833">
            <v>12.25</v>
          </cell>
          <cell r="J1833">
            <v>185.04</v>
          </cell>
          <cell r="K1833">
            <v>1222</v>
          </cell>
        </row>
        <row r="1834">
          <cell r="B1834" t="str">
            <v>李洛丹</v>
          </cell>
          <cell r="C1834" t="str">
            <v>马克思主义学院</v>
          </cell>
          <cell r="D1834">
            <v>1630</v>
          </cell>
          <cell r="E1834">
            <v>825</v>
          </cell>
          <cell r="F1834">
            <v>2059</v>
          </cell>
          <cell r="G1834">
            <v>355.04</v>
          </cell>
          <cell r="H1834">
            <v>105</v>
          </cell>
          <cell r="I1834">
            <v>11.32</v>
          </cell>
          <cell r="J1834">
            <v>177.52</v>
          </cell>
          <cell r="K1834">
            <v>1019</v>
          </cell>
        </row>
        <row r="1835">
          <cell r="B1835" t="str">
            <v>王桂云</v>
          </cell>
          <cell r="C1835" t="str">
            <v>马克思主义学院</v>
          </cell>
          <cell r="D1835">
            <v>1710</v>
          </cell>
          <cell r="E1835">
            <v>1027</v>
          </cell>
          <cell r="F1835">
            <v>2136</v>
          </cell>
          <cell r="G1835">
            <v>370.08</v>
          </cell>
          <cell r="H1835">
            <v>109</v>
          </cell>
          <cell r="I1835">
            <v>13.5</v>
          </cell>
          <cell r="J1835">
            <v>185.04</v>
          </cell>
          <cell r="K1835">
            <v>1222</v>
          </cell>
        </row>
        <row r="1836">
          <cell r="B1836" t="str">
            <v>杨志超</v>
          </cell>
          <cell r="C1836" t="str">
            <v>马克思主义学院</v>
          </cell>
          <cell r="D1836">
            <v>2210</v>
          </cell>
          <cell r="E1836">
            <v>955</v>
          </cell>
          <cell r="F1836">
            <v>2352</v>
          </cell>
          <cell r="G1836">
            <v>436.16</v>
          </cell>
          <cell r="H1836">
            <v>120</v>
          </cell>
          <cell r="I1836">
            <v>27.16</v>
          </cell>
          <cell r="J1836">
            <v>218.08</v>
          </cell>
          <cell r="K1836">
            <v>1405</v>
          </cell>
        </row>
        <row r="1837">
          <cell r="B1837" t="str">
            <v>张建荣</v>
          </cell>
          <cell r="C1837" t="str">
            <v>马克思主义学院</v>
          </cell>
          <cell r="D1837">
            <v>2210</v>
          </cell>
          <cell r="E1837">
            <v>1027</v>
          </cell>
          <cell r="F1837">
            <v>2352</v>
          </cell>
          <cell r="G1837">
            <v>370.08</v>
          </cell>
          <cell r="H1837">
            <v>109</v>
          </cell>
          <cell r="I1837">
            <v>13.5</v>
          </cell>
          <cell r="J1837">
            <v>185.04</v>
          </cell>
          <cell r="K1837">
            <v>1414</v>
          </cell>
        </row>
        <row r="1838">
          <cell r="B1838" t="str">
            <v>赵雨星</v>
          </cell>
          <cell r="C1838" t="str">
            <v>马克思主义学院</v>
          </cell>
          <cell r="D1838">
            <v>1600</v>
          </cell>
          <cell r="E1838">
            <v>825</v>
          </cell>
          <cell r="F1838">
            <v>2071</v>
          </cell>
          <cell r="G1838">
            <v>355.04</v>
          </cell>
          <cell r="H1838">
            <v>105</v>
          </cell>
          <cell r="I1838">
            <v>15.17</v>
          </cell>
          <cell r="J1838">
            <v>177.52</v>
          </cell>
          <cell r="K1838">
            <v>1166</v>
          </cell>
        </row>
        <row r="1839">
          <cell r="B1839" t="str">
            <v>李睿</v>
          </cell>
          <cell r="C1839" t="str">
            <v>马克思主义学院</v>
          </cell>
          <cell r="D1839">
            <v>1600</v>
          </cell>
          <cell r="E1839">
            <v>825</v>
          </cell>
          <cell r="F1839">
            <v>2071</v>
          </cell>
          <cell r="G1839">
            <v>355.04</v>
          </cell>
          <cell r="H1839">
            <v>105</v>
          </cell>
          <cell r="I1839">
            <v>15.39</v>
          </cell>
          <cell r="J1839">
            <v>177.52</v>
          </cell>
          <cell r="K1839">
            <v>1166</v>
          </cell>
        </row>
        <row r="1840">
          <cell r="B1840" t="str">
            <v>王瑞芳</v>
          </cell>
          <cell r="C1840" t="str">
            <v>马克思主义学院</v>
          </cell>
          <cell r="D1840">
            <v>1600</v>
          </cell>
          <cell r="E1840">
            <v>825</v>
          </cell>
          <cell r="F1840">
            <v>2071</v>
          </cell>
          <cell r="G1840">
            <v>355.04</v>
          </cell>
          <cell r="H1840">
            <v>105</v>
          </cell>
          <cell r="I1840">
            <v>15.39</v>
          </cell>
          <cell r="J1840">
            <v>177.52</v>
          </cell>
          <cell r="K1840">
            <v>1166</v>
          </cell>
        </row>
        <row r="1841">
          <cell r="B1841" t="str">
            <v>李晨阳</v>
          </cell>
          <cell r="C1841" t="str">
            <v>马克思主义学院</v>
          </cell>
          <cell r="D1841">
            <v>1490</v>
          </cell>
          <cell r="E1841">
            <v>657</v>
          </cell>
          <cell r="F1841">
            <v>1930</v>
          </cell>
          <cell r="G1841">
            <v>322</v>
          </cell>
          <cell r="H1841">
            <v>100</v>
          </cell>
          <cell r="I1841">
            <v>14.36</v>
          </cell>
          <cell r="J1841">
            <v>161</v>
          </cell>
          <cell r="K1841">
            <v>880</v>
          </cell>
        </row>
        <row r="1842">
          <cell r="B1842" t="str">
            <v>王广峰</v>
          </cell>
          <cell r="C1842" t="str">
            <v>马克思主义学院</v>
          </cell>
          <cell r="D1842">
            <v>1600</v>
          </cell>
          <cell r="E1842">
            <v>767</v>
          </cell>
          <cell r="F1842">
            <v>2071</v>
          </cell>
          <cell r="G1842">
            <v>350.4</v>
          </cell>
          <cell r="H1842">
            <v>104</v>
          </cell>
          <cell r="I1842">
            <v>19.329999999999998</v>
          </cell>
          <cell r="J1842">
            <v>175.2</v>
          </cell>
          <cell r="K1842">
            <v>1159</v>
          </cell>
        </row>
        <row r="1843">
          <cell r="B1843" t="str">
            <v>李东坡</v>
          </cell>
          <cell r="C1843" t="str">
            <v>马克思主义学院</v>
          </cell>
          <cell r="D1843">
            <v>1600</v>
          </cell>
          <cell r="E1843">
            <v>767</v>
          </cell>
          <cell r="F1843">
            <v>2071</v>
          </cell>
          <cell r="G1843">
            <v>350.4</v>
          </cell>
          <cell r="H1843">
            <v>104</v>
          </cell>
          <cell r="I1843">
            <v>22.69</v>
          </cell>
          <cell r="J1843">
            <v>175.2</v>
          </cell>
          <cell r="K1843">
            <v>1159</v>
          </cell>
        </row>
        <row r="1844">
          <cell r="B1844" t="str">
            <v>蒋海蛟</v>
          </cell>
          <cell r="C1844" t="str">
            <v>马克思主义学院</v>
          </cell>
          <cell r="D1844">
            <v>1600</v>
          </cell>
          <cell r="E1844">
            <v>709</v>
          </cell>
          <cell r="F1844">
            <v>2071</v>
          </cell>
          <cell r="G1844">
            <v>346.24</v>
          </cell>
          <cell r="H1844">
            <v>74</v>
          </cell>
          <cell r="I1844">
            <v>22.69</v>
          </cell>
          <cell r="J1844">
            <v>173.12</v>
          </cell>
          <cell r="K1844">
            <v>1146</v>
          </cell>
        </row>
        <row r="1845">
          <cell r="B1845" t="str">
            <v>姜英华</v>
          </cell>
          <cell r="C1845" t="str">
            <v>马克思主义学院</v>
          </cell>
          <cell r="D1845">
            <v>1600</v>
          </cell>
          <cell r="E1845">
            <v>709</v>
          </cell>
          <cell r="F1845">
            <v>2071</v>
          </cell>
          <cell r="G1845">
            <v>346.24</v>
          </cell>
          <cell r="H1845">
            <v>74</v>
          </cell>
          <cell r="I1845">
            <v>22.96</v>
          </cell>
          <cell r="J1845">
            <v>173.12</v>
          </cell>
          <cell r="K1845">
            <v>1146</v>
          </cell>
        </row>
        <row r="1846">
          <cell r="B1846" t="str">
            <v>李晓莉</v>
          </cell>
          <cell r="C1846" t="str">
            <v>马克思主义学院</v>
          </cell>
          <cell r="D1846">
            <v>1600</v>
          </cell>
          <cell r="E1846">
            <v>709</v>
          </cell>
          <cell r="F1846">
            <v>2071</v>
          </cell>
          <cell r="G1846">
            <v>346.24</v>
          </cell>
          <cell r="H1846">
            <v>74</v>
          </cell>
          <cell r="I1846">
            <v>22.96</v>
          </cell>
          <cell r="J1846">
            <v>173.12</v>
          </cell>
          <cell r="K1846">
            <v>1146</v>
          </cell>
        </row>
        <row r="1847">
          <cell r="B1847" t="str">
            <v>温梦煜</v>
          </cell>
          <cell r="C1847" t="str">
            <v>马克思主义学院</v>
          </cell>
          <cell r="D1847">
            <v>1600</v>
          </cell>
          <cell r="E1847">
            <v>709</v>
          </cell>
          <cell r="F1847">
            <v>2071</v>
          </cell>
          <cell r="G1847">
            <v>346.24</v>
          </cell>
          <cell r="H1847">
            <v>74</v>
          </cell>
          <cell r="I1847">
            <v>22.96</v>
          </cell>
          <cell r="J1847">
            <v>173.12</v>
          </cell>
          <cell r="K1847">
            <v>1146</v>
          </cell>
        </row>
        <row r="1848">
          <cell r="B1848" t="str">
            <v>苌宇慧</v>
          </cell>
          <cell r="C1848" t="str">
            <v>马克思主义学院</v>
          </cell>
          <cell r="D1848">
            <v>1490</v>
          </cell>
          <cell r="E1848">
            <v>400</v>
          </cell>
          <cell r="F1848">
            <v>1930</v>
          </cell>
          <cell r="G1848">
            <v>303.12</v>
          </cell>
          <cell r="H1848">
            <v>66</v>
          </cell>
          <cell r="I1848">
            <v>19.760000000000002</v>
          </cell>
          <cell r="J1848">
            <v>151.56</v>
          </cell>
          <cell r="K1848">
            <v>845</v>
          </cell>
        </row>
        <row r="1849">
          <cell r="B1849" t="str">
            <v>师远志</v>
          </cell>
          <cell r="C1849" t="str">
            <v>马克思主义学院</v>
          </cell>
          <cell r="D1849">
            <v>1600</v>
          </cell>
          <cell r="E1849">
            <v>825</v>
          </cell>
          <cell r="F1849">
            <v>2071</v>
          </cell>
          <cell r="G1849">
            <v>355.04</v>
          </cell>
          <cell r="H1849">
            <v>76</v>
          </cell>
          <cell r="I1849">
            <v>24.15</v>
          </cell>
          <cell r="J1849">
            <v>177.52</v>
          </cell>
          <cell r="K1849">
            <v>1166</v>
          </cell>
        </row>
        <row r="1850">
          <cell r="B1850" t="str">
            <v>崔明</v>
          </cell>
          <cell r="C1850" t="str">
            <v>马克思主义学院</v>
          </cell>
          <cell r="D1850">
            <v>1600</v>
          </cell>
          <cell r="E1850">
            <v>657</v>
          </cell>
          <cell r="F1850">
            <v>2071</v>
          </cell>
          <cell r="G1850">
            <v>346.24</v>
          </cell>
          <cell r="H1850">
            <v>74</v>
          </cell>
          <cell r="I1850">
            <v>23.6</v>
          </cell>
          <cell r="J1850">
            <v>173.12</v>
          </cell>
          <cell r="K1850">
            <v>1146</v>
          </cell>
        </row>
        <row r="1851">
          <cell r="B1851" t="str">
            <v>张梅艳</v>
          </cell>
          <cell r="C1851" t="str">
            <v>马克思主义学院</v>
          </cell>
          <cell r="D1851">
            <v>1600</v>
          </cell>
          <cell r="E1851">
            <v>657</v>
          </cell>
          <cell r="F1851">
            <v>2071</v>
          </cell>
          <cell r="G1851">
            <v>346.24</v>
          </cell>
          <cell r="H1851">
            <v>74</v>
          </cell>
          <cell r="I1851">
            <v>23.6</v>
          </cell>
          <cell r="J1851">
            <v>173.12</v>
          </cell>
          <cell r="K1851">
            <v>1146</v>
          </cell>
        </row>
        <row r="1852">
          <cell r="B1852" t="str">
            <v>王永祥</v>
          </cell>
          <cell r="C1852" t="str">
            <v>马克思主义学院</v>
          </cell>
          <cell r="D1852">
            <v>1600</v>
          </cell>
          <cell r="E1852">
            <v>657</v>
          </cell>
          <cell r="F1852">
            <v>2071</v>
          </cell>
          <cell r="G1852">
            <v>346.24</v>
          </cell>
          <cell r="H1852">
            <v>74</v>
          </cell>
          <cell r="I1852">
            <v>23.6</v>
          </cell>
          <cell r="J1852">
            <v>173.12</v>
          </cell>
          <cell r="K1852">
            <v>1146</v>
          </cell>
        </row>
        <row r="1853">
          <cell r="B1853" t="str">
            <v>杨荣国</v>
          </cell>
          <cell r="C1853" t="str">
            <v>马克思主义学院</v>
          </cell>
          <cell r="D1853">
            <v>1600</v>
          </cell>
          <cell r="E1853">
            <v>657</v>
          </cell>
          <cell r="F1853">
            <v>2071</v>
          </cell>
          <cell r="G1853">
            <v>346.24</v>
          </cell>
          <cell r="H1853">
            <v>74</v>
          </cell>
          <cell r="I1853">
            <v>23.6</v>
          </cell>
          <cell r="J1853">
            <v>173.12</v>
          </cell>
          <cell r="K1853">
            <v>1146</v>
          </cell>
        </row>
        <row r="1854">
          <cell r="B1854" t="str">
            <v>杨荣</v>
          </cell>
          <cell r="C1854" t="str">
            <v>马克思主义学院</v>
          </cell>
          <cell r="D1854">
            <v>1600</v>
          </cell>
          <cell r="E1854">
            <v>657</v>
          </cell>
          <cell r="F1854">
            <v>2071</v>
          </cell>
          <cell r="G1854">
            <v>346.24</v>
          </cell>
          <cell r="H1854">
            <v>74</v>
          </cell>
          <cell r="I1854">
            <v>23.6</v>
          </cell>
          <cell r="J1854">
            <v>173.12</v>
          </cell>
          <cell r="K1854">
            <v>1146</v>
          </cell>
        </row>
        <row r="1855">
          <cell r="B1855" t="str">
            <v>张哲</v>
          </cell>
          <cell r="C1855" t="str">
            <v>马克思主义学院</v>
          </cell>
          <cell r="D1855">
            <v>1600</v>
          </cell>
          <cell r="E1855">
            <v>767</v>
          </cell>
          <cell r="F1855">
            <v>2071</v>
          </cell>
          <cell r="G1855">
            <v>355.04</v>
          </cell>
          <cell r="H1855">
            <v>76</v>
          </cell>
          <cell r="I1855">
            <v>24.15</v>
          </cell>
          <cell r="J1855">
            <v>177.52</v>
          </cell>
          <cell r="K1855">
            <v>1159</v>
          </cell>
        </row>
        <row r="1856">
          <cell r="B1856" t="str">
            <v>郝婧</v>
          </cell>
          <cell r="C1856" t="str">
            <v>马克思主义学院</v>
          </cell>
          <cell r="D1856">
            <v>1710</v>
          </cell>
          <cell r="E1856">
            <v>1587</v>
          </cell>
          <cell r="F1856">
            <v>2136</v>
          </cell>
          <cell r="G1856">
            <v>427.6</v>
          </cell>
          <cell r="H1856">
            <v>121</v>
          </cell>
          <cell r="I1856">
            <v>4.74</v>
          </cell>
          <cell r="J1856">
            <v>213.8</v>
          </cell>
          <cell r="K1856">
            <v>1289</v>
          </cell>
        </row>
        <row r="1857">
          <cell r="B1857" t="str">
            <v>杨宏伟</v>
          </cell>
          <cell r="C1857" t="str">
            <v>马克思主义学院</v>
          </cell>
          <cell r="D1857">
            <v>2900</v>
          </cell>
          <cell r="E1857">
            <v>1499</v>
          </cell>
          <cell r="F1857">
            <v>2738</v>
          </cell>
          <cell r="G1857">
            <v>563.91999999999996</v>
          </cell>
          <cell r="H1857">
            <v>143</v>
          </cell>
          <cell r="I1857">
            <v>4.59</v>
          </cell>
          <cell r="J1857">
            <v>281.95999999999998</v>
          </cell>
          <cell r="K1857">
            <v>1756</v>
          </cell>
        </row>
        <row r="1858">
          <cell r="B1858" t="str">
            <v>薛邦成</v>
          </cell>
          <cell r="C1858" t="str">
            <v>马克思主义学院</v>
          </cell>
          <cell r="D1858">
            <v>1820</v>
          </cell>
          <cell r="E1858">
            <v>3019</v>
          </cell>
          <cell r="F1858">
            <v>2229</v>
          </cell>
          <cell r="G1858">
            <v>499.68</v>
          </cell>
          <cell r="H1858">
            <v>142</v>
          </cell>
          <cell r="I1858">
            <v>5.43</v>
          </cell>
          <cell r="J1858">
            <v>249.84</v>
          </cell>
          <cell r="K1858">
            <v>1365</v>
          </cell>
        </row>
        <row r="1859">
          <cell r="B1859" t="str">
            <v>王学俭</v>
          </cell>
          <cell r="C1859" t="str">
            <v>马克思主义学院</v>
          </cell>
          <cell r="D1859">
            <v>3480</v>
          </cell>
          <cell r="E1859">
            <v>3611</v>
          </cell>
          <cell r="F1859">
            <v>2916</v>
          </cell>
          <cell r="G1859">
            <v>790.32</v>
          </cell>
          <cell r="H1859">
            <v>196</v>
          </cell>
          <cell r="I1859">
            <v>6.73</v>
          </cell>
          <cell r="J1859">
            <v>395.16</v>
          </cell>
          <cell r="K1859">
            <v>2010</v>
          </cell>
        </row>
        <row r="1860">
          <cell r="B1860" t="str">
            <v>王维平</v>
          </cell>
          <cell r="C1860" t="str">
            <v>马克思主义学院</v>
          </cell>
          <cell r="D1860">
            <v>3850</v>
          </cell>
          <cell r="E1860">
            <v>3995</v>
          </cell>
          <cell r="F1860">
            <v>3068</v>
          </cell>
          <cell r="G1860">
            <v>821.04</v>
          </cell>
          <cell r="H1860">
            <v>203</v>
          </cell>
          <cell r="I1860">
            <v>7.38</v>
          </cell>
          <cell r="J1860">
            <v>410.52</v>
          </cell>
          <cell r="K1860">
            <v>2010</v>
          </cell>
        </row>
        <row r="1861">
          <cell r="B1861" t="str">
            <v>倪国良</v>
          </cell>
          <cell r="C1861" t="str">
            <v>马克思主义学院</v>
          </cell>
          <cell r="D1861">
            <v>2900</v>
          </cell>
          <cell r="E1861">
            <v>3019</v>
          </cell>
          <cell r="F1861">
            <v>2738</v>
          </cell>
          <cell r="G1861">
            <v>683.28</v>
          </cell>
          <cell r="H1861">
            <v>173</v>
          </cell>
          <cell r="I1861">
            <v>6.42</v>
          </cell>
          <cell r="J1861">
            <v>341.64</v>
          </cell>
          <cell r="K1861">
            <v>1939</v>
          </cell>
        </row>
        <row r="1862">
          <cell r="B1862" t="str">
            <v>石玫</v>
          </cell>
          <cell r="C1862" t="str">
            <v>马克思主义学院</v>
          </cell>
          <cell r="D1862">
            <v>1950</v>
          </cell>
          <cell r="E1862">
            <v>3135</v>
          </cell>
          <cell r="F1862">
            <v>2200</v>
          </cell>
          <cell r="G1862">
            <v>573.52</v>
          </cell>
          <cell r="H1862">
            <v>156</v>
          </cell>
          <cell r="I1862">
            <v>5.66</v>
          </cell>
          <cell r="J1862">
            <v>286.76</v>
          </cell>
          <cell r="K1862">
            <v>1391</v>
          </cell>
        </row>
        <row r="1863">
          <cell r="B1863" t="str">
            <v>赵发琪</v>
          </cell>
          <cell r="C1863" t="str">
            <v>马克思主义学院</v>
          </cell>
          <cell r="D1863">
            <v>1950</v>
          </cell>
          <cell r="E1863">
            <v>2469</v>
          </cell>
          <cell r="F1863">
            <v>2200</v>
          </cell>
          <cell r="G1863">
            <v>521.04</v>
          </cell>
          <cell r="H1863">
            <v>143</v>
          </cell>
          <cell r="I1863">
            <v>5.26</v>
          </cell>
          <cell r="J1863">
            <v>260.52</v>
          </cell>
          <cell r="K1863">
            <v>1441</v>
          </cell>
        </row>
        <row r="1864">
          <cell r="B1864" t="str">
            <v>张新平</v>
          </cell>
          <cell r="C1864" t="str">
            <v>马克思主义学院</v>
          </cell>
          <cell r="D1864">
            <v>3480</v>
          </cell>
          <cell r="E1864">
            <v>2681</v>
          </cell>
          <cell r="F1864">
            <v>2916</v>
          </cell>
          <cell r="G1864">
            <v>657.04</v>
          </cell>
          <cell r="H1864">
            <v>167</v>
          </cell>
          <cell r="I1864">
            <v>5.69</v>
          </cell>
          <cell r="J1864">
            <v>328.52</v>
          </cell>
          <cell r="K1864">
            <v>2010</v>
          </cell>
        </row>
        <row r="1865">
          <cell r="B1865" t="str">
            <v>李宝刚</v>
          </cell>
          <cell r="C1865" t="str">
            <v>马克思主义学院</v>
          </cell>
          <cell r="D1865">
            <v>2900</v>
          </cell>
          <cell r="E1865">
            <v>2469</v>
          </cell>
          <cell r="F1865">
            <v>2738</v>
          </cell>
          <cell r="G1865">
            <v>640.08000000000004</v>
          </cell>
          <cell r="H1865">
            <v>162</v>
          </cell>
          <cell r="I1865">
            <v>5.66</v>
          </cell>
          <cell r="J1865">
            <v>320.04000000000002</v>
          </cell>
          <cell r="K1865">
            <v>1873</v>
          </cell>
        </row>
        <row r="1866">
          <cell r="B1866" t="str">
            <v>刘先春</v>
          </cell>
          <cell r="C1866" t="str">
            <v>马克思主义学院</v>
          </cell>
          <cell r="D1866">
            <v>3480</v>
          </cell>
          <cell r="E1866">
            <v>3019</v>
          </cell>
          <cell r="F1866">
            <v>2916</v>
          </cell>
          <cell r="G1866">
            <v>743.92</v>
          </cell>
          <cell r="H1866">
            <v>184</v>
          </cell>
          <cell r="I1866">
            <v>6.42</v>
          </cell>
          <cell r="J1866">
            <v>371.96</v>
          </cell>
          <cell r="K1866">
            <v>2010</v>
          </cell>
        </row>
        <row r="1867">
          <cell r="B1867" t="str">
            <v>尹星腾</v>
          </cell>
          <cell r="C1867" t="str">
            <v>马克思主义学院</v>
          </cell>
          <cell r="D1867">
            <v>1950</v>
          </cell>
          <cell r="E1867">
            <v>2681</v>
          </cell>
          <cell r="F1867">
            <v>2200</v>
          </cell>
          <cell r="G1867">
            <v>538</v>
          </cell>
          <cell r="H1867">
            <v>147</v>
          </cell>
          <cell r="I1867">
            <v>5.43</v>
          </cell>
          <cell r="J1867">
            <v>269</v>
          </cell>
          <cell r="K1867">
            <v>1467</v>
          </cell>
        </row>
        <row r="1868">
          <cell r="B1868" t="str">
            <v>赵泽斌</v>
          </cell>
          <cell r="C1868" t="str">
            <v>马克思主义学院</v>
          </cell>
          <cell r="D1868">
            <v>2390</v>
          </cell>
          <cell r="E1868">
            <v>2363</v>
          </cell>
          <cell r="F1868">
            <v>2523</v>
          </cell>
          <cell r="G1868">
            <v>573.6</v>
          </cell>
          <cell r="H1868">
            <v>149</v>
          </cell>
          <cell r="I1868">
            <v>5.4</v>
          </cell>
          <cell r="J1868">
            <v>286.8</v>
          </cell>
          <cell r="K1868">
            <v>1766</v>
          </cell>
        </row>
        <row r="1869">
          <cell r="B1869" t="str">
            <v>马云志</v>
          </cell>
          <cell r="C1869" t="str">
            <v>马克思主义学院</v>
          </cell>
          <cell r="D1869">
            <v>2900</v>
          </cell>
          <cell r="E1869">
            <v>2787</v>
          </cell>
          <cell r="F1869">
            <v>2738</v>
          </cell>
          <cell r="G1869">
            <v>665.52</v>
          </cell>
          <cell r="H1869">
            <v>169</v>
          </cell>
          <cell r="I1869">
            <v>6.42</v>
          </cell>
          <cell r="J1869">
            <v>332.76</v>
          </cell>
          <cell r="K1869">
            <v>1911</v>
          </cell>
        </row>
        <row r="1870">
          <cell r="B1870" t="str">
            <v>王明芳</v>
          </cell>
          <cell r="C1870" t="str">
            <v>马克思主义学院</v>
          </cell>
          <cell r="D1870">
            <v>2900</v>
          </cell>
          <cell r="E1870">
            <v>2681</v>
          </cell>
          <cell r="F1870">
            <v>2738</v>
          </cell>
          <cell r="G1870">
            <v>657.04</v>
          </cell>
          <cell r="H1870">
            <v>167</v>
          </cell>
          <cell r="I1870">
            <v>5.89</v>
          </cell>
          <cell r="J1870">
            <v>328.52</v>
          </cell>
          <cell r="K1870">
            <v>1898</v>
          </cell>
        </row>
        <row r="1871">
          <cell r="B1871" t="str">
            <v>唐秀华</v>
          </cell>
          <cell r="C1871" t="str">
            <v>马克思主义学院</v>
          </cell>
          <cell r="D1871">
            <v>2210</v>
          </cell>
          <cell r="E1871">
            <v>1957</v>
          </cell>
          <cell r="F1871">
            <v>2352</v>
          </cell>
          <cell r="G1871">
            <v>513.76</v>
          </cell>
          <cell r="H1871">
            <v>139</v>
          </cell>
          <cell r="I1871">
            <v>5.24</v>
          </cell>
          <cell r="J1871">
            <v>256.88</v>
          </cell>
          <cell r="K1871">
            <v>1525</v>
          </cell>
        </row>
        <row r="1872">
          <cell r="B1872" t="str">
            <v>钟志华</v>
          </cell>
          <cell r="C1872" t="str">
            <v>马克思主义学院</v>
          </cell>
          <cell r="D1872">
            <v>2210</v>
          </cell>
          <cell r="E1872">
            <v>1957</v>
          </cell>
          <cell r="F1872">
            <v>2352</v>
          </cell>
          <cell r="G1872">
            <v>513.76</v>
          </cell>
          <cell r="H1872">
            <v>139</v>
          </cell>
          <cell r="I1872">
            <v>5.24</v>
          </cell>
          <cell r="J1872">
            <v>256.88</v>
          </cell>
          <cell r="K1872">
            <v>1525</v>
          </cell>
        </row>
        <row r="1873">
          <cell r="B1873" t="str">
            <v>吴晓梅</v>
          </cell>
          <cell r="C1873" t="str">
            <v>马克思主义学院</v>
          </cell>
          <cell r="D1873">
            <v>2210</v>
          </cell>
          <cell r="E1873">
            <v>1860</v>
          </cell>
          <cell r="F1873">
            <v>2352</v>
          </cell>
          <cell r="G1873">
            <v>506</v>
          </cell>
          <cell r="H1873">
            <v>137</v>
          </cell>
          <cell r="I1873">
            <v>5.09</v>
          </cell>
          <cell r="J1873">
            <v>253</v>
          </cell>
          <cell r="K1873">
            <v>1513</v>
          </cell>
        </row>
        <row r="1874">
          <cell r="B1874" t="str">
            <v>夏淼</v>
          </cell>
          <cell r="C1874" t="str">
            <v>马克思主义学院</v>
          </cell>
          <cell r="D1874">
            <v>2420</v>
          </cell>
          <cell r="E1874">
            <v>1957</v>
          </cell>
          <cell r="F1874">
            <v>2417</v>
          </cell>
          <cell r="G1874">
            <v>513.76</v>
          </cell>
          <cell r="H1874">
            <v>139</v>
          </cell>
          <cell r="I1874">
            <v>5.09</v>
          </cell>
          <cell r="J1874">
            <v>256.88</v>
          </cell>
          <cell r="K1874">
            <v>1578</v>
          </cell>
        </row>
        <row r="1875">
          <cell r="B1875" t="str">
            <v>马忠</v>
          </cell>
          <cell r="C1875" t="str">
            <v>马克思主义学院</v>
          </cell>
          <cell r="D1875">
            <v>2900</v>
          </cell>
          <cell r="E1875">
            <v>1675</v>
          </cell>
          <cell r="F1875">
            <v>2738</v>
          </cell>
          <cell r="G1875">
            <v>578</v>
          </cell>
          <cell r="H1875">
            <v>147</v>
          </cell>
          <cell r="I1875">
            <v>7.32</v>
          </cell>
          <cell r="J1875">
            <v>289</v>
          </cell>
          <cell r="K1875">
            <v>1777</v>
          </cell>
        </row>
        <row r="1876">
          <cell r="B1876" t="str">
            <v>蒙慧</v>
          </cell>
          <cell r="C1876" t="str">
            <v>马克思主义学院</v>
          </cell>
          <cell r="D1876">
            <v>2900</v>
          </cell>
          <cell r="E1876">
            <v>2151</v>
          </cell>
          <cell r="F1876">
            <v>2738</v>
          </cell>
          <cell r="G1876">
            <v>615.36</v>
          </cell>
          <cell r="H1876">
            <v>156</v>
          </cell>
          <cell r="I1876">
            <v>5.42</v>
          </cell>
          <cell r="J1876">
            <v>307.68</v>
          </cell>
          <cell r="K1876">
            <v>1834</v>
          </cell>
        </row>
        <row r="1877">
          <cell r="B1877" t="str">
            <v>李艳</v>
          </cell>
          <cell r="C1877" t="str">
            <v>马克思主义学院</v>
          </cell>
          <cell r="D1877">
            <v>1710</v>
          </cell>
          <cell r="E1877">
            <v>1675</v>
          </cell>
          <cell r="F1877">
            <v>2136</v>
          </cell>
          <cell r="G1877">
            <v>434.64</v>
          </cell>
          <cell r="H1877">
            <v>123</v>
          </cell>
          <cell r="I1877">
            <v>4.7300000000000004</v>
          </cell>
          <cell r="J1877">
            <v>217.32</v>
          </cell>
          <cell r="K1877">
            <v>1159</v>
          </cell>
        </row>
        <row r="1878">
          <cell r="B1878" t="str">
            <v>尹辉</v>
          </cell>
          <cell r="C1878" t="str">
            <v>马克思主义学院</v>
          </cell>
          <cell r="D1878">
            <v>1710</v>
          </cell>
          <cell r="E1878">
            <v>1499</v>
          </cell>
          <cell r="F1878">
            <v>2136</v>
          </cell>
          <cell r="G1878">
            <v>420.56</v>
          </cell>
          <cell r="H1878">
            <v>119</v>
          </cell>
          <cell r="I1878">
            <v>4.57</v>
          </cell>
          <cell r="J1878">
            <v>210.28</v>
          </cell>
          <cell r="K1878">
            <v>1278</v>
          </cell>
        </row>
        <row r="1879">
          <cell r="B1879" t="str">
            <v>韦明</v>
          </cell>
          <cell r="C1879" t="str">
            <v>马克思主义学院</v>
          </cell>
          <cell r="D1879">
            <v>1710</v>
          </cell>
          <cell r="E1879">
            <v>1675</v>
          </cell>
          <cell r="F1879">
            <v>2136</v>
          </cell>
          <cell r="G1879">
            <v>434.64</v>
          </cell>
          <cell r="H1879">
            <v>123</v>
          </cell>
          <cell r="I1879">
            <v>4.95</v>
          </cell>
          <cell r="J1879">
            <v>217.32</v>
          </cell>
          <cell r="K1879">
            <v>1299</v>
          </cell>
        </row>
        <row r="1880">
          <cell r="B1880" t="str">
            <v>万秀丽</v>
          </cell>
          <cell r="C1880" t="str">
            <v>马克思主义学院</v>
          </cell>
          <cell r="D1880">
            <v>2670</v>
          </cell>
          <cell r="E1880">
            <v>1587</v>
          </cell>
          <cell r="F1880">
            <v>2462</v>
          </cell>
          <cell r="G1880">
            <v>484.88</v>
          </cell>
          <cell r="H1880">
            <v>132</v>
          </cell>
          <cell r="I1880">
            <v>4.74</v>
          </cell>
          <cell r="J1880">
            <v>242.44</v>
          </cell>
          <cell r="K1880">
            <v>1599</v>
          </cell>
        </row>
        <row r="1881">
          <cell r="B1881" t="str">
            <v>汪金国</v>
          </cell>
          <cell r="C1881" t="str">
            <v>马克思主义学院</v>
          </cell>
          <cell r="D1881">
            <v>2900</v>
          </cell>
          <cell r="E1881">
            <v>1957</v>
          </cell>
          <cell r="F1881">
            <v>2738</v>
          </cell>
          <cell r="G1881">
            <v>607.6</v>
          </cell>
          <cell r="H1881">
            <v>0</v>
          </cell>
          <cell r="I1881">
            <v>4.9000000000000004</v>
          </cell>
          <cell r="J1881">
            <v>303.8</v>
          </cell>
          <cell r="K1881">
            <v>1811</v>
          </cell>
        </row>
        <row r="1882">
          <cell r="B1882" t="str">
            <v>吴振荣</v>
          </cell>
          <cell r="C1882" t="str">
            <v>人事处、人才办、党委教师工作部、</v>
          </cell>
          <cell r="D1882">
            <v>2070</v>
          </cell>
          <cell r="E1882">
            <v>1099</v>
          </cell>
          <cell r="F1882">
            <v>2366</v>
          </cell>
          <cell r="G1882">
            <v>442.8</v>
          </cell>
          <cell r="H1882">
            <v>114</v>
          </cell>
          <cell r="I1882">
            <v>8.2200000000000006</v>
          </cell>
          <cell r="J1882">
            <v>221.4</v>
          </cell>
          <cell r="K1882">
            <v>1195</v>
          </cell>
        </row>
        <row r="1883">
          <cell r="B1883" t="str">
            <v>韩杰</v>
          </cell>
          <cell r="C1883" t="str">
            <v>人事处、人才办、党委教师工作部、</v>
          </cell>
          <cell r="D1883">
            <v>2390</v>
          </cell>
          <cell r="E1883">
            <v>1171</v>
          </cell>
          <cell r="F1883">
            <v>2523</v>
          </cell>
          <cell r="G1883">
            <v>486.73</v>
          </cell>
          <cell r="H1883">
            <v>121</v>
          </cell>
          <cell r="I1883">
            <v>4.29</v>
          </cell>
          <cell r="J1883">
            <v>243.36</v>
          </cell>
          <cell r="K1883">
            <v>1365</v>
          </cell>
        </row>
        <row r="1884">
          <cell r="B1884" t="str">
            <v>贺怡</v>
          </cell>
          <cell r="C1884" t="str">
            <v>人事处、人才办、党委教师工作部、</v>
          </cell>
          <cell r="D1884">
            <v>1820</v>
          </cell>
          <cell r="E1884">
            <v>955</v>
          </cell>
          <cell r="F1884">
            <v>2229</v>
          </cell>
          <cell r="G1884">
            <v>395.12</v>
          </cell>
          <cell r="H1884">
            <v>111</v>
          </cell>
          <cell r="I1884">
            <v>5.09</v>
          </cell>
          <cell r="J1884">
            <v>197.56</v>
          </cell>
          <cell r="K1884">
            <v>1177</v>
          </cell>
        </row>
        <row r="1885">
          <cell r="B1885" t="str">
            <v>陈雁茹</v>
          </cell>
          <cell r="C1885" t="str">
            <v>人事处、人才办、党委教师工作部、</v>
          </cell>
          <cell r="D1885">
            <v>2070</v>
          </cell>
          <cell r="E1885">
            <v>1251</v>
          </cell>
          <cell r="F1885">
            <v>2366</v>
          </cell>
          <cell r="G1885">
            <v>448.56</v>
          </cell>
          <cell r="H1885">
            <v>123</v>
          </cell>
          <cell r="I1885">
            <v>6.64</v>
          </cell>
          <cell r="J1885">
            <v>224.28</v>
          </cell>
          <cell r="K1885">
            <v>1375</v>
          </cell>
        </row>
        <row r="1886">
          <cell r="B1886" t="str">
            <v>王永仁</v>
          </cell>
          <cell r="C1886" t="str">
            <v>人事处、人才办、党委教师工作部、</v>
          </cell>
          <cell r="D1886">
            <v>2070</v>
          </cell>
          <cell r="E1886">
            <v>955</v>
          </cell>
          <cell r="F1886">
            <v>2366</v>
          </cell>
          <cell r="G1886">
            <v>395.12</v>
          </cell>
          <cell r="H1886">
            <v>111</v>
          </cell>
          <cell r="I1886">
            <v>6.3</v>
          </cell>
          <cell r="J1886">
            <v>197.56</v>
          </cell>
          <cell r="K1886">
            <v>1279</v>
          </cell>
        </row>
        <row r="1887">
          <cell r="B1887" t="str">
            <v>李鹏飞</v>
          </cell>
          <cell r="C1887" t="str">
            <v>人事处、人才办、党委教师工作部、</v>
          </cell>
          <cell r="D1887">
            <v>2070</v>
          </cell>
          <cell r="E1887">
            <v>955</v>
          </cell>
          <cell r="F1887">
            <v>2366</v>
          </cell>
          <cell r="G1887">
            <v>431.28</v>
          </cell>
          <cell r="H1887">
            <v>111</v>
          </cell>
          <cell r="I1887">
            <v>6.3</v>
          </cell>
          <cell r="J1887">
            <v>215.64</v>
          </cell>
          <cell r="K1887">
            <v>1177</v>
          </cell>
        </row>
        <row r="1888">
          <cell r="B1888" t="str">
            <v>程成义</v>
          </cell>
          <cell r="C1888" t="str">
            <v>人事处、人才办、党委教师工作部、</v>
          </cell>
          <cell r="D1888">
            <v>2070</v>
          </cell>
          <cell r="E1888">
            <v>2575</v>
          </cell>
          <cell r="F1888">
            <v>2366</v>
          </cell>
          <cell r="G1888">
            <v>521.44000000000005</v>
          </cell>
          <cell r="H1888">
            <v>143</v>
          </cell>
          <cell r="I1888">
            <v>8.3800000000000008</v>
          </cell>
          <cell r="J1888">
            <v>260.72000000000003</v>
          </cell>
          <cell r="K1888">
            <v>1474</v>
          </cell>
        </row>
        <row r="1889">
          <cell r="B1889" t="str">
            <v>王军</v>
          </cell>
          <cell r="C1889" t="str">
            <v>人事处、人才办、党委教师工作部、</v>
          </cell>
          <cell r="D1889">
            <v>2210</v>
          </cell>
          <cell r="E1889">
            <v>2469</v>
          </cell>
          <cell r="F1889">
            <v>2352</v>
          </cell>
          <cell r="G1889">
            <v>554</v>
          </cell>
          <cell r="H1889">
            <v>149</v>
          </cell>
          <cell r="I1889">
            <v>9.27</v>
          </cell>
          <cell r="J1889">
            <v>277</v>
          </cell>
          <cell r="K1889">
            <v>1246</v>
          </cell>
        </row>
        <row r="1890">
          <cell r="B1890" t="str">
            <v>郭成琛</v>
          </cell>
          <cell r="C1890" t="str">
            <v>人事处、人才办、党委教师工作部、</v>
          </cell>
          <cell r="D1890">
            <v>1820</v>
          </cell>
          <cell r="E1890">
            <v>1099</v>
          </cell>
          <cell r="F1890">
            <v>2229</v>
          </cell>
          <cell r="G1890">
            <v>406.08</v>
          </cell>
          <cell r="H1890">
            <v>114</v>
          </cell>
          <cell r="I1890">
            <v>8.2200000000000006</v>
          </cell>
          <cell r="J1890">
            <v>203.04</v>
          </cell>
          <cell r="K1890">
            <v>1195</v>
          </cell>
        </row>
        <row r="1891">
          <cell r="B1891" t="str">
            <v>苏有丽</v>
          </cell>
          <cell r="C1891" t="str">
            <v>人事处、人才办、党委教师工作部、</v>
          </cell>
          <cell r="D1891">
            <v>1630</v>
          </cell>
          <cell r="E1891">
            <v>825</v>
          </cell>
          <cell r="F1891">
            <v>2059</v>
          </cell>
          <cell r="G1891">
            <v>355.04</v>
          </cell>
          <cell r="H1891">
            <v>105</v>
          </cell>
          <cell r="I1891">
            <v>11.32</v>
          </cell>
          <cell r="J1891">
            <v>177.52</v>
          </cell>
          <cell r="K1891">
            <v>1019</v>
          </cell>
        </row>
        <row r="1892">
          <cell r="B1892" t="str">
            <v>王玉霞</v>
          </cell>
          <cell r="C1892" t="str">
            <v>人事处、人才办、党委教师工作部、</v>
          </cell>
          <cell r="D1892">
            <v>1630</v>
          </cell>
          <cell r="E1892">
            <v>825</v>
          </cell>
          <cell r="F1892">
            <v>2059</v>
          </cell>
          <cell r="G1892">
            <v>355.04</v>
          </cell>
          <cell r="H1892">
            <v>105</v>
          </cell>
          <cell r="I1892">
            <v>10.98</v>
          </cell>
          <cell r="J1892">
            <v>177.52</v>
          </cell>
          <cell r="K1892">
            <v>1019</v>
          </cell>
        </row>
        <row r="1893">
          <cell r="B1893" t="str">
            <v>普光耀</v>
          </cell>
          <cell r="C1893" t="str">
            <v>人事处、人才办、党委教师工作部、</v>
          </cell>
          <cell r="D1893">
            <v>1630</v>
          </cell>
          <cell r="E1893">
            <v>767</v>
          </cell>
          <cell r="F1893">
            <v>2059</v>
          </cell>
          <cell r="G1893">
            <v>350.4</v>
          </cell>
          <cell r="H1893">
            <v>104</v>
          </cell>
          <cell r="I1893">
            <v>12.52</v>
          </cell>
          <cell r="J1893">
            <v>175.2</v>
          </cell>
          <cell r="K1893">
            <v>1012</v>
          </cell>
        </row>
        <row r="1894">
          <cell r="B1894" t="str">
            <v>孙文华</v>
          </cell>
          <cell r="C1894" t="str">
            <v>人事处、人才办、党委教师工作部、</v>
          </cell>
          <cell r="D1894">
            <v>1600</v>
          </cell>
          <cell r="E1894">
            <v>767</v>
          </cell>
          <cell r="F1894">
            <v>2071</v>
          </cell>
          <cell r="G1894">
            <v>350.4</v>
          </cell>
          <cell r="H1894">
            <v>104</v>
          </cell>
          <cell r="I1894">
            <v>12.52</v>
          </cell>
          <cell r="J1894">
            <v>175.2</v>
          </cell>
          <cell r="K1894">
            <v>1009</v>
          </cell>
        </row>
        <row r="1895">
          <cell r="B1895" t="str">
            <v>王亚军</v>
          </cell>
          <cell r="C1895" t="str">
            <v>人事处、人才办、党委教师工作部、</v>
          </cell>
          <cell r="D1895">
            <v>1630</v>
          </cell>
          <cell r="E1895">
            <v>709</v>
          </cell>
          <cell r="F1895">
            <v>2059</v>
          </cell>
          <cell r="G1895">
            <v>326.16000000000003</v>
          </cell>
          <cell r="H1895">
            <v>101</v>
          </cell>
          <cell r="I1895">
            <v>14.14</v>
          </cell>
          <cell r="J1895">
            <v>163.08000000000001</v>
          </cell>
          <cell r="K1895">
            <v>1005</v>
          </cell>
        </row>
        <row r="1896">
          <cell r="B1896" t="str">
            <v>石浙萍</v>
          </cell>
          <cell r="C1896" t="str">
            <v>人事处、人才办、党委教师工作部、</v>
          </cell>
          <cell r="D1896">
            <v>1490</v>
          </cell>
          <cell r="E1896">
            <v>436</v>
          </cell>
          <cell r="F1896">
            <v>1930</v>
          </cell>
          <cell r="G1896">
            <v>305.60000000000002</v>
          </cell>
          <cell r="H1896">
            <v>96</v>
          </cell>
          <cell r="I1896">
            <v>16.89</v>
          </cell>
          <cell r="J1896">
            <v>152.80000000000001</v>
          </cell>
          <cell r="K1896">
            <v>853</v>
          </cell>
        </row>
        <row r="1897">
          <cell r="B1897" t="str">
            <v>唐爱民</v>
          </cell>
          <cell r="C1897" t="str">
            <v>人事处、人才办、党委教师工作部、</v>
          </cell>
          <cell r="D1897">
            <v>1490</v>
          </cell>
          <cell r="E1897">
            <v>605</v>
          </cell>
          <cell r="F1897">
            <v>1930</v>
          </cell>
          <cell r="G1897">
            <v>318.32</v>
          </cell>
          <cell r="H1897">
            <v>99</v>
          </cell>
          <cell r="I1897">
            <v>20.149999999999999</v>
          </cell>
          <cell r="J1897">
            <v>159.16</v>
          </cell>
          <cell r="K1897">
            <v>874</v>
          </cell>
        </row>
        <row r="1898">
          <cell r="B1898" t="str">
            <v>白小玉</v>
          </cell>
          <cell r="C1898" t="str">
            <v>人事处、人才办、党委教师工作部、</v>
          </cell>
          <cell r="D1898">
            <v>1490</v>
          </cell>
          <cell r="E1898">
            <v>559</v>
          </cell>
          <cell r="F1898">
            <v>1930</v>
          </cell>
          <cell r="G1898">
            <v>314.64</v>
          </cell>
          <cell r="H1898">
            <v>69</v>
          </cell>
          <cell r="I1898">
            <v>20.38</v>
          </cell>
          <cell r="J1898">
            <v>157.32</v>
          </cell>
          <cell r="K1898">
            <v>863</v>
          </cell>
        </row>
        <row r="1899">
          <cell r="B1899" t="str">
            <v>高红</v>
          </cell>
          <cell r="C1899" t="str">
            <v>人事处、人才办、党委教师工作部、</v>
          </cell>
          <cell r="D1899">
            <v>1950</v>
          </cell>
          <cell r="E1899">
            <v>2469</v>
          </cell>
          <cell r="F1899">
            <v>2200</v>
          </cell>
          <cell r="G1899">
            <v>521.04</v>
          </cell>
          <cell r="H1899">
            <v>143</v>
          </cell>
          <cell r="I1899">
            <v>5.25</v>
          </cell>
          <cell r="J1899">
            <v>260.52</v>
          </cell>
          <cell r="K1899">
            <v>1321</v>
          </cell>
        </row>
        <row r="1900">
          <cell r="B1900" t="str">
            <v>权硕</v>
          </cell>
          <cell r="C1900" t="str">
            <v>人事处、人才办、党委教师工作部、</v>
          </cell>
          <cell r="D1900">
            <v>1820</v>
          </cell>
          <cell r="E1900">
            <v>1251</v>
          </cell>
          <cell r="F1900">
            <v>2229</v>
          </cell>
          <cell r="G1900">
            <v>406.56</v>
          </cell>
          <cell r="H1900">
            <v>118</v>
          </cell>
          <cell r="I1900">
            <v>4.5599999999999996</v>
          </cell>
          <cell r="J1900">
            <v>203.28</v>
          </cell>
          <cell r="K1900">
            <v>1112</v>
          </cell>
        </row>
        <row r="1901">
          <cell r="B1901" t="str">
            <v>韩志刚</v>
          </cell>
          <cell r="C1901" t="str">
            <v>人事处、人才办、党委教师工作部、</v>
          </cell>
          <cell r="D1901">
            <v>1630</v>
          </cell>
          <cell r="E1901">
            <v>825</v>
          </cell>
          <cell r="F1901">
            <v>2059</v>
          </cell>
          <cell r="G1901">
            <v>355.04</v>
          </cell>
          <cell r="H1901">
            <v>105</v>
          </cell>
          <cell r="I1901">
            <v>11.32</v>
          </cell>
          <cell r="J1901">
            <v>177.52</v>
          </cell>
          <cell r="K1901">
            <v>1019</v>
          </cell>
        </row>
        <row r="1902">
          <cell r="B1902" t="str">
            <v>周继安</v>
          </cell>
          <cell r="C1902" t="str">
            <v>人事处、人才办、党委教师工作部、</v>
          </cell>
          <cell r="D1902">
            <v>1630</v>
          </cell>
          <cell r="E1902">
            <v>709</v>
          </cell>
          <cell r="F1902">
            <v>2059</v>
          </cell>
          <cell r="G1902">
            <v>326.16000000000003</v>
          </cell>
          <cell r="H1902">
            <v>101</v>
          </cell>
          <cell r="I1902">
            <v>14.14</v>
          </cell>
          <cell r="J1902">
            <v>163.08000000000001</v>
          </cell>
          <cell r="K1902">
            <v>1005</v>
          </cell>
        </row>
        <row r="1903">
          <cell r="B1903" t="str">
            <v>张宏军</v>
          </cell>
          <cell r="C1903" t="str">
            <v>审计处</v>
          </cell>
          <cell r="D1903">
            <v>1600</v>
          </cell>
          <cell r="E1903">
            <v>955</v>
          </cell>
          <cell r="F1903">
            <v>2071</v>
          </cell>
          <cell r="G1903">
            <v>364.88</v>
          </cell>
          <cell r="H1903">
            <v>108</v>
          </cell>
          <cell r="I1903">
            <v>10.82</v>
          </cell>
          <cell r="J1903">
            <v>182.44</v>
          </cell>
          <cell r="K1903">
            <v>1032</v>
          </cell>
        </row>
        <row r="1904">
          <cell r="B1904" t="str">
            <v>张玉</v>
          </cell>
          <cell r="C1904" t="str">
            <v>审计处</v>
          </cell>
          <cell r="D1904">
            <v>1600</v>
          </cell>
          <cell r="E1904">
            <v>890</v>
          </cell>
          <cell r="F1904">
            <v>2071</v>
          </cell>
          <cell r="G1904">
            <v>359.68</v>
          </cell>
          <cell r="H1904">
            <v>106</v>
          </cell>
          <cell r="I1904">
            <v>11.32</v>
          </cell>
          <cell r="J1904">
            <v>179.84</v>
          </cell>
          <cell r="K1904">
            <v>1024</v>
          </cell>
        </row>
        <row r="1905">
          <cell r="B1905" t="str">
            <v>包淑婷</v>
          </cell>
          <cell r="C1905" t="str">
            <v>审计处</v>
          </cell>
          <cell r="D1905">
            <v>1600</v>
          </cell>
          <cell r="E1905">
            <v>825</v>
          </cell>
          <cell r="F1905">
            <v>2071</v>
          </cell>
          <cell r="G1905">
            <v>355.04</v>
          </cell>
          <cell r="H1905">
            <v>105</v>
          </cell>
          <cell r="I1905">
            <v>11.32</v>
          </cell>
          <cell r="J1905">
            <v>177.52</v>
          </cell>
          <cell r="K1905">
            <v>1016</v>
          </cell>
        </row>
        <row r="1906">
          <cell r="B1906" t="str">
            <v>马尚敏</v>
          </cell>
          <cell r="C1906" t="str">
            <v>审计处</v>
          </cell>
          <cell r="D1906">
            <v>1600</v>
          </cell>
          <cell r="E1906">
            <v>709</v>
          </cell>
          <cell r="F1906">
            <v>2071</v>
          </cell>
          <cell r="G1906">
            <v>326.16000000000003</v>
          </cell>
          <cell r="H1906">
            <v>101</v>
          </cell>
          <cell r="I1906">
            <v>14.14</v>
          </cell>
          <cell r="J1906">
            <v>163.08000000000001</v>
          </cell>
          <cell r="K1906">
            <v>1003</v>
          </cell>
        </row>
        <row r="1907">
          <cell r="B1907" t="str">
            <v>彭臻</v>
          </cell>
          <cell r="C1907" t="str">
            <v>审计处</v>
          </cell>
          <cell r="D1907">
            <v>1490</v>
          </cell>
          <cell r="E1907">
            <v>436</v>
          </cell>
          <cell r="F1907">
            <v>1930</v>
          </cell>
          <cell r="G1907">
            <v>305.60000000000002</v>
          </cell>
          <cell r="H1907">
            <v>96</v>
          </cell>
          <cell r="I1907">
            <v>19.54</v>
          </cell>
          <cell r="J1907">
            <v>152.80000000000001</v>
          </cell>
          <cell r="K1907">
            <v>853</v>
          </cell>
        </row>
        <row r="1908">
          <cell r="B1908" t="str">
            <v>李晶</v>
          </cell>
          <cell r="C1908" t="str">
            <v>审计处</v>
          </cell>
          <cell r="D1908">
            <v>2210</v>
          </cell>
          <cell r="E1908">
            <v>2054</v>
          </cell>
          <cell r="F1908">
            <v>2352</v>
          </cell>
          <cell r="G1908">
            <v>521.52</v>
          </cell>
          <cell r="H1908">
            <v>141</v>
          </cell>
          <cell r="I1908">
            <v>5.24</v>
          </cell>
          <cell r="J1908">
            <v>260.76</v>
          </cell>
          <cell r="K1908">
            <v>1486</v>
          </cell>
        </row>
        <row r="1909">
          <cell r="B1909" t="str">
            <v>张丽红</v>
          </cell>
          <cell r="C1909" t="str">
            <v>审计处</v>
          </cell>
          <cell r="D1909">
            <v>2390</v>
          </cell>
          <cell r="E1909">
            <v>1763</v>
          </cell>
          <cell r="F1909">
            <v>2523</v>
          </cell>
          <cell r="G1909">
            <v>534.08000000000004</v>
          </cell>
          <cell r="H1909">
            <v>133</v>
          </cell>
          <cell r="I1909">
            <v>5.1100000000000003</v>
          </cell>
          <cell r="J1909">
            <v>267.04000000000002</v>
          </cell>
          <cell r="K1909">
            <v>1436</v>
          </cell>
        </row>
        <row r="1910">
          <cell r="B1910" t="str">
            <v>罗路</v>
          </cell>
          <cell r="C1910" t="str">
            <v>审计处</v>
          </cell>
          <cell r="D1910">
            <v>2210</v>
          </cell>
          <cell r="E1910">
            <v>1499</v>
          </cell>
          <cell r="F1910">
            <v>2352</v>
          </cell>
          <cell r="G1910">
            <v>444.88</v>
          </cell>
          <cell r="H1910">
            <v>123</v>
          </cell>
          <cell r="I1910">
            <v>4.5599999999999996</v>
          </cell>
          <cell r="J1910">
            <v>222.44</v>
          </cell>
          <cell r="K1910">
            <v>1420</v>
          </cell>
        </row>
        <row r="1911">
          <cell r="B1911" t="str">
            <v>董守良</v>
          </cell>
          <cell r="C1911" t="str">
            <v>生命科学学院</v>
          </cell>
          <cell r="D1911">
            <v>2900</v>
          </cell>
          <cell r="E1911">
            <v>1763</v>
          </cell>
          <cell r="F1911">
            <v>2738</v>
          </cell>
          <cell r="G1911">
            <v>585.04</v>
          </cell>
          <cell r="H1911">
            <v>149</v>
          </cell>
          <cell r="I1911">
            <v>5.01</v>
          </cell>
          <cell r="J1911">
            <v>292.52</v>
          </cell>
          <cell r="K1911">
            <v>1788</v>
          </cell>
        </row>
        <row r="1912">
          <cell r="B1912" t="str">
            <v>李金花</v>
          </cell>
          <cell r="C1912" t="str">
            <v>生命科学学院</v>
          </cell>
          <cell r="D1912">
            <v>2900</v>
          </cell>
          <cell r="E1912">
            <v>1587</v>
          </cell>
          <cell r="F1912">
            <v>2738</v>
          </cell>
          <cell r="G1912">
            <v>578</v>
          </cell>
          <cell r="H1912">
            <v>147</v>
          </cell>
          <cell r="I1912">
            <v>5.94</v>
          </cell>
          <cell r="J1912">
            <v>289</v>
          </cell>
          <cell r="K1912">
            <v>1767</v>
          </cell>
        </row>
        <row r="1913">
          <cell r="B1913" t="str">
            <v>朱珊珊</v>
          </cell>
          <cell r="C1913" t="str">
            <v>生命科学学院</v>
          </cell>
          <cell r="D1913">
            <v>2070</v>
          </cell>
          <cell r="E1913">
            <v>1251</v>
          </cell>
          <cell r="F1913">
            <v>2366</v>
          </cell>
          <cell r="G1913">
            <v>448.56</v>
          </cell>
          <cell r="H1913">
            <v>121</v>
          </cell>
          <cell r="I1913">
            <v>5.43</v>
          </cell>
          <cell r="J1913">
            <v>224.28</v>
          </cell>
          <cell r="K1913">
            <v>1375</v>
          </cell>
        </row>
        <row r="1914">
          <cell r="B1914" t="str">
            <v>张琪</v>
          </cell>
          <cell r="C1914" t="str">
            <v>生命科学学院</v>
          </cell>
          <cell r="D1914">
            <v>1710</v>
          </cell>
          <cell r="E1914">
            <v>1331</v>
          </cell>
          <cell r="F1914">
            <v>2136</v>
          </cell>
          <cell r="G1914">
            <v>407.76</v>
          </cell>
          <cell r="H1914">
            <v>116</v>
          </cell>
          <cell r="I1914">
            <v>5.43</v>
          </cell>
          <cell r="J1914">
            <v>203.88</v>
          </cell>
          <cell r="K1914">
            <v>1258</v>
          </cell>
        </row>
        <row r="1915">
          <cell r="B1915" t="str">
            <v>徐世健</v>
          </cell>
          <cell r="C1915" t="str">
            <v>生命科学学院</v>
          </cell>
          <cell r="D1915">
            <v>2670</v>
          </cell>
          <cell r="E1915">
            <v>1957</v>
          </cell>
          <cell r="F1915">
            <v>2462</v>
          </cell>
          <cell r="G1915">
            <v>559.36</v>
          </cell>
          <cell r="H1915">
            <v>146</v>
          </cell>
          <cell r="I1915">
            <v>6.22</v>
          </cell>
          <cell r="J1915">
            <v>279.68</v>
          </cell>
          <cell r="K1915">
            <v>1644</v>
          </cell>
        </row>
        <row r="1916">
          <cell r="B1916" t="str">
            <v>徐当会</v>
          </cell>
          <cell r="C1916" t="str">
            <v>生命科学学院</v>
          </cell>
          <cell r="D1916">
            <v>2670</v>
          </cell>
          <cell r="E1916">
            <v>1331</v>
          </cell>
          <cell r="F1916">
            <v>2462</v>
          </cell>
          <cell r="G1916">
            <v>510.64</v>
          </cell>
          <cell r="H1916">
            <v>134</v>
          </cell>
          <cell r="I1916">
            <v>5.43</v>
          </cell>
          <cell r="J1916">
            <v>255.32</v>
          </cell>
          <cell r="K1916">
            <v>1568</v>
          </cell>
        </row>
        <row r="1917">
          <cell r="B1917" t="str">
            <v>高欢欢</v>
          </cell>
          <cell r="C1917" t="str">
            <v>生命科学学院</v>
          </cell>
          <cell r="D1917">
            <v>2210</v>
          </cell>
          <cell r="E1917">
            <v>1499</v>
          </cell>
          <cell r="F1917">
            <v>2352</v>
          </cell>
          <cell r="G1917">
            <v>477.84</v>
          </cell>
          <cell r="H1917">
            <v>130</v>
          </cell>
          <cell r="I1917">
            <v>5.94</v>
          </cell>
          <cell r="J1917">
            <v>238.92</v>
          </cell>
          <cell r="K1917">
            <v>1470</v>
          </cell>
        </row>
        <row r="1918">
          <cell r="B1918" t="str">
            <v>段建功</v>
          </cell>
          <cell r="C1918" t="str">
            <v>生命科学学院</v>
          </cell>
          <cell r="D1918">
            <v>1710</v>
          </cell>
          <cell r="E1918">
            <v>1587</v>
          </cell>
          <cell r="F1918">
            <v>2136</v>
          </cell>
          <cell r="G1918">
            <v>427.6</v>
          </cell>
          <cell r="H1918">
            <v>121</v>
          </cell>
          <cell r="I1918">
            <v>5.61</v>
          </cell>
          <cell r="J1918">
            <v>213.8</v>
          </cell>
          <cell r="K1918">
            <v>1289</v>
          </cell>
        </row>
        <row r="1919">
          <cell r="B1919" t="str">
            <v>沈喜</v>
          </cell>
          <cell r="C1919" t="str">
            <v>生命科学学院</v>
          </cell>
          <cell r="D1919">
            <v>2210</v>
          </cell>
          <cell r="E1919">
            <v>1411</v>
          </cell>
          <cell r="F1919">
            <v>2352</v>
          </cell>
          <cell r="G1919">
            <v>438.48</v>
          </cell>
          <cell r="H1919">
            <v>122</v>
          </cell>
          <cell r="I1919">
            <v>5.61</v>
          </cell>
          <cell r="J1919">
            <v>219.24</v>
          </cell>
          <cell r="K1919">
            <v>1410</v>
          </cell>
        </row>
        <row r="1920">
          <cell r="B1920" t="str">
            <v>万东石</v>
          </cell>
          <cell r="C1920" t="str">
            <v>生命科学学院</v>
          </cell>
          <cell r="D1920">
            <v>2900</v>
          </cell>
          <cell r="E1920">
            <v>1587</v>
          </cell>
          <cell r="F1920">
            <v>2738</v>
          </cell>
          <cell r="G1920">
            <v>530.48</v>
          </cell>
          <cell r="H1920">
            <v>139</v>
          </cell>
          <cell r="I1920">
            <v>5.66</v>
          </cell>
          <cell r="J1920">
            <v>265.24</v>
          </cell>
          <cell r="K1920">
            <v>1767</v>
          </cell>
        </row>
        <row r="1921">
          <cell r="B1921" t="str">
            <v>赵国强</v>
          </cell>
          <cell r="C1921" t="str">
            <v>生命科学学院</v>
          </cell>
          <cell r="D1921">
            <v>1820</v>
          </cell>
          <cell r="E1921">
            <v>1027</v>
          </cell>
          <cell r="F1921">
            <v>2229</v>
          </cell>
          <cell r="G1921">
            <v>400.32</v>
          </cell>
          <cell r="H1921">
            <v>112</v>
          </cell>
          <cell r="I1921">
            <v>5.09</v>
          </cell>
          <cell r="J1921">
            <v>200.16</v>
          </cell>
          <cell r="K1921">
            <v>1186</v>
          </cell>
        </row>
        <row r="1922">
          <cell r="B1922" t="str">
            <v>赵志光</v>
          </cell>
          <cell r="C1922" t="str">
            <v>生命科学学院</v>
          </cell>
          <cell r="D1922">
            <v>2210</v>
          </cell>
          <cell r="E1922">
            <v>1763</v>
          </cell>
          <cell r="F1922">
            <v>2352</v>
          </cell>
          <cell r="G1922">
            <v>498.96</v>
          </cell>
          <cell r="H1922">
            <v>136</v>
          </cell>
          <cell r="I1922">
            <v>6.74</v>
          </cell>
          <cell r="J1922">
            <v>249.48</v>
          </cell>
          <cell r="K1922">
            <v>1502</v>
          </cell>
        </row>
        <row r="1923">
          <cell r="B1923" t="str">
            <v>武一</v>
          </cell>
          <cell r="C1923" t="str">
            <v>生命科学学院</v>
          </cell>
          <cell r="D1923">
            <v>3850</v>
          </cell>
          <cell r="E1923">
            <v>2681</v>
          </cell>
          <cell r="F1923">
            <v>3068</v>
          </cell>
          <cell r="G1923">
            <v>759.44</v>
          </cell>
          <cell r="H1923">
            <v>183</v>
          </cell>
          <cell r="I1923">
            <v>8.33</v>
          </cell>
          <cell r="J1923">
            <v>379.72</v>
          </cell>
          <cell r="K1923">
            <v>2010</v>
          </cell>
        </row>
        <row r="1924">
          <cell r="B1924" t="str">
            <v>吉尚戎</v>
          </cell>
          <cell r="C1924" t="str">
            <v>生命科学学院</v>
          </cell>
          <cell r="D1924">
            <v>3480</v>
          </cell>
          <cell r="E1924">
            <v>2681</v>
          </cell>
          <cell r="F1924">
            <v>2916</v>
          </cell>
          <cell r="G1924">
            <v>717.68</v>
          </cell>
          <cell r="H1924">
            <v>177</v>
          </cell>
          <cell r="I1924">
            <v>8.33</v>
          </cell>
          <cell r="J1924">
            <v>358.84</v>
          </cell>
          <cell r="K1924">
            <v>2010</v>
          </cell>
        </row>
        <row r="1925">
          <cell r="B1925" t="str">
            <v>刘建全</v>
          </cell>
          <cell r="C1925" t="str">
            <v>生命科学学院</v>
          </cell>
          <cell r="D1925">
            <v>3850</v>
          </cell>
          <cell r="E1925">
            <v>3019</v>
          </cell>
          <cell r="F1925">
            <v>3068</v>
          </cell>
          <cell r="G1925">
            <v>785.68</v>
          </cell>
          <cell r="H1925">
            <v>190</v>
          </cell>
          <cell r="I1925">
            <v>10.01</v>
          </cell>
          <cell r="J1925">
            <v>392.84</v>
          </cell>
          <cell r="K1925">
            <v>2010</v>
          </cell>
        </row>
        <row r="1926">
          <cell r="B1926" t="str">
            <v>王春明</v>
          </cell>
          <cell r="C1926" t="str">
            <v>生命科学学院</v>
          </cell>
          <cell r="D1926">
            <v>2420</v>
          </cell>
          <cell r="E1926">
            <v>1763</v>
          </cell>
          <cell r="F1926">
            <v>2417</v>
          </cell>
          <cell r="G1926">
            <v>520.96</v>
          </cell>
          <cell r="H1926">
            <v>139</v>
          </cell>
          <cell r="I1926">
            <v>8.2899999999999991</v>
          </cell>
          <cell r="J1926">
            <v>260.48</v>
          </cell>
          <cell r="K1926">
            <v>1555</v>
          </cell>
        </row>
        <row r="1927">
          <cell r="B1927" t="str">
            <v>马明</v>
          </cell>
          <cell r="C1927" t="str">
            <v>生命科学学院</v>
          </cell>
          <cell r="D1927">
            <v>1710</v>
          </cell>
          <cell r="E1927">
            <v>955</v>
          </cell>
          <cell r="F1927">
            <v>2136</v>
          </cell>
          <cell r="G1927">
            <v>378.88</v>
          </cell>
          <cell r="H1927">
            <v>109</v>
          </cell>
          <cell r="I1927">
            <v>6.3</v>
          </cell>
          <cell r="J1927">
            <v>189.44</v>
          </cell>
          <cell r="K1927">
            <v>1073</v>
          </cell>
        </row>
        <row r="1928">
          <cell r="B1928" t="str">
            <v>赵晶</v>
          </cell>
          <cell r="C1928" t="str">
            <v>生命科学学院</v>
          </cell>
          <cell r="D1928">
            <v>1710</v>
          </cell>
          <cell r="E1928">
            <v>955</v>
          </cell>
          <cell r="F1928">
            <v>2136</v>
          </cell>
          <cell r="G1928">
            <v>378.88</v>
          </cell>
          <cell r="H1928">
            <v>109</v>
          </cell>
          <cell r="I1928">
            <v>6.3</v>
          </cell>
          <cell r="J1928">
            <v>189.44</v>
          </cell>
          <cell r="K1928">
            <v>1073</v>
          </cell>
        </row>
        <row r="1929">
          <cell r="B1929" t="str">
            <v>甘桔</v>
          </cell>
          <cell r="C1929" t="str">
            <v>生命科学学院</v>
          </cell>
          <cell r="D1929">
            <v>1820</v>
          </cell>
          <cell r="E1929">
            <v>1099</v>
          </cell>
          <cell r="F1929">
            <v>2229</v>
          </cell>
          <cell r="G1929">
            <v>375.84</v>
          </cell>
          <cell r="H1929">
            <v>110</v>
          </cell>
          <cell r="I1929">
            <v>7.14</v>
          </cell>
          <cell r="J1929">
            <v>187.92</v>
          </cell>
          <cell r="K1929">
            <v>1194</v>
          </cell>
        </row>
        <row r="1930">
          <cell r="B1930" t="str">
            <v>林昌俊</v>
          </cell>
          <cell r="C1930" t="str">
            <v>生命科学学院</v>
          </cell>
          <cell r="D1930">
            <v>2210</v>
          </cell>
          <cell r="E1930">
            <v>1499</v>
          </cell>
          <cell r="F1930">
            <v>2352</v>
          </cell>
          <cell r="G1930">
            <v>477.84</v>
          </cell>
          <cell r="H1930">
            <v>130</v>
          </cell>
          <cell r="I1930">
            <v>7.7</v>
          </cell>
          <cell r="J1930">
            <v>238.92</v>
          </cell>
          <cell r="K1930">
            <v>1470</v>
          </cell>
        </row>
        <row r="1931">
          <cell r="B1931" t="str">
            <v>赵长明</v>
          </cell>
          <cell r="C1931" t="str">
            <v>生命科学学院</v>
          </cell>
          <cell r="D1931">
            <v>2900</v>
          </cell>
          <cell r="E1931">
            <v>1957</v>
          </cell>
          <cell r="F1931">
            <v>2738</v>
          </cell>
          <cell r="G1931">
            <v>599.84</v>
          </cell>
          <cell r="H1931">
            <v>152</v>
          </cell>
          <cell r="I1931">
            <v>7.7</v>
          </cell>
          <cell r="J1931">
            <v>299.92</v>
          </cell>
          <cell r="K1931">
            <v>1861</v>
          </cell>
        </row>
        <row r="1932">
          <cell r="B1932" t="str">
            <v>陈书燕</v>
          </cell>
          <cell r="C1932" t="str">
            <v>生命科学学院</v>
          </cell>
          <cell r="D1932">
            <v>2420</v>
          </cell>
          <cell r="E1932">
            <v>1499</v>
          </cell>
          <cell r="F1932">
            <v>2417</v>
          </cell>
          <cell r="G1932">
            <v>477.84</v>
          </cell>
          <cell r="H1932">
            <v>130</v>
          </cell>
          <cell r="I1932">
            <v>7.7</v>
          </cell>
          <cell r="J1932">
            <v>238.92</v>
          </cell>
          <cell r="K1932">
            <v>1523</v>
          </cell>
        </row>
        <row r="1933">
          <cell r="B1933" t="str">
            <v>张邦治</v>
          </cell>
          <cell r="C1933" t="str">
            <v>生命科学学院</v>
          </cell>
          <cell r="D1933">
            <v>2210</v>
          </cell>
          <cell r="E1933">
            <v>1499</v>
          </cell>
          <cell r="F1933">
            <v>2352</v>
          </cell>
          <cell r="G1933">
            <v>477.84</v>
          </cell>
          <cell r="H1933">
            <v>130</v>
          </cell>
          <cell r="I1933">
            <v>7.7</v>
          </cell>
          <cell r="J1933">
            <v>238.92</v>
          </cell>
          <cell r="K1933">
            <v>1470</v>
          </cell>
        </row>
        <row r="1934">
          <cell r="B1934" t="str">
            <v>常民</v>
          </cell>
          <cell r="C1934" t="str">
            <v>生命科学学院</v>
          </cell>
          <cell r="D1934">
            <v>2210</v>
          </cell>
          <cell r="E1934">
            <v>1499</v>
          </cell>
          <cell r="F1934">
            <v>2352</v>
          </cell>
          <cell r="G1934">
            <v>477.84</v>
          </cell>
          <cell r="H1934">
            <v>130</v>
          </cell>
          <cell r="I1934">
            <v>7.87</v>
          </cell>
          <cell r="J1934">
            <v>238.92</v>
          </cell>
          <cell r="K1934">
            <v>1470</v>
          </cell>
        </row>
        <row r="1935">
          <cell r="B1935" t="str">
            <v>张世挺</v>
          </cell>
          <cell r="C1935" t="str">
            <v>生命科学学院</v>
          </cell>
          <cell r="D1935">
            <v>2900</v>
          </cell>
          <cell r="E1935">
            <v>1957</v>
          </cell>
          <cell r="F1935">
            <v>2738</v>
          </cell>
          <cell r="G1935">
            <v>599.84</v>
          </cell>
          <cell r="H1935">
            <v>152</v>
          </cell>
          <cell r="I1935">
            <v>8.35</v>
          </cell>
          <cell r="J1935">
            <v>299.92</v>
          </cell>
          <cell r="K1935">
            <v>1810</v>
          </cell>
        </row>
        <row r="1936">
          <cell r="B1936" t="str">
            <v>龙瑞军</v>
          </cell>
          <cell r="C1936" t="str">
            <v>生命科学学院</v>
          </cell>
          <cell r="D1936">
            <v>3850</v>
          </cell>
          <cell r="E1936">
            <v>3611</v>
          </cell>
          <cell r="F1936">
            <v>3068</v>
          </cell>
          <cell r="G1936">
            <v>832.08</v>
          </cell>
          <cell r="H1936">
            <v>202</v>
          </cell>
          <cell r="I1936">
            <v>12.55</v>
          </cell>
          <cell r="J1936">
            <v>416.04</v>
          </cell>
          <cell r="K1936">
            <v>2010</v>
          </cell>
        </row>
        <row r="1937">
          <cell r="B1937" t="str">
            <v>彭雅丽</v>
          </cell>
          <cell r="C1937" t="str">
            <v>生命科学学院</v>
          </cell>
          <cell r="D1937">
            <v>2210</v>
          </cell>
          <cell r="E1937">
            <v>1411</v>
          </cell>
          <cell r="F1937">
            <v>2352</v>
          </cell>
          <cell r="G1937">
            <v>471.44</v>
          </cell>
          <cell r="H1937">
            <v>129</v>
          </cell>
          <cell r="I1937">
            <v>8.14</v>
          </cell>
          <cell r="J1937">
            <v>235.72</v>
          </cell>
          <cell r="K1937">
            <v>1460</v>
          </cell>
        </row>
        <row r="1938">
          <cell r="B1938" t="str">
            <v>肖洒</v>
          </cell>
          <cell r="C1938" t="str">
            <v>生命科学学院</v>
          </cell>
          <cell r="D1938">
            <v>2900</v>
          </cell>
          <cell r="E1938">
            <v>1587</v>
          </cell>
          <cell r="F1938">
            <v>2738</v>
          </cell>
          <cell r="G1938">
            <v>578</v>
          </cell>
          <cell r="H1938">
            <v>147</v>
          </cell>
          <cell r="I1938">
            <v>8.14</v>
          </cell>
          <cell r="J1938">
            <v>289</v>
          </cell>
          <cell r="K1938">
            <v>1767</v>
          </cell>
        </row>
        <row r="1939">
          <cell r="B1939" t="str">
            <v>周显辉</v>
          </cell>
          <cell r="C1939" t="str">
            <v>生命科学学院</v>
          </cell>
          <cell r="D1939">
            <v>1600</v>
          </cell>
          <cell r="E1939">
            <v>1171</v>
          </cell>
          <cell r="F1939">
            <v>2071</v>
          </cell>
          <cell r="G1939">
            <v>381.6</v>
          </cell>
          <cell r="H1939">
            <v>112</v>
          </cell>
          <cell r="I1939">
            <v>7.44</v>
          </cell>
          <cell r="J1939">
            <v>190.8</v>
          </cell>
          <cell r="K1939">
            <v>1058</v>
          </cell>
        </row>
        <row r="1940">
          <cell r="B1940" t="str">
            <v>张巧颖</v>
          </cell>
          <cell r="C1940" t="str">
            <v>生命科学学院</v>
          </cell>
          <cell r="D1940">
            <v>1710</v>
          </cell>
          <cell r="E1940">
            <v>1171</v>
          </cell>
          <cell r="F1940">
            <v>2136</v>
          </cell>
          <cell r="G1940">
            <v>395.6</v>
          </cell>
          <cell r="H1940">
            <v>113</v>
          </cell>
          <cell r="I1940">
            <v>7.44</v>
          </cell>
          <cell r="J1940">
            <v>197.8</v>
          </cell>
          <cell r="K1940">
            <v>1099</v>
          </cell>
        </row>
        <row r="1941">
          <cell r="B1941" t="str">
            <v>方向文</v>
          </cell>
          <cell r="C1941" t="str">
            <v>生命科学学院</v>
          </cell>
          <cell r="D1941">
            <v>2900</v>
          </cell>
          <cell r="E1941">
            <v>1763</v>
          </cell>
          <cell r="F1941">
            <v>2738</v>
          </cell>
          <cell r="G1941">
            <v>585.04</v>
          </cell>
          <cell r="H1941">
            <v>149</v>
          </cell>
          <cell r="I1941">
            <v>8.14</v>
          </cell>
          <cell r="J1941">
            <v>292.52</v>
          </cell>
          <cell r="K1941">
            <v>1838</v>
          </cell>
        </row>
        <row r="1942">
          <cell r="B1942" t="str">
            <v>盛红梅</v>
          </cell>
          <cell r="C1942" t="str">
            <v>生命科学学院</v>
          </cell>
          <cell r="D1942">
            <v>2420</v>
          </cell>
          <cell r="E1942">
            <v>1411</v>
          </cell>
          <cell r="F1942">
            <v>2417</v>
          </cell>
          <cell r="G1942">
            <v>471.44</v>
          </cell>
          <cell r="H1942">
            <v>129</v>
          </cell>
          <cell r="I1942">
            <v>8.14</v>
          </cell>
          <cell r="J1942">
            <v>235.72</v>
          </cell>
          <cell r="K1942">
            <v>1513</v>
          </cell>
        </row>
        <row r="1943">
          <cell r="B1943" t="str">
            <v>李小刚</v>
          </cell>
          <cell r="C1943" t="str">
            <v>生命科学学院</v>
          </cell>
          <cell r="D1943">
            <v>3480</v>
          </cell>
          <cell r="E1943">
            <v>3367</v>
          </cell>
          <cell r="F1943">
            <v>2916</v>
          </cell>
          <cell r="G1943">
            <v>771.76</v>
          </cell>
          <cell r="H1943">
            <v>191</v>
          </cell>
          <cell r="I1943">
            <v>12.09</v>
          </cell>
          <cell r="J1943">
            <v>385.88</v>
          </cell>
          <cell r="K1943">
            <v>2010</v>
          </cell>
        </row>
        <row r="1944">
          <cell r="B1944" t="str">
            <v>管利萍</v>
          </cell>
          <cell r="C1944" t="str">
            <v>生命科学学院</v>
          </cell>
          <cell r="D1944">
            <v>2210</v>
          </cell>
          <cell r="E1944">
            <v>1675</v>
          </cell>
          <cell r="F1944">
            <v>2352</v>
          </cell>
          <cell r="G1944">
            <v>491.92</v>
          </cell>
          <cell r="H1944">
            <v>134</v>
          </cell>
          <cell r="I1944">
            <v>8.2100000000000009</v>
          </cell>
          <cell r="J1944">
            <v>245.96</v>
          </cell>
          <cell r="K1944">
            <v>1441</v>
          </cell>
        </row>
        <row r="1945">
          <cell r="B1945" t="str">
            <v>邓建明</v>
          </cell>
          <cell r="C1945" t="str">
            <v>生命科学学院</v>
          </cell>
          <cell r="D1945">
            <v>3480</v>
          </cell>
          <cell r="E1945">
            <v>1763</v>
          </cell>
          <cell r="F1945">
            <v>2916</v>
          </cell>
          <cell r="G1945">
            <v>645.67999999999995</v>
          </cell>
          <cell r="H1945">
            <v>159</v>
          </cell>
          <cell r="I1945">
            <v>8.8800000000000008</v>
          </cell>
          <cell r="J1945">
            <v>322.83999999999997</v>
          </cell>
          <cell r="K1945">
            <v>2010</v>
          </cell>
        </row>
        <row r="1946">
          <cell r="B1946" t="str">
            <v>吴桂莉</v>
          </cell>
          <cell r="C1946" t="str">
            <v>生命科学学院</v>
          </cell>
          <cell r="D1946">
            <v>1600</v>
          </cell>
          <cell r="E1946">
            <v>825</v>
          </cell>
          <cell r="F1946">
            <v>2071</v>
          </cell>
          <cell r="G1946">
            <v>355.04</v>
          </cell>
          <cell r="H1946">
            <v>105</v>
          </cell>
          <cell r="I1946">
            <v>7.88</v>
          </cell>
          <cell r="J1946">
            <v>177.52</v>
          </cell>
          <cell r="K1946">
            <v>1016</v>
          </cell>
        </row>
        <row r="1947">
          <cell r="B1947" t="str">
            <v>向云</v>
          </cell>
          <cell r="C1947" t="str">
            <v>生命科学学院</v>
          </cell>
          <cell r="D1947">
            <v>2900</v>
          </cell>
          <cell r="E1947">
            <v>1675</v>
          </cell>
          <cell r="F1947">
            <v>2738</v>
          </cell>
          <cell r="G1947">
            <v>578</v>
          </cell>
          <cell r="H1947">
            <v>147</v>
          </cell>
          <cell r="I1947">
            <v>8.8800000000000008</v>
          </cell>
          <cell r="J1947">
            <v>289</v>
          </cell>
          <cell r="K1947">
            <v>1777</v>
          </cell>
        </row>
        <row r="1948">
          <cell r="B1948" t="str">
            <v>黄德军</v>
          </cell>
          <cell r="C1948" t="str">
            <v>生命科学学院</v>
          </cell>
          <cell r="D1948">
            <v>2670</v>
          </cell>
          <cell r="E1948">
            <v>1331</v>
          </cell>
          <cell r="F1948">
            <v>2462</v>
          </cell>
          <cell r="G1948">
            <v>510.64</v>
          </cell>
          <cell r="H1948">
            <v>134</v>
          </cell>
          <cell r="I1948">
            <v>8.8800000000000008</v>
          </cell>
          <cell r="J1948">
            <v>255.32</v>
          </cell>
          <cell r="K1948">
            <v>1568</v>
          </cell>
        </row>
        <row r="1949">
          <cell r="B1949" t="str">
            <v>宋渊</v>
          </cell>
          <cell r="C1949" t="str">
            <v>生命科学学院</v>
          </cell>
          <cell r="D1949">
            <v>1950</v>
          </cell>
          <cell r="E1949">
            <v>1171</v>
          </cell>
          <cell r="F1949">
            <v>2200</v>
          </cell>
          <cell r="G1949">
            <v>419.92</v>
          </cell>
          <cell r="H1949">
            <v>117</v>
          </cell>
          <cell r="I1949">
            <v>7.88</v>
          </cell>
          <cell r="J1949">
            <v>209.96</v>
          </cell>
          <cell r="K1949">
            <v>1285</v>
          </cell>
        </row>
        <row r="1950">
          <cell r="B1950" t="str">
            <v>牟长军</v>
          </cell>
          <cell r="C1950" t="str">
            <v>生命科学学院</v>
          </cell>
          <cell r="D1950">
            <v>2210</v>
          </cell>
          <cell r="E1950">
            <v>1331</v>
          </cell>
          <cell r="F1950">
            <v>2352</v>
          </cell>
          <cell r="G1950">
            <v>465.04</v>
          </cell>
          <cell r="H1950">
            <v>127</v>
          </cell>
          <cell r="I1950">
            <v>8.8800000000000008</v>
          </cell>
          <cell r="J1950">
            <v>232.52</v>
          </cell>
          <cell r="K1950">
            <v>1450</v>
          </cell>
        </row>
        <row r="1951">
          <cell r="B1951" t="str">
            <v>卜海燕</v>
          </cell>
          <cell r="C1951" t="str">
            <v>生命科学学院</v>
          </cell>
          <cell r="D1951">
            <v>2420</v>
          </cell>
          <cell r="E1951">
            <v>1331</v>
          </cell>
          <cell r="F1951">
            <v>2417</v>
          </cell>
          <cell r="G1951">
            <v>487.04</v>
          </cell>
          <cell r="H1951">
            <v>130</v>
          </cell>
          <cell r="I1951">
            <v>8.8800000000000008</v>
          </cell>
          <cell r="J1951">
            <v>243.52</v>
          </cell>
          <cell r="K1951">
            <v>1503</v>
          </cell>
        </row>
        <row r="1952">
          <cell r="B1952" t="str">
            <v>牛育红</v>
          </cell>
          <cell r="C1952" t="str">
            <v>生命科学学院</v>
          </cell>
          <cell r="D1952">
            <v>1600</v>
          </cell>
          <cell r="E1952">
            <v>1587</v>
          </cell>
          <cell r="F1952">
            <v>2071</v>
          </cell>
          <cell r="G1952">
            <v>413.6</v>
          </cell>
          <cell r="H1952">
            <v>120</v>
          </cell>
          <cell r="I1952">
            <v>8.6999999999999993</v>
          </cell>
          <cell r="J1952">
            <v>206.8</v>
          </cell>
          <cell r="K1952">
            <v>1107</v>
          </cell>
        </row>
        <row r="1953">
          <cell r="B1953" t="str">
            <v>郭瑞英</v>
          </cell>
          <cell r="C1953" t="str">
            <v>生命科学学院</v>
          </cell>
          <cell r="D1953">
            <v>2210</v>
          </cell>
          <cell r="E1953">
            <v>1331</v>
          </cell>
          <cell r="F1953">
            <v>2352</v>
          </cell>
          <cell r="G1953">
            <v>465.04</v>
          </cell>
          <cell r="H1953">
            <v>127</v>
          </cell>
          <cell r="I1953">
            <v>8.8800000000000008</v>
          </cell>
          <cell r="J1953">
            <v>232.52</v>
          </cell>
          <cell r="K1953">
            <v>1450</v>
          </cell>
        </row>
        <row r="1954">
          <cell r="B1954" t="str">
            <v>张睿</v>
          </cell>
          <cell r="C1954" t="str">
            <v>生命科学学院</v>
          </cell>
          <cell r="D1954">
            <v>1710</v>
          </cell>
          <cell r="E1954">
            <v>1099</v>
          </cell>
          <cell r="F1954">
            <v>2136</v>
          </cell>
          <cell r="G1954">
            <v>389.84</v>
          </cell>
          <cell r="H1954">
            <v>112</v>
          </cell>
          <cell r="I1954">
            <v>8.2200000000000006</v>
          </cell>
          <cell r="J1954">
            <v>194.92</v>
          </cell>
          <cell r="K1954">
            <v>1090</v>
          </cell>
        </row>
        <row r="1955">
          <cell r="B1955" t="str">
            <v>郭旭生</v>
          </cell>
          <cell r="C1955" t="str">
            <v>生命科学学院</v>
          </cell>
          <cell r="D1955">
            <v>2900</v>
          </cell>
          <cell r="E1955">
            <v>1675</v>
          </cell>
          <cell r="F1955">
            <v>2738</v>
          </cell>
          <cell r="G1955">
            <v>578</v>
          </cell>
          <cell r="H1955">
            <v>147</v>
          </cell>
          <cell r="I1955">
            <v>8.8800000000000008</v>
          </cell>
          <cell r="J1955">
            <v>289</v>
          </cell>
          <cell r="K1955">
            <v>1777</v>
          </cell>
        </row>
        <row r="1956">
          <cell r="B1956" t="str">
            <v>史晓燕</v>
          </cell>
          <cell r="C1956" t="str">
            <v>生命科学学院</v>
          </cell>
          <cell r="D1956">
            <v>1710</v>
          </cell>
          <cell r="E1956">
            <v>1099</v>
          </cell>
          <cell r="F1956">
            <v>2136</v>
          </cell>
          <cell r="G1956">
            <v>375.84</v>
          </cell>
          <cell r="H1956">
            <v>110</v>
          </cell>
          <cell r="I1956">
            <v>8.2200000000000006</v>
          </cell>
          <cell r="J1956">
            <v>187.92</v>
          </cell>
          <cell r="K1956">
            <v>1090</v>
          </cell>
        </row>
        <row r="1957">
          <cell r="B1957" t="str">
            <v>杨金波</v>
          </cell>
          <cell r="C1957" t="str">
            <v>生命科学学院</v>
          </cell>
          <cell r="D1957">
            <v>2900</v>
          </cell>
          <cell r="E1957">
            <v>2257</v>
          </cell>
          <cell r="F1957">
            <v>2738</v>
          </cell>
          <cell r="G1957">
            <v>623.12</v>
          </cell>
          <cell r="H1957">
            <v>158</v>
          </cell>
          <cell r="I1957">
            <v>15.2</v>
          </cell>
          <cell r="J1957">
            <v>311.56</v>
          </cell>
          <cell r="K1957">
            <v>1847</v>
          </cell>
        </row>
        <row r="1958">
          <cell r="B1958" t="str">
            <v>陈勇</v>
          </cell>
          <cell r="C1958" t="str">
            <v>生命科学学院</v>
          </cell>
          <cell r="D1958">
            <v>1710</v>
          </cell>
          <cell r="E1958">
            <v>1171</v>
          </cell>
          <cell r="F1958">
            <v>2136</v>
          </cell>
          <cell r="G1958">
            <v>395.6</v>
          </cell>
          <cell r="H1958">
            <v>113</v>
          </cell>
          <cell r="I1958">
            <v>7.88</v>
          </cell>
          <cell r="J1958">
            <v>197.8</v>
          </cell>
          <cell r="K1958">
            <v>1239</v>
          </cell>
        </row>
        <row r="1959">
          <cell r="B1959" t="str">
            <v>杜宇平</v>
          </cell>
          <cell r="C1959" t="str">
            <v>生命科学学院</v>
          </cell>
          <cell r="D1959">
            <v>1600</v>
          </cell>
          <cell r="E1959">
            <v>1171</v>
          </cell>
          <cell r="F1959">
            <v>2071</v>
          </cell>
          <cell r="G1959">
            <v>381.6</v>
          </cell>
          <cell r="H1959">
            <v>112</v>
          </cell>
          <cell r="I1959">
            <v>8.2200000000000006</v>
          </cell>
          <cell r="J1959">
            <v>190.8</v>
          </cell>
          <cell r="K1959">
            <v>1058</v>
          </cell>
        </row>
        <row r="1960">
          <cell r="B1960" t="str">
            <v>廖继承</v>
          </cell>
          <cell r="C1960" t="str">
            <v>生命科学学院</v>
          </cell>
          <cell r="D1960">
            <v>2900</v>
          </cell>
          <cell r="E1960">
            <v>3019</v>
          </cell>
          <cell r="F1960">
            <v>2738</v>
          </cell>
          <cell r="G1960">
            <v>642.79999999999995</v>
          </cell>
          <cell r="H1960">
            <v>167</v>
          </cell>
          <cell r="I1960">
            <v>11.21</v>
          </cell>
          <cell r="J1960">
            <v>321.39999999999998</v>
          </cell>
          <cell r="K1960">
            <v>1938</v>
          </cell>
        </row>
        <row r="1961">
          <cell r="B1961" t="str">
            <v>丁路明</v>
          </cell>
          <cell r="C1961" t="str">
            <v>生命科学学院</v>
          </cell>
          <cell r="D1961">
            <v>2420</v>
          </cell>
          <cell r="E1961">
            <v>1331</v>
          </cell>
          <cell r="F1961">
            <v>2417</v>
          </cell>
          <cell r="G1961">
            <v>465.04</v>
          </cell>
          <cell r="H1961">
            <v>127</v>
          </cell>
          <cell r="I1961">
            <v>9.08</v>
          </cell>
          <cell r="J1961">
            <v>232.52</v>
          </cell>
          <cell r="K1961">
            <v>1503</v>
          </cell>
        </row>
        <row r="1962">
          <cell r="B1962" t="str">
            <v>张新芳</v>
          </cell>
          <cell r="C1962" t="str">
            <v>生命科学学院</v>
          </cell>
          <cell r="D1962">
            <v>2210</v>
          </cell>
          <cell r="E1962">
            <v>1763</v>
          </cell>
          <cell r="F1962">
            <v>2352</v>
          </cell>
          <cell r="G1962">
            <v>498.96</v>
          </cell>
          <cell r="H1962">
            <v>135</v>
          </cell>
          <cell r="I1962">
            <v>9.1300000000000008</v>
          </cell>
          <cell r="J1962">
            <v>249.48</v>
          </cell>
          <cell r="K1962">
            <v>1502</v>
          </cell>
        </row>
        <row r="1963">
          <cell r="B1963" t="str">
            <v>张华</v>
          </cell>
          <cell r="C1963" t="str">
            <v>生命科学学院</v>
          </cell>
          <cell r="D1963">
            <v>2210</v>
          </cell>
          <cell r="E1963">
            <v>1251</v>
          </cell>
          <cell r="F1963">
            <v>2352</v>
          </cell>
          <cell r="G1963">
            <v>425.68</v>
          </cell>
          <cell r="H1963">
            <v>119</v>
          </cell>
          <cell r="I1963">
            <v>9.08</v>
          </cell>
          <cell r="J1963">
            <v>212.84</v>
          </cell>
          <cell r="K1963">
            <v>1440</v>
          </cell>
        </row>
        <row r="1964">
          <cell r="B1964" t="str">
            <v>王玉金</v>
          </cell>
          <cell r="C1964" t="str">
            <v>生命科学学院</v>
          </cell>
          <cell r="D1964">
            <v>2900</v>
          </cell>
          <cell r="E1964">
            <v>1587</v>
          </cell>
          <cell r="F1964">
            <v>2738</v>
          </cell>
          <cell r="G1964">
            <v>570.96</v>
          </cell>
          <cell r="H1964">
            <v>145</v>
          </cell>
          <cell r="I1964">
            <v>11.01</v>
          </cell>
          <cell r="J1964">
            <v>285.48</v>
          </cell>
          <cell r="K1964">
            <v>1767</v>
          </cell>
        </row>
        <row r="1965">
          <cell r="B1965" t="str">
            <v>张胜祥</v>
          </cell>
          <cell r="C1965" t="str">
            <v>生命科学学院</v>
          </cell>
          <cell r="D1965">
            <v>3480</v>
          </cell>
          <cell r="E1965">
            <v>2257</v>
          </cell>
          <cell r="F1965">
            <v>2916</v>
          </cell>
          <cell r="G1965">
            <v>683.76</v>
          </cell>
          <cell r="H1965">
            <v>169</v>
          </cell>
          <cell r="I1965">
            <v>16.8</v>
          </cell>
          <cell r="J1965">
            <v>341.88</v>
          </cell>
          <cell r="K1965">
            <v>1988</v>
          </cell>
        </row>
        <row r="1966">
          <cell r="B1966" t="str">
            <v>漆永梅</v>
          </cell>
          <cell r="C1966" t="str">
            <v>生命科学学院</v>
          </cell>
          <cell r="D1966">
            <v>2210</v>
          </cell>
          <cell r="E1966">
            <v>1099</v>
          </cell>
          <cell r="F1966">
            <v>2352</v>
          </cell>
          <cell r="G1966">
            <v>414.16</v>
          </cell>
          <cell r="H1966">
            <v>116</v>
          </cell>
          <cell r="I1966">
            <v>9.2799999999999994</v>
          </cell>
          <cell r="J1966">
            <v>207.08</v>
          </cell>
          <cell r="K1966">
            <v>1422</v>
          </cell>
        </row>
        <row r="1967">
          <cell r="B1967" t="str">
            <v>邵宝平</v>
          </cell>
          <cell r="C1967" t="str">
            <v>生命科学学院</v>
          </cell>
          <cell r="D1967">
            <v>2210</v>
          </cell>
          <cell r="E1967">
            <v>1251</v>
          </cell>
          <cell r="F1967">
            <v>2352</v>
          </cell>
          <cell r="G1967">
            <v>458.64</v>
          </cell>
          <cell r="H1967">
            <v>125</v>
          </cell>
          <cell r="I1967">
            <v>10.55</v>
          </cell>
          <cell r="J1967">
            <v>229.32</v>
          </cell>
          <cell r="K1967">
            <v>1440</v>
          </cell>
        </row>
        <row r="1968">
          <cell r="B1968" t="str">
            <v>王晓敏</v>
          </cell>
          <cell r="C1968" t="str">
            <v>生命科学学院</v>
          </cell>
          <cell r="D1968">
            <v>2210</v>
          </cell>
          <cell r="E1968">
            <v>1251</v>
          </cell>
          <cell r="F1968">
            <v>2352</v>
          </cell>
          <cell r="G1968">
            <v>458.64</v>
          </cell>
          <cell r="H1968">
            <v>125</v>
          </cell>
          <cell r="I1968">
            <v>10.55</v>
          </cell>
          <cell r="J1968">
            <v>229.32</v>
          </cell>
          <cell r="K1968">
            <v>1440</v>
          </cell>
        </row>
        <row r="1969">
          <cell r="B1969" t="str">
            <v>苗瑞东</v>
          </cell>
          <cell r="C1969" t="str">
            <v>生命科学学院</v>
          </cell>
          <cell r="D1969">
            <v>1710</v>
          </cell>
          <cell r="E1969">
            <v>1171</v>
          </cell>
          <cell r="F1969">
            <v>2136</v>
          </cell>
          <cell r="G1969">
            <v>395.6</v>
          </cell>
          <cell r="H1969">
            <v>113</v>
          </cell>
          <cell r="I1969">
            <v>10.55</v>
          </cell>
          <cell r="J1969">
            <v>197.8</v>
          </cell>
          <cell r="K1969">
            <v>1239</v>
          </cell>
        </row>
        <row r="1970">
          <cell r="B1970" t="str">
            <v>岳修乐</v>
          </cell>
          <cell r="C1970" t="str">
            <v>生命科学学院</v>
          </cell>
          <cell r="D1970">
            <v>1710</v>
          </cell>
          <cell r="E1970">
            <v>1027</v>
          </cell>
          <cell r="F1970">
            <v>2136</v>
          </cell>
          <cell r="G1970">
            <v>384.08</v>
          </cell>
          <cell r="H1970">
            <v>110</v>
          </cell>
          <cell r="I1970">
            <v>9.2799999999999994</v>
          </cell>
          <cell r="J1970">
            <v>192.04</v>
          </cell>
          <cell r="K1970">
            <v>1222</v>
          </cell>
        </row>
        <row r="1971">
          <cell r="B1971" t="str">
            <v>白璐</v>
          </cell>
          <cell r="C1971" t="str">
            <v>生命科学学院</v>
          </cell>
          <cell r="D1971">
            <v>1710</v>
          </cell>
          <cell r="E1971">
            <v>1027</v>
          </cell>
          <cell r="F1971">
            <v>2136</v>
          </cell>
          <cell r="G1971">
            <v>370.08</v>
          </cell>
          <cell r="H1971">
            <v>109</v>
          </cell>
          <cell r="I1971">
            <v>9.6199999999999992</v>
          </cell>
          <cell r="J1971">
            <v>185.04</v>
          </cell>
          <cell r="K1971">
            <v>1082</v>
          </cell>
        </row>
        <row r="1972">
          <cell r="B1972" t="str">
            <v>何文亮</v>
          </cell>
          <cell r="C1972" t="str">
            <v>生命科学学院</v>
          </cell>
          <cell r="D1972">
            <v>1710</v>
          </cell>
          <cell r="E1972">
            <v>1099</v>
          </cell>
          <cell r="F1972">
            <v>2136</v>
          </cell>
          <cell r="G1972">
            <v>375.84</v>
          </cell>
          <cell r="H1972">
            <v>110</v>
          </cell>
          <cell r="I1972">
            <v>9.6199999999999992</v>
          </cell>
          <cell r="J1972">
            <v>187.92</v>
          </cell>
          <cell r="K1972">
            <v>1090</v>
          </cell>
        </row>
        <row r="1973">
          <cell r="B1973" t="str">
            <v>王磊</v>
          </cell>
          <cell r="C1973" t="str">
            <v>生命科学学院</v>
          </cell>
          <cell r="D1973">
            <v>1600</v>
          </cell>
          <cell r="E1973">
            <v>1027</v>
          </cell>
          <cell r="F1973">
            <v>2071</v>
          </cell>
          <cell r="G1973">
            <v>370.08</v>
          </cell>
          <cell r="H1973">
            <v>109</v>
          </cell>
          <cell r="I1973">
            <v>9.6199999999999992</v>
          </cell>
          <cell r="J1973">
            <v>185.04</v>
          </cell>
          <cell r="K1973">
            <v>1041</v>
          </cell>
        </row>
        <row r="1974">
          <cell r="B1974" t="str">
            <v>赵志刚</v>
          </cell>
          <cell r="C1974" t="str">
            <v>生命科学学院</v>
          </cell>
          <cell r="D1974">
            <v>2900</v>
          </cell>
          <cell r="E1974">
            <v>1499</v>
          </cell>
          <cell r="F1974">
            <v>2738</v>
          </cell>
          <cell r="G1974">
            <v>563.91999999999996</v>
          </cell>
          <cell r="H1974">
            <v>143</v>
          </cell>
          <cell r="I1974">
            <v>11.75</v>
          </cell>
          <cell r="J1974">
            <v>281.95999999999998</v>
          </cell>
          <cell r="K1974">
            <v>1756</v>
          </cell>
        </row>
        <row r="1975">
          <cell r="B1975" t="str">
            <v>邱全胜</v>
          </cell>
          <cell r="C1975" t="str">
            <v>生命科学学院</v>
          </cell>
          <cell r="D1975">
            <v>3480</v>
          </cell>
          <cell r="E1975">
            <v>2151</v>
          </cell>
          <cell r="F1975">
            <v>2916</v>
          </cell>
          <cell r="G1975">
            <v>676</v>
          </cell>
          <cell r="H1975">
            <v>167</v>
          </cell>
          <cell r="I1975">
            <v>19.05</v>
          </cell>
          <cell r="J1975">
            <v>338</v>
          </cell>
          <cell r="K1975">
            <v>1975</v>
          </cell>
        </row>
        <row r="1976">
          <cell r="B1976" t="str">
            <v>JIALI</v>
          </cell>
          <cell r="C1976" t="str">
            <v>生命科学学院</v>
          </cell>
          <cell r="D1976">
            <v>3850</v>
          </cell>
          <cell r="E1976">
            <v>2151</v>
          </cell>
          <cell r="F1976">
            <v>3068</v>
          </cell>
          <cell r="G1976">
            <v>666.32</v>
          </cell>
          <cell r="H1976">
            <v>154</v>
          </cell>
          <cell r="I1976">
            <v>20.399999999999999</v>
          </cell>
          <cell r="J1976">
            <v>333.16</v>
          </cell>
          <cell r="K1976">
            <v>2010</v>
          </cell>
        </row>
        <row r="1977">
          <cell r="B1977" t="str">
            <v>吴雨霞</v>
          </cell>
          <cell r="C1977" t="str">
            <v>生命科学学院</v>
          </cell>
          <cell r="D1977">
            <v>2670</v>
          </cell>
          <cell r="E1977">
            <v>1331</v>
          </cell>
          <cell r="F1977">
            <v>2462</v>
          </cell>
          <cell r="G1977">
            <v>510.64</v>
          </cell>
          <cell r="H1977">
            <v>134</v>
          </cell>
          <cell r="I1977">
            <v>13.81</v>
          </cell>
          <cell r="J1977">
            <v>255.32</v>
          </cell>
          <cell r="K1977">
            <v>1568</v>
          </cell>
        </row>
        <row r="1978">
          <cell r="B1978" t="str">
            <v>骆爽</v>
          </cell>
          <cell r="C1978" t="str">
            <v>生命科学学院</v>
          </cell>
          <cell r="D1978">
            <v>1600</v>
          </cell>
          <cell r="E1978">
            <v>955</v>
          </cell>
          <cell r="F1978">
            <v>2071</v>
          </cell>
          <cell r="G1978">
            <v>364.88</v>
          </cell>
          <cell r="H1978">
            <v>108</v>
          </cell>
          <cell r="I1978">
            <v>10.82</v>
          </cell>
          <cell r="J1978">
            <v>182.44</v>
          </cell>
          <cell r="K1978">
            <v>1032</v>
          </cell>
        </row>
        <row r="1979">
          <cell r="B1979" t="str">
            <v>田晓柱</v>
          </cell>
          <cell r="C1979" t="str">
            <v>生命科学学院</v>
          </cell>
          <cell r="D1979">
            <v>1600</v>
          </cell>
          <cell r="E1979">
            <v>955</v>
          </cell>
          <cell r="F1979">
            <v>2071</v>
          </cell>
          <cell r="G1979">
            <v>364.88</v>
          </cell>
          <cell r="H1979">
            <v>108</v>
          </cell>
          <cell r="I1979">
            <v>10.82</v>
          </cell>
          <cell r="J1979">
            <v>182.44</v>
          </cell>
          <cell r="K1979">
            <v>1032</v>
          </cell>
        </row>
        <row r="1980">
          <cell r="B1980" t="str">
            <v>李文金</v>
          </cell>
          <cell r="C1980" t="str">
            <v>生命科学学院</v>
          </cell>
          <cell r="D1980">
            <v>2210</v>
          </cell>
          <cell r="E1980">
            <v>1099</v>
          </cell>
          <cell r="F1980">
            <v>2352</v>
          </cell>
          <cell r="G1980">
            <v>447.12</v>
          </cell>
          <cell r="H1980">
            <v>123</v>
          </cell>
          <cell r="I1980">
            <v>10.48</v>
          </cell>
          <cell r="J1980">
            <v>223.56</v>
          </cell>
          <cell r="K1980">
            <v>1422</v>
          </cell>
        </row>
        <row r="1981">
          <cell r="B1981" t="str">
            <v>刘坤</v>
          </cell>
          <cell r="C1981" t="str">
            <v>生命科学学院</v>
          </cell>
          <cell r="D1981">
            <v>1710</v>
          </cell>
          <cell r="E1981">
            <v>1099</v>
          </cell>
          <cell r="F1981">
            <v>2136</v>
          </cell>
          <cell r="G1981">
            <v>389.84</v>
          </cell>
          <cell r="H1981">
            <v>112</v>
          </cell>
          <cell r="I1981">
            <v>10.48</v>
          </cell>
          <cell r="J1981">
            <v>194.92</v>
          </cell>
          <cell r="K1981">
            <v>1230</v>
          </cell>
        </row>
        <row r="1982">
          <cell r="B1982" t="str">
            <v>韩瑾</v>
          </cell>
          <cell r="C1982" t="str">
            <v>生命科学学院</v>
          </cell>
          <cell r="D1982">
            <v>1710</v>
          </cell>
          <cell r="E1982">
            <v>1171</v>
          </cell>
          <cell r="F1982">
            <v>2136</v>
          </cell>
          <cell r="G1982">
            <v>395.6</v>
          </cell>
          <cell r="H1982">
            <v>113</v>
          </cell>
          <cell r="I1982">
            <v>24.94</v>
          </cell>
          <cell r="J1982">
            <v>197.8</v>
          </cell>
          <cell r="K1982">
            <v>1239</v>
          </cell>
        </row>
        <row r="1983">
          <cell r="B1983" t="str">
            <v>杜波</v>
          </cell>
          <cell r="C1983" t="str">
            <v>生命科学学院</v>
          </cell>
          <cell r="D1983">
            <v>2420</v>
          </cell>
          <cell r="E1983">
            <v>1331</v>
          </cell>
          <cell r="F1983">
            <v>2417</v>
          </cell>
          <cell r="G1983">
            <v>465.04</v>
          </cell>
          <cell r="H1983">
            <v>127</v>
          </cell>
          <cell r="I1983">
            <v>12.22</v>
          </cell>
          <cell r="J1983">
            <v>232.52</v>
          </cell>
          <cell r="K1983">
            <v>1503</v>
          </cell>
        </row>
        <row r="1984">
          <cell r="B1984" t="str">
            <v>苟小平</v>
          </cell>
          <cell r="C1984" t="str">
            <v>生命科学学院</v>
          </cell>
          <cell r="D1984">
            <v>3480</v>
          </cell>
          <cell r="E1984">
            <v>2151</v>
          </cell>
          <cell r="F1984">
            <v>2916</v>
          </cell>
          <cell r="G1984">
            <v>676</v>
          </cell>
          <cell r="H1984">
            <v>167</v>
          </cell>
          <cell r="I1984">
            <v>19.05</v>
          </cell>
          <cell r="J1984">
            <v>338</v>
          </cell>
          <cell r="K1984">
            <v>1975</v>
          </cell>
        </row>
        <row r="1985">
          <cell r="B1985" t="str">
            <v>马妙君</v>
          </cell>
          <cell r="C1985" t="str">
            <v>生命科学学院</v>
          </cell>
          <cell r="D1985">
            <v>2900</v>
          </cell>
          <cell r="E1985">
            <v>1587</v>
          </cell>
          <cell r="F1985">
            <v>2738</v>
          </cell>
          <cell r="G1985">
            <v>570.96</v>
          </cell>
          <cell r="H1985">
            <v>145</v>
          </cell>
          <cell r="I1985">
            <v>11.75</v>
          </cell>
          <cell r="J1985">
            <v>285.48</v>
          </cell>
          <cell r="K1985">
            <v>1767</v>
          </cell>
        </row>
        <row r="1986">
          <cell r="B1986" t="str">
            <v>牛月</v>
          </cell>
          <cell r="C1986" t="str">
            <v>生命科学学院</v>
          </cell>
          <cell r="D1986">
            <v>1950</v>
          </cell>
          <cell r="E1986">
            <v>955</v>
          </cell>
          <cell r="F1986">
            <v>2200</v>
          </cell>
          <cell r="G1986">
            <v>364.88</v>
          </cell>
          <cell r="H1986">
            <v>108</v>
          </cell>
          <cell r="I1986">
            <v>10.48</v>
          </cell>
          <cell r="J1986">
            <v>182.44</v>
          </cell>
          <cell r="K1986">
            <v>1260</v>
          </cell>
        </row>
        <row r="1987">
          <cell r="B1987" t="str">
            <v>易静</v>
          </cell>
          <cell r="C1987" t="str">
            <v>生命科学学院</v>
          </cell>
          <cell r="D1987">
            <v>2210</v>
          </cell>
          <cell r="E1987">
            <v>1251</v>
          </cell>
          <cell r="F1987">
            <v>2352</v>
          </cell>
          <cell r="G1987">
            <v>458.64</v>
          </cell>
          <cell r="H1987">
            <v>125</v>
          </cell>
          <cell r="I1987">
            <v>14.73</v>
          </cell>
          <cell r="J1987">
            <v>229.32</v>
          </cell>
          <cell r="K1987">
            <v>1440</v>
          </cell>
        </row>
        <row r="1988">
          <cell r="B1988" t="str">
            <v>李晓峰</v>
          </cell>
          <cell r="C1988" t="str">
            <v>生命科学学院</v>
          </cell>
          <cell r="D1988">
            <v>1950</v>
          </cell>
          <cell r="E1988">
            <v>1099</v>
          </cell>
          <cell r="F1988">
            <v>2200</v>
          </cell>
          <cell r="G1988">
            <v>414.16</v>
          </cell>
          <cell r="H1988">
            <v>116</v>
          </cell>
          <cell r="I1988">
            <v>12.25</v>
          </cell>
          <cell r="J1988">
            <v>207.08</v>
          </cell>
          <cell r="K1988">
            <v>1277</v>
          </cell>
        </row>
        <row r="1989">
          <cell r="B1989" t="str">
            <v>魏敏</v>
          </cell>
          <cell r="C1989" t="str">
            <v>生命科学学院</v>
          </cell>
          <cell r="D1989">
            <v>2210</v>
          </cell>
          <cell r="E1989">
            <v>1251</v>
          </cell>
          <cell r="F1989">
            <v>2352</v>
          </cell>
          <cell r="G1989">
            <v>458.64</v>
          </cell>
          <cell r="H1989">
            <v>125</v>
          </cell>
          <cell r="I1989">
            <v>14.73</v>
          </cell>
          <cell r="J1989">
            <v>229.32</v>
          </cell>
          <cell r="K1989">
            <v>1440</v>
          </cell>
        </row>
        <row r="1990">
          <cell r="B1990" t="str">
            <v>李祥锴</v>
          </cell>
          <cell r="C1990" t="str">
            <v>生命科学学院</v>
          </cell>
          <cell r="D1990">
            <v>3480</v>
          </cell>
          <cell r="E1990">
            <v>2054</v>
          </cell>
          <cell r="F1990">
            <v>2916</v>
          </cell>
          <cell r="G1990">
            <v>668.24</v>
          </cell>
          <cell r="H1990">
            <v>165</v>
          </cell>
          <cell r="I1990">
            <v>20.07</v>
          </cell>
          <cell r="J1990">
            <v>334.12</v>
          </cell>
          <cell r="K1990">
            <v>1964</v>
          </cell>
        </row>
        <row r="1991">
          <cell r="B1991" t="str">
            <v>张仁懿</v>
          </cell>
          <cell r="C1991" t="str">
            <v>生命科学学院</v>
          </cell>
          <cell r="D1991">
            <v>1950</v>
          </cell>
          <cell r="E1991">
            <v>1027</v>
          </cell>
          <cell r="F1991">
            <v>2200</v>
          </cell>
          <cell r="G1991">
            <v>408.4</v>
          </cell>
          <cell r="H1991">
            <v>114</v>
          </cell>
          <cell r="I1991">
            <v>10.98</v>
          </cell>
          <cell r="J1991">
            <v>204.2</v>
          </cell>
          <cell r="K1991">
            <v>1138</v>
          </cell>
        </row>
        <row r="1992">
          <cell r="B1992" t="str">
            <v>李慧全</v>
          </cell>
          <cell r="C1992" t="str">
            <v>生命科学学院</v>
          </cell>
          <cell r="D1992">
            <v>1950</v>
          </cell>
          <cell r="E1992">
            <v>1331</v>
          </cell>
          <cell r="F1992">
            <v>2200</v>
          </cell>
          <cell r="G1992">
            <v>407.76</v>
          </cell>
          <cell r="H1992">
            <v>116</v>
          </cell>
          <cell r="I1992">
            <v>11.32</v>
          </cell>
          <cell r="J1992">
            <v>203.88</v>
          </cell>
          <cell r="K1992">
            <v>1175</v>
          </cell>
        </row>
        <row r="1993">
          <cell r="B1993" t="str">
            <v>刘璞</v>
          </cell>
          <cell r="C1993" t="str">
            <v>生命科学学院</v>
          </cell>
          <cell r="D1993">
            <v>2420</v>
          </cell>
          <cell r="E1993">
            <v>1251</v>
          </cell>
          <cell r="F1993">
            <v>2417</v>
          </cell>
          <cell r="G1993">
            <v>480.64</v>
          </cell>
          <cell r="H1993">
            <v>129</v>
          </cell>
          <cell r="I1993">
            <v>14.31</v>
          </cell>
          <cell r="J1993">
            <v>240.32</v>
          </cell>
          <cell r="K1993">
            <v>1493</v>
          </cell>
        </row>
        <row r="1994">
          <cell r="B1994" t="str">
            <v>齐威</v>
          </cell>
          <cell r="C1994" t="str">
            <v>生命科学学院</v>
          </cell>
          <cell r="D1994">
            <v>2210</v>
          </cell>
          <cell r="E1994">
            <v>1099</v>
          </cell>
          <cell r="F1994">
            <v>2352</v>
          </cell>
          <cell r="G1994">
            <v>452.88</v>
          </cell>
          <cell r="H1994">
            <v>0</v>
          </cell>
          <cell r="I1994">
            <v>12.25</v>
          </cell>
          <cell r="J1994">
            <v>226.44</v>
          </cell>
          <cell r="K1994">
            <v>1353</v>
          </cell>
        </row>
        <row r="1995">
          <cell r="B1995" t="str">
            <v>李兰</v>
          </cell>
          <cell r="C1995" t="str">
            <v>生命科学学院</v>
          </cell>
          <cell r="D1995">
            <v>1710</v>
          </cell>
          <cell r="E1995">
            <v>1099</v>
          </cell>
          <cell r="F1995">
            <v>2136</v>
          </cell>
          <cell r="G1995">
            <v>375.84</v>
          </cell>
          <cell r="H1995">
            <v>110</v>
          </cell>
          <cell r="I1995">
            <v>12.25</v>
          </cell>
          <cell r="J1995">
            <v>187.92</v>
          </cell>
          <cell r="K1995">
            <v>1230</v>
          </cell>
        </row>
        <row r="1996">
          <cell r="B1996" t="str">
            <v>刘伟</v>
          </cell>
          <cell r="C1996" t="str">
            <v>生命科学学院</v>
          </cell>
          <cell r="D1996">
            <v>1600</v>
          </cell>
          <cell r="E1996">
            <v>890</v>
          </cell>
          <cell r="F1996">
            <v>2071</v>
          </cell>
          <cell r="G1996">
            <v>359.68</v>
          </cell>
          <cell r="H1996">
            <v>106</v>
          </cell>
          <cell r="I1996">
            <v>11.32</v>
          </cell>
          <cell r="J1996">
            <v>179.84</v>
          </cell>
          <cell r="K1996">
            <v>1024</v>
          </cell>
        </row>
        <row r="1997">
          <cell r="B1997" t="str">
            <v>魁红</v>
          </cell>
          <cell r="C1997" t="str">
            <v>生命科学学院</v>
          </cell>
          <cell r="D1997">
            <v>1600</v>
          </cell>
          <cell r="E1997">
            <v>825</v>
          </cell>
          <cell r="F1997">
            <v>2071</v>
          </cell>
          <cell r="G1997">
            <v>355.04</v>
          </cell>
          <cell r="H1997">
            <v>105</v>
          </cell>
          <cell r="I1997">
            <v>11.32</v>
          </cell>
          <cell r="J1997">
            <v>177.52</v>
          </cell>
          <cell r="K1997">
            <v>1016</v>
          </cell>
        </row>
        <row r="1998">
          <cell r="B1998" t="str">
            <v>张峰</v>
          </cell>
          <cell r="C1998" t="str">
            <v>生命科学学院</v>
          </cell>
          <cell r="D1998">
            <v>1950</v>
          </cell>
          <cell r="E1998">
            <v>1027</v>
          </cell>
          <cell r="F1998">
            <v>2200</v>
          </cell>
          <cell r="G1998">
            <v>370.08</v>
          </cell>
          <cell r="H1998">
            <v>109</v>
          </cell>
          <cell r="I1998">
            <v>12.25</v>
          </cell>
          <cell r="J1998">
            <v>185.04</v>
          </cell>
          <cell r="K1998">
            <v>1268</v>
          </cell>
        </row>
        <row r="1999">
          <cell r="B1999" t="str">
            <v>任正炜</v>
          </cell>
          <cell r="C1999" t="str">
            <v>生命科学学院</v>
          </cell>
          <cell r="D1999">
            <v>1600</v>
          </cell>
          <cell r="E1999">
            <v>1027</v>
          </cell>
          <cell r="F1999">
            <v>2071</v>
          </cell>
          <cell r="G1999">
            <v>370.08</v>
          </cell>
          <cell r="H1999">
            <v>109</v>
          </cell>
          <cell r="I1999">
            <v>12.25</v>
          </cell>
          <cell r="J1999">
            <v>185.04</v>
          </cell>
          <cell r="K1999">
            <v>1191</v>
          </cell>
        </row>
        <row r="2000">
          <cell r="B2000" t="str">
            <v>叶建圣</v>
          </cell>
          <cell r="C2000" t="str">
            <v>生命科学学院</v>
          </cell>
          <cell r="D2000">
            <v>2420</v>
          </cell>
          <cell r="E2000">
            <v>1027</v>
          </cell>
          <cell r="F2000">
            <v>2417</v>
          </cell>
          <cell r="G2000">
            <v>441.36</v>
          </cell>
          <cell r="H2000">
            <v>121</v>
          </cell>
          <cell r="I2000">
            <v>12.25</v>
          </cell>
          <cell r="J2000">
            <v>220.68</v>
          </cell>
          <cell r="K2000">
            <v>1467</v>
          </cell>
        </row>
        <row r="2001">
          <cell r="B2001" t="str">
            <v>彭亮</v>
          </cell>
          <cell r="C2001" t="str">
            <v>生命科学学院</v>
          </cell>
          <cell r="D2001">
            <v>1600</v>
          </cell>
          <cell r="E2001">
            <v>825</v>
          </cell>
          <cell r="F2001">
            <v>2071</v>
          </cell>
          <cell r="G2001">
            <v>355.04</v>
          </cell>
          <cell r="H2001">
            <v>105</v>
          </cell>
          <cell r="I2001">
            <v>11.32</v>
          </cell>
          <cell r="J2001">
            <v>177.52</v>
          </cell>
          <cell r="K2001">
            <v>1016</v>
          </cell>
        </row>
        <row r="2002">
          <cell r="B2002" t="str">
            <v>潘建斌</v>
          </cell>
          <cell r="C2002" t="str">
            <v>生命科学学院</v>
          </cell>
          <cell r="D2002">
            <v>1600</v>
          </cell>
          <cell r="E2002">
            <v>825</v>
          </cell>
          <cell r="F2002">
            <v>2071</v>
          </cell>
          <cell r="G2002">
            <v>355.04</v>
          </cell>
          <cell r="H2002">
            <v>105</v>
          </cell>
          <cell r="I2002">
            <v>11.32</v>
          </cell>
          <cell r="J2002">
            <v>177.52</v>
          </cell>
          <cell r="K2002">
            <v>1016</v>
          </cell>
        </row>
        <row r="2003">
          <cell r="B2003" t="str">
            <v>闫龙凤</v>
          </cell>
          <cell r="C2003" t="str">
            <v>生命科学学院</v>
          </cell>
          <cell r="D2003">
            <v>1950</v>
          </cell>
          <cell r="E2003">
            <v>1027</v>
          </cell>
          <cell r="F2003">
            <v>2200</v>
          </cell>
          <cell r="G2003">
            <v>408.4</v>
          </cell>
          <cell r="H2003">
            <v>114</v>
          </cell>
          <cell r="I2003">
            <v>12.67</v>
          </cell>
          <cell r="J2003">
            <v>204.2</v>
          </cell>
          <cell r="K2003">
            <v>1268</v>
          </cell>
        </row>
        <row r="2004">
          <cell r="B2004" t="str">
            <v>王勇</v>
          </cell>
          <cell r="C2004" t="str">
            <v>生命科学学院</v>
          </cell>
          <cell r="D2004">
            <v>1710</v>
          </cell>
          <cell r="E2004">
            <v>1027</v>
          </cell>
          <cell r="F2004">
            <v>2136</v>
          </cell>
          <cell r="G2004">
            <v>384.08</v>
          </cell>
          <cell r="H2004">
            <v>110</v>
          </cell>
          <cell r="I2004">
            <v>12.67</v>
          </cell>
          <cell r="J2004">
            <v>192.04</v>
          </cell>
          <cell r="K2004">
            <v>1222</v>
          </cell>
        </row>
        <row r="2005">
          <cell r="B2005" t="str">
            <v>牟凌云</v>
          </cell>
          <cell r="C2005" t="str">
            <v>生命科学学院</v>
          </cell>
          <cell r="D2005">
            <v>2210</v>
          </cell>
          <cell r="E2005">
            <v>1099</v>
          </cell>
          <cell r="F2005">
            <v>2352</v>
          </cell>
          <cell r="G2005">
            <v>447.12</v>
          </cell>
          <cell r="H2005">
            <v>123</v>
          </cell>
          <cell r="I2005">
            <v>13.5</v>
          </cell>
          <cell r="J2005">
            <v>223.56</v>
          </cell>
          <cell r="K2005">
            <v>1422</v>
          </cell>
        </row>
        <row r="2006">
          <cell r="B2006" t="str">
            <v>赵伟</v>
          </cell>
          <cell r="C2006" t="str">
            <v>生命科学学院</v>
          </cell>
          <cell r="D2006">
            <v>2210</v>
          </cell>
          <cell r="E2006">
            <v>1027</v>
          </cell>
          <cell r="F2006">
            <v>2352</v>
          </cell>
          <cell r="G2006">
            <v>441.36</v>
          </cell>
          <cell r="H2006">
            <v>121</v>
          </cell>
          <cell r="I2006">
            <v>13.5</v>
          </cell>
          <cell r="J2006">
            <v>220.68</v>
          </cell>
          <cell r="K2006">
            <v>1414</v>
          </cell>
        </row>
        <row r="2007">
          <cell r="B2007" t="str">
            <v>宋森</v>
          </cell>
          <cell r="C2007" t="str">
            <v>生命科学学院</v>
          </cell>
          <cell r="D2007">
            <v>2210</v>
          </cell>
          <cell r="E2007">
            <v>1027</v>
          </cell>
          <cell r="F2007">
            <v>2352</v>
          </cell>
          <cell r="G2007">
            <v>408.4</v>
          </cell>
          <cell r="H2007">
            <v>114</v>
          </cell>
          <cell r="I2007">
            <v>13.5</v>
          </cell>
          <cell r="J2007">
            <v>204.2</v>
          </cell>
          <cell r="K2007">
            <v>1414</v>
          </cell>
        </row>
        <row r="2008">
          <cell r="B2008" t="str">
            <v>史小明</v>
          </cell>
          <cell r="C2008" t="str">
            <v>生命科学学院</v>
          </cell>
          <cell r="D2008">
            <v>2210</v>
          </cell>
          <cell r="E2008">
            <v>1027</v>
          </cell>
          <cell r="F2008">
            <v>2352</v>
          </cell>
          <cell r="G2008">
            <v>408.4</v>
          </cell>
          <cell r="H2008">
            <v>114</v>
          </cell>
          <cell r="I2008">
            <v>13.5</v>
          </cell>
          <cell r="J2008">
            <v>204.2</v>
          </cell>
          <cell r="K2008">
            <v>1414</v>
          </cell>
        </row>
        <row r="2009">
          <cell r="B2009" t="str">
            <v>邱强</v>
          </cell>
          <cell r="C2009" t="str">
            <v>生命科学学院</v>
          </cell>
          <cell r="D2009">
            <v>2900</v>
          </cell>
          <cell r="E2009">
            <v>1587</v>
          </cell>
          <cell r="F2009">
            <v>2738</v>
          </cell>
          <cell r="G2009">
            <v>570.96</v>
          </cell>
          <cell r="H2009">
            <v>145</v>
          </cell>
          <cell r="I2009">
            <v>13.5</v>
          </cell>
          <cell r="J2009">
            <v>285.48</v>
          </cell>
          <cell r="K2009">
            <v>1817</v>
          </cell>
        </row>
        <row r="2010">
          <cell r="B2010" t="str">
            <v>孙杉</v>
          </cell>
          <cell r="C2010" t="str">
            <v>生命科学学院</v>
          </cell>
          <cell r="D2010">
            <v>2210</v>
          </cell>
          <cell r="E2010">
            <v>1171</v>
          </cell>
          <cell r="F2010">
            <v>2352</v>
          </cell>
          <cell r="G2010">
            <v>452.88</v>
          </cell>
          <cell r="H2010">
            <v>124</v>
          </cell>
          <cell r="I2010">
            <v>15.58</v>
          </cell>
          <cell r="J2010">
            <v>226.44</v>
          </cell>
          <cell r="K2010">
            <v>1431</v>
          </cell>
        </row>
        <row r="2011">
          <cell r="B2011" t="str">
            <v>刘永俊</v>
          </cell>
          <cell r="C2011" t="str">
            <v>生命科学学院</v>
          </cell>
          <cell r="D2011">
            <v>2900</v>
          </cell>
          <cell r="E2011">
            <v>1411</v>
          </cell>
          <cell r="F2011">
            <v>2738</v>
          </cell>
          <cell r="G2011">
            <v>463.36</v>
          </cell>
          <cell r="H2011">
            <v>124</v>
          </cell>
          <cell r="I2011">
            <v>13.5</v>
          </cell>
          <cell r="J2011">
            <v>231.68</v>
          </cell>
          <cell r="K2011">
            <v>1745</v>
          </cell>
        </row>
        <row r="2012">
          <cell r="B2012" t="str">
            <v>谢丽</v>
          </cell>
          <cell r="C2012" t="str">
            <v>生命科学学院</v>
          </cell>
          <cell r="D2012">
            <v>1600</v>
          </cell>
          <cell r="E2012">
            <v>1099</v>
          </cell>
          <cell r="F2012">
            <v>2071</v>
          </cell>
          <cell r="G2012">
            <v>375.84</v>
          </cell>
          <cell r="H2012">
            <v>110</v>
          </cell>
          <cell r="I2012">
            <v>13.48</v>
          </cell>
          <cell r="J2012">
            <v>187.92</v>
          </cell>
          <cell r="K2012">
            <v>1049</v>
          </cell>
        </row>
        <row r="2013">
          <cell r="B2013" t="str">
            <v>赵阳</v>
          </cell>
          <cell r="C2013" t="str">
            <v>生命科学学院</v>
          </cell>
          <cell r="D2013">
            <v>1950</v>
          </cell>
          <cell r="E2013">
            <v>890</v>
          </cell>
          <cell r="F2013">
            <v>2200</v>
          </cell>
          <cell r="G2013">
            <v>398</v>
          </cell>
          <cell r="H2013">
            <v>112</v>
          </cell>
          <cell r="I2013">
            <v>15</v>
          </cell>
          <cell r="J2013">
            <v>199</v>
          </cell>
          <cell r="K2013">
            <v>1122</v>
          </cell>
        </row>
        <row r="2014">
          <cell r="B2014" t="str">
            <v>王铭裕</v>
          </cell>
          <cell r="C2014" t="str">
            <v>生命科学学院</v>
          </cell>
          <cell r="D2014">
            <v>1950</v>
          </cell>
          <cell r="E2014">
            <v>890</v>
          </cell>
          <cell r="F2014">
            <v>2200</v>
          </cell>
          <cell r="G2014">
            <v>398</v>
          </cell>
          <cell r="H2014">
            <v>112</v>
          </cell>
          <cell r="I2014">
            <v>15</v>
          </cell>
          <cell r="J2014">
            <v>199</v>
          </cell>
          <cell r="K2014">
            <v>1252</v>
          </cell>
        </row>
        <row r="2015">
          <cell r="B2015" t="str">
            <v>杜彦磊</v>
          </cell>
          <cell r="C2015" t="str">
            <v>生命科学学院</v>
          </cell>
          <cell r="D2015">
            <v>1950</v>
          </cell>
          <cell r="E2015">
            <v>890</v>
          </cell>
          <cell r="F2015">
            <v>2200</v>
          </cell>
          <cell r="G2015">
            <v>398</v>
          </cell>
          <cell r="H2015">
            <v>112</v>
          </cell>
          <cell r="I2015">
            <v>15</v>
          </cell>
          <cell r="J2015">
            <v>199</v>
          </cell>
          <cell r="K2015">
            <v>1252</v>
          </cell>
        </row>
        <row r="2016">
          <cell r="B2016" t="str">
            <v>贾鹏</v>
          </cell>
          <cell r="C2016" t="str">
            <v>生命科学学院</v>
          </cell>
          <cell r="D2016">
            <v>1710</v>
          </cell>
          <cell r="E2016">
            <v>890</v>
          </cell>
          <cell r="F2016">
            <v>2136</v>
          </cell>
          <cell r="G2016">
            <v>373.68</v>
          </cell>
          <cell r="H2016">
            <v>108</v>
          </cell>
          <cell r="I2016">
            <v>15</v>
          </cell>
          <cell r="J2016">
            <v>186.84</v>
          </cell>
          <cell r="K2016">
            <v>1205</v>
          </cell>
        </row>
        <row r="2017">
          <cell r="B2017" t="str">
            <v>张文雅</v>
          </cell>
          <cell r="C2017" t="str">
            <v>生命科学学院</v>
          </cell>
          <cell r="D2017">
            <v>1710</v>
          </cell>
          <cell r="E2017">
            <v>890</v>
          </cell>
          <cell r="F2017">
            <v>2136</v>
          </cell>
          <cell r="G2017">
            <v>373.68</v>
          </cell>
          <cell r="H2017">
            <v>108</v>
          </cell>
          <cell r="I2017">
            <v>15</v>
          </cell>
          <cell r="J2017">
            <v>186.84</v>
          </cell>
          <cell r="K2017">
            <v>1205</v>
          </cell>
        </row>
        <row r="2018">
          <cell r="B2018" t="str">
            <v>丛培昊</v>
          </cell>
          <cell r="C2018" t="str">
            <v>生命科学学院</v>
          </cell>
          <cell r="D2018">
            <v>1950</v>
          </cell>
          <cell r="E2018">
            <v>955</v>
          </cell>
          <cell r="F2018">
            <v>2200</v>
          </cell>
          <cell r="G2018">
            <v>403.2</v>
          </cell>
          <cell r="H2018">
            <v>113</v>
          </cell>
          <cell r="I2018">
            <v>15</v>
          </cell>
          <cell r="J2018">
            <v>201.6</v>
          </cell>
          <cell r="K2018">
            <v>1260</v>
          </cell>
        </row>
        <row r="2019">
          <cell r="B2019" t="str">
            <v>丁伟</v>
          </cell>
          <cell r="C2019" t="str">
            <v>生命科学学院</v>
          </cell>
          <cell r="D2019">
            <v>2210</v>
          </cell>
          <cell r="E2019">
            <v>1027</v>
          </cell>
          <cell r="F2019">
            <v>2352</v>
          </cell>
          <cell r="G2019">
            <v>441.36</v>
          </cell>
          <cell r="H2019">
            <v>121</v>
          </cell>
          <cell r="I2019">
            <v>17.079999999999998</v>
          </cell>
          <cell r="J2019">
            <v>220.68</v>
          </cell>
          <cell r="K2019">
            <v>1414</v>
          </cell>
        </row>
        <row r="2020">
          <cell r="B2020" t="str">
            <v>何永兴</v>
          </cell>
          <cell r="C2020" t="str">
            <v>生命科学学院</v>
          </cell>
          <cell r="D2020">
            <v>2420</v>
          </cell>
          <cell r="E2020">
            <v>1027</v>
          </cell>
          <cell r="F2020">
            <v>2417</v>
          </cell>
          <cell r="G2020">
            <v>441.36</v>
          </cell>
          <cell r="H2020">
            <v>121</v>
          </cell>
          <cell r="I2020">
            <v>17.079999999999998</v>
          </cell>
          <cell r="J2020">
            <v>220.68</v>
          </cell>
          <cell r="K2020">
            <v>1467</v>
          </cell>
        </row>
        <row r="2021">
          <cell r="B2021" t="str">
            <v>何凯</v>
          </cell>
          <cell r="C2021" t="str">
            <v>生命科学学院</v>
          </cell>
          <cell r="D2021">
            <v>2900</v>
          </cell>
          <cell r="E2021">
            <v>1763</v>
          </cell>
          <cell r="F2021">
            <v>2738</v>
          </cell>
          <cell r="G2021">
            <v>585.04</v>
          </cell>
          <cell r="H2021">
            <v>149</v>
          </cell>
          <cell r="I2021">
            <v>21.32</v>
          </cell>
          <cell r="J2021">
            <v>292.52</v>
          </cell>
          <cell r="K2021">
            <v>1788</v>
          </cell>
        </row>
        <row r="2022">
          <cell r="B2022" t="str">
            <v>陈阳红</v>
          </cell>
          <cell r="C2022" t="str">
            <v>生命科学学院</v>
          </cell>
          <cell r="D2022">
            <v>1490</v>
          </cell>
          <cell r="E2022">
            <v>513</v>
          </cell>
          <cell r="F2022">
            <v>1930</v>
          </cell>
          <cell r="G2022">
            <v>311.36</v>
          </cell>
          <cell r="H2022">
            <v>98</v>
          </cell>
          <cell r="I2022">
            <v>13.8</v>
          </cell>
          <cell r="J2022">
            <v>155.68</v>
          </cell>
          <cell r="K2022">
            <v>862</v>
          </cell>
        </row>
        <row r="2023">
          <cell r="B2023" t="str">
            <v>程博</v>
          </cell>
          <cell r="C2023" t="str">
            <v>生命科学学院</v>
          </cell>
          <cell r="D2023">
            <v>3480</v>
          </cell>
          <cell r="E2023">
            <v>1763</v>
          </cell>
          <cell r="F2023">
            <v>2916</v>
          </cell>
          <cell r="G2023">
            <v>645.67999999999995</v>
          </cell>
          <cell r="H2023">
            <v>159</v>
          </cell>
          <cell r="I2023">
            <v>22.6</v>
          </cell>
          <cell r="J2023">
            <v>322.83999999999997</v>
          </cell>
          <cell r="K2023">
            <v>1929</v>
          </cell>
        </row>
        <row r="2024">
          <cell r="B2024" t="str">
            <v>唐晓龙</v>
          </cell>
          <cell r="C2024" t="str">
            <v>生命科学学院</v>
          </cell>
          <cell r="D2024">
            <v>1600</v>
          </cell>
          <cell r="E2024">
            <v>825</v>
          </cell>
          <cell r="F2024">
            <v>2071</v>
          </cell>
          <cell r="G2024">
            <v>355.04</v>
          </cell>
          <cell r="H2024">
            <v>105</v>
          </cell>
          <cell r="I2024">
            <v>15.17</v>
          </cell>
          <cell r="J2024">
            <v>177.52</v>
          </cell>
          <cell r="K2024">
            <v>1166</v>
          </cell>
        </row>
        <row r="2025">
          <cell r="B2025" t="str">
            <v>艾得协措</v>
          </cell>
          <cell r="C2025" t="str">
            <v>生命科学学院</v>
          </cell>
          <cell r="D2025">
            <v>1710</v>
          </cell>
          <cell r="E2025">
            <v>825</v>
          </cell>
          <cell r="F2025">
            <v>2136</v>
          </cell>
          <cell r="G2025">
            <v>355.04</v>
          </cell>
          <cell r="H2025">
            <v>105</v>
          </cell>
          <cell r="I2025">
            <v>15.17</v>
          </cell>
          <cell r="J2025">
            <v>177.52</v>
          </cell>
          <cell r="K2025">
            <v>1197</v>
          </cell>
        </row>
        <row r="2026">
          <cell r="B2026" t="str">
            <v>冉金枝</v>
          </cell>
          <cell r="C2026" t="str">
            <v>生命科学学院</v>
          </cell>
          <cell r="D2026">
            <v>1600</v>
          </cell>
          <cell r="E2026">
            <v>825</v>
          </cell>
          <cell r="F2026">
            <v>2071</v>
          </cell>
          <cell r="G2026">
            <v>355.04</v>
          </cell>
          <cell r="H2026">
            <v>105</v>
          </cell>
          <cell r="I2026">
            <v>15.17</v>
          </cell>
          <cell r="J2026">
            <v>177.52</v>
          </cell>
          <cell r="K2026">
            <v>1166</v>
          </cell>
        </row>
        <row r="2027">
          <cell r="B2027" t="str">
            <v>李婷</v>
          </cell>
          <cell r="C2027" t="str">
            <v>生命科学学院</v>
          </cell>
          <cell r="D2027">
            <v>1600</v>
          </cell>
          <cell r="E2027">
            <v>825</v>
          </cell>
          <cell r="F2027">
            <v>2071</v>
          </cell>
          <cell r="G2027">
            <v>355.04</v>
          </cell>
          <cell r="H2027">
            <v>105</v>
          </cell>
          <cell r="I2027">
            <v>15.17</v>
          </cell>
          <cell r="J2027">
            <v>177.52</v>
          </cell>
          <cell r="K2027">
            <v>1166</v>
          </cell>
        </row>
        <row r="2028">
          <cell r="B2028" t="str">
            <v>南晶</v>
          </cell>
          <cell r="C2028" t="str">
            <v>生命科学学院</v>
          </cell>
          <cell r="D2028">
            <v>1600</v>
          </cell>
          <cell r="E2028">
            <v>825</v>
          </cell>
          <cell r="F2028">
            <v>2071</v>
          </cell>
          <cell r="G2028">
            <v>355.04</v>
          </cell>
          <cell r="H2028">
            <v>105</v>
          </cell>
          <cell r="I2028">
            <v>15.39</v>
          </cell>
          <cell r="J2028">
            <v>177.52</v>
          </cell>
          <cell r="K2028">
            <v>1166</v>
          </cell>
        </row>
        <row r="2029">
          <cell r="B2029" t="str">
            <v>刘孟玥</v>
          </cell>
          <cell r="C2029" t="str">
            <v>生命科学学院</v>
          </cell>
          <cell r="D2029">
            <v>1490</v>
          </cell>
          <cell r="E2029">
            <v>657</v>
          </cell>
          <cell r="F2029">
            <v>1930</v>
          </cell>
          <cell r="G2029">
            <v>322</v>
          </cell>
          <cell r="H2029">
            <v>100</v>
          </cell>
          <cell r="I2029">
            <v>14.36</v>
          </cell>
          <cell r="J2029">
            <v>161</v>
          </cell>
          <cell r="K2029">
            <v>880</v>
          </cell>
        </row>
        <row r="2030">
          <cell r="B2030" t="str">
            <v>王雯</v>
          </cell>
          <cell r="C2030" t="str">
            <v>生命科学学院</v>
          </cell>
          <cell r="D2030">
            <v>1600</v>
          </cell>
          <cell r="E2030">
            <v>657</v>
          </cell>
          <cell r="F2030">
            <v>2071</v>
          </cell>
          <cell r="G2030">
            <v>346.24</v>
          </cell>
          <cell r="H2030">
            <v>100</v>
          </cell>
          <cell r="I2030">
            <v>14.36</v>
          </cell>
          <cell r="J2030">
            <v>173.12</v>
          </cell>
          <cell r="K2030">
            <v>960</v>
          </cell>
        </row>
        <row r="2031">
          <cell r="B2031" t="str">
            <v>李传辉</v>
          </cell>
          <cell r="C2031" t="str">
            <v>生命科学学院</v>
          </cell>
          <cell r="D2031">
            <v>1490</v>
          </cell>
          <cell r="E2031">
            <v>657</v>
          </cell>
          <cell r="F2031">
            <v>1930</v>
          </cell>
          <cell r="G2031">
            <v>322</v>
          </cell>
          <cell r="H2031">
            <v>100</v>
          </cell>
          <cell r="I2031">
            <v>14.36</v>
          </cell>
          <cell r="J2031">
            <v>161</v>
          </cell>
          <cell r="K2031">
            <v>880</v>
          </cell>
        </row>
        <row r="2032">
          <cell r="B2032" t="str">
            <v>令桢民</v>
          </cell>
          <cell r="C2032" t="str">
            <v>生命科学学院</v>
          </cell>
          <cell r="D2032">
            <v>1600</v>
          </cell>
          <cell r="E2032">
            <v>825</v>
          </cell>
          <cell r="F2032">
            <v>2071</v>
          </cell>
          <cell r="G2032">
            <v>355.04</v>
          </cell>
          <cell r="H2032">
            <v>105</v>
          </cell>
          <cell r="I2032">
            <v>15.39</v>
          </cell>
          <cell r="J2032">
            <v>177.52</v>
          </cell>
          <cell r="K2032">
            <v>1166</v>
          </cell>
        </row>
        <row r="2033">
          <cell r="B2033" t="str">
            <v>李腾</v>
          </cell>
          <cell r="C2033" t="str">
            <v>生命科学学院</v>
          </cell>
          <cell r="D2033">
            <v>1710</v>
          </cell>
          <cell r="E2033">
            <v>825</v>
          </cell>
          <cell r="F2033">
            <v>2136</v>
          </cell>
          <cell r="G2033">
            <v>355.04</v>
          </cell>
          <cell r="H2033">
            <v>105</v>
          </cell>
          <cell r="I2033">
            <v>15.39</v>
          </cell>
          <cell r="J2033">
            <v>177.52</v>
          </cell>
          <cell r="K2033">
            <v>1197</v>
          </cell>
        </row>
        <row r="2034">
          <cell r="B2034" t="str">
            <v>朱莉</v>
          </cell>
          <cell r="C2034" t="str">
            <v>生命科学学院</v>
          </cell>
          <cell r="D2034">
            <v>2210</v>
          </cell>
          <cell r="E2034">
            <v>890</v>
          </cell>
          <cell r="F2034">
            <v>2352</v>
          </cell>
          <cell r="G2034">
            <v>430.96</v>
          </cell>
          <cell r="H2034">
            <v>119</v>
          </cell>
          <cell r="I2034">
            <v>23.13</v>
          </cell>
          <cell r="J2034">
            <v>215.48</v>
          </cell>
          <cell r="K2034">
            <v>1397</v>
          </cell>
        </row>
        <row r="2035">
          <cell r="B2035" t="str">
            <v>秦倩倩</v>
          </cell>
          <cell r="C2035" t="str">
            <v>生命科学学院</v>
          </cell>
          <cell r="D2035">
            <v>1600</v>
          </cell>
          <cell r="E2035">
            <v>767</v>
          </cell>
          <cell r="F2035">
            <v>2071</v>
          </cell>
          <cell r="G2035">
            <v>350.4</v>
          </cell>
          <cell r="H2035">
            <v>104</v>
          </cell>
          <cell r="I2035">
            <v>19.329999999999998</v>
          </cell>
          <cell r="J2035">
            <v>175.2</v>
          </cell>
          <cell r="K2035">
            <v>1159</v>
          </cell>
        </row>
        <row r="2036">
          <cell r="B2036" t="str">
            <v>丁武蓉</v>
          </cell>
          <cell r="C2036" t="str">
            <v>生命科学学院</v>
          </cell>
          <cell r="D2036">
            <v>1600</v>
          </cell>
          <cell r="E2036">
            <v>767</v>
          </cell>
          <cell r="F2036">
            <v>2071</v>
          </cell>
          <cell r="G2036">
            <v>350.4</v>
          </cell>
          <cell r="H2036">
            <v>104</v>
          </cell>
          <cell r="I2036">
            <v>19.329999999999998</v>
          </cell>
          <cell r="J2036">
            <v>175.2</v>
          </cell>
          <cell r="K2036">
            <v>1159</v>
          </cell>
        </row>
        <row r="2037">
          <cell r="B2037" t="str">
            <v>武磊</v>
          </cell>
          <cell r="C2037" t="str">
            <v>生命科学学院</v>
          </cell>
          <cell r="D2037">
            <v>1600</v>
          </cell>
          <cell r="E2037">
            <v>767</v>
          </cell>
          <cell r="F2037">
            <v>2071</v>
          </cell>
          <cell r="G2037">
            <v>350.4</v>
          </cell>
          <cell r="H2037">
            <v>104</v>
          </cell>
          <cell r="I2037">
            <v>22.69</v>
          </cell>
          <cell r="J2037">
            <v>175.2</v>
          </cell>
          <cell r="K2037">
            <v>1159</v>
          </cell>
        </row>
        <row r="2038">
          <cell r="B2038" t="str">
            <v>高亚虎</v>
          </cell>
          <cell r="C2038" t="str">
            <v>生命科学学院</v>
          </cell>
          <cell r="D2038">
            <v>1600</v>
          </cell>
          <cell r="E2038">
            <v>709</v>
          </cell>
          <cell r="F2038">
            <v>2071</v>
          </cell>
          <cell r="G2038">
            <v>346.24</v>
          </cell>
          <cell r="H2038">
            <v>74</v>
          </cell>
          <cell r="I2038">
            <v>22.69</v>
          </cell>
          <cell r="J2038">
            <v>173.12</v>
          </cell>
          <cell r="K2038">
            <v>996</v>
          </cell>
        </row>
        <row r="2039">
          <cell r="B2039" t="str">
            <v>杨强</v>
          </cell>
          <cell r="C2039" t="str">
            <v>生命科学学院</v>
          </cell>
          <cell r="D2039">
            <v>2210</v>
          </cell>
          <cell r="E2039">
            <v>825</v>
          </cell>
          <cell r="F2039">
            <v>2352</v>
          </cell>
          <cell r="G2039">
            <v>426.32</v>
          </cell>
          <cell r="H2039">
            <v>88</v>
          </cell>
          <cell r="I2039">
            <v>27.16</v>
          </cell>
          <cell r="J2039">
            <v>213.16</v>
          </cell>
          <cell r="K2039">
            <v>1389</v>
          </cell>
        </row>
        <row r="2040">
          <cell r="B2040" t="str">
            <v>邓霞</v>
          </cell>
          <cell r="C2040" t="str">
            <v>生命科学学院</v>
          </cell>
          <cell r="D2040">
            <v>1600</v>
          </cell>
          <cell r="E2040">
            <v>709</v>
          </cell>
          <cell r="F2040">
            <v>2071</v>
          </cell>
          <cell r="G2040">
            <v>346.24</v>
          </cell>
          <cell r="H2040">
            <v>74</v>
          </cell>
          <cell r="I2040">
            <v>22.96</v>
          </cell>
          <cell r="J2040">
            <v>173.12</v>
          </cell>
          <cell r="K2040">
            <v>1146</v>
          </cell>
        </row>
        <row r="2041">
          <cell r="B2041" t="str">
            <v>潘建伟</v>
          </cell>
          <cell r="C2041" t="str">
            <v>生命科学学院</v>
          </cell>
          <cell r="D2041">
            <v>3850</v>
          </cell>
          <cell r="E2041">
            <v>2151</v>
          </cell>
          <cell r="F2041">
            <v>3068</v>
          </cell>
          <cell r="G2041">
            <v>725.52</v>
          </cell>
          <cell r="H2041">
            <v>146</v>
          </cell>
          <cell r="I2041">
            <v>47.83</v>
          </cell>
          <cell r="J2041">
            <v>362.76</v>
          </cell>
          <cell r="K2041">
            <v>2010</v>
          </cell>
        </row>
        <row r="2042">
          <cell r="B2042" t="str">
            <v>李勃</v>
          </cell>
          <cell r="C2042" t="str">
            <v>生命科学学院</v>
          </cell>
          <cell r="D2042">
            <v>2900</v>
          </cell>
          <cell r="E2042">
            <v>1411</v>
          </cell>
          <cell r="F2042">
            <v>2738</v>
          </cell>
          <cell r="G2042">
            <v>563.91999999999996</v>
          </cell>
          <cell r="H2042">
            <v>114</v>
          </cell>
          <cell r="I2042">
            <v>37.729999999999997</v>
          </cell>
          <cell r="J2042">
            <v>281.95999999999998</v>
          </cell>
          <cell r="K2042">
            <v>1745</v>
          </cell>
        </row>
        <row r="2043">
          <cell r="B2043" t="str">
            <v>欧洋</v>
          </cell>
          <cell r="C2043" t="str">
            <v>生命科学学院</v>
          </cell>
          <cell r="D2043">
            <v>1600</v>
          </cell>
          <cell r="E2043">
            <v>657</v>
          </cell>
          <cell r="F2043">
            <v>2071</v>
          </cell>
          <cell r="G2043">
            <v>346.24</v>
          </cell>
          <cell r="H2043">
            <v>74</v>
          </cell>
          <cell r="I2043">
            <v>23.6</v>
          </cell>
          <cell r="J2043">
            <v>173.12</v>
          </cell>
          <cell r="K2043">
            <v>1146</v>
          </cell>
        </row>
        <row r="2044">
          <cell r="B2044" t="str">
            <v>王超</v>
          </cell>
          <cell r="C2044" t="str">
            <v>生命科学学院</v>
          </cell>
          <cell r="D2044">
            <v>2210</v>
          </cell>
          <cell r="E2044">
            <v>767</v>
          </cell>
          <cell r="F2044">
            <v>2352</v>
          </cell>
          <cell r="G2044">
            <v>426.32</v>
          </cell>
          <cell r="H2044">
            <v>88</v>
          </cell>
          <cell r="I2044">
            <v>28.85</v>
          </cell>
          <cell r="J2044">
            <v>213.16</v>
          </cell>
          <cell r="K2044">
            <v>1382</v>
          </cell>
        </row>
        <row r="2045">
          <cell r="B2045" t="str">
            <v>杨盟</v>
          </cell>
          <cell r="C2045" t="str">
            <v>生命科学学院</v>
          </cell>
          <cell r="D2045">
            <v>1490</v>
          </cell>
          <cell r="E2045">
            <v>369</v>
          </cell>
          <cell r="F2045">
            <v>1930</v>
          </cell>
          <cell r="G2045">
            <v>303.12</v>
          </cell>
          <cell r="H2045">
            <v>66</v>
          </cell>
          <cell r="I2045">
            <v>20.63</v>
          </cell>
          <cell r="J2045">
            <v>151.56</v>
          </cell>
          <cell r="K2045">
            <v>845</v>
          </cell>
        </row>
        <row r="2046">
          <cell r="B2046" t="str">
            <v>达朝山</v>
          </cell>
          <cell r="C2046" t="str">
            <v>生命科学学院</v>
          </cell>
          <cell r="D2046">
            <v>2900</v>
          </cell>
          <cell r="E2046">
            <v>1957</v>
          </cell>
          <cell r="F2046">
            <v>2738</v>
          </cell>
          <cell r="G2046">
            <v>599.84</v>
          </cell>
          <cell r="H2046">
            <v>152</v>
          </cell>
          <cell r="I2046">
            <v>4.79</v>
          </cell>
          <cell r="J2046">
            <v>299.92</v>
          </cell>
          <cell r="K2046">
            <v>1811</v>
          </cell>
        </row>
        <row r="2047">
          <cell r="B2047" t="str">
            <v>张春江</v>
          </cell>
          <cell r="C2047" t="str">
            <v>生命科学学院</v>
          </cell>
          <cell r="D2047">
            <v>2420</v>
          </cell>
          <cell r="E2047">
            <v>1763</v>
          </cell>
          <cell r="F2047">
            <v>2417</v>
          </cell>
          <cell r="G2047">
            <v>498.96</v>
          </cell>
          <cell r="H2047">
            <v>136</v>
          </cell>
          <cell r="I2047">
            <v>4.74</v>
          </cell>
          <cell r="J2047">
            <v>249.48</v>
          </cell>
          <cell r="K2047">
            <v>1555</v>
          </cell>
        </row>
        <row r="2048">
          <cell r="B2048" t="str">
            <v>李海燕</v>
          </cell>
          <cell r="C2048" t="str">
            <v>生命科学学院</v>
          </cell>
          <cell r="D2048">
            <v>2420</v>
          </cell>
          <cell r="E2048">
            <v>2681</v>
          </cell>
          <cell r="F2048">
            <v>2417</v>
          </cell>
          <cell r="G2048">
            <v>592.96</v>
          </cell>
          <cell r="H2048">
            <v>157</v>
          </cell>
          <cell r="I2048">
            <v>5.41</v>
          </cell>
          <cell r="J2048">
            <v>296.48</v>
          </cell>
          <cell r="K2048">
            <v>1615</v>
          </cell>
        </row>
        <row r="2049">
          <cell r="B2049" t="str">
            <v>骆小丰</v>
          </cell>
          <cell r="C2049" t="str">
            <v>生命科学学院</v>
          </cell>
          <cell r="D2049">
            <v>2390</v>
          </cell>
          <cell r="E2049">
            <v>3019</v>
          </cell>
          <cell r="F2049">
            <v>2523</v>
          </cell>
          <cell r="G2049">
            <v>587.12</v>
          </cell>
          <cell r="H2049">
            <v>157</v>
          </cell>
          <cell r="I2049">
            <v>5.52</v>
          </cell>
          <cell r="J2049">
            <v>293.56</v>
          </cell>
          <cell r="K2049">
            <v>1754</v>
          </cell>
        </row>
        <row r="2050">
          <cell r="B2050" t="str">
            <v>王崇英</v>
          </cell>
          <cell r="C2050" t="str">
            <v>生命科学学院</v>
          </cell>
          <cell r="D2050">
            <v>3480</v>
          </cell>
          <cell r="E2050">
            <v>3739</v>
          </cell>
          <cell r="F2050">
            <v>2916</v>
          </cell>
          <cell r="G2050">
            <v>739.92</v>
          </cell>
          <cell r="H2050">
            <v>187</v>
          </cell>
          <cell r="I2050">
            <v>6.69</v>
          </cell>
          <cell r="J2050">
            <v>369.96</v>
          </cell>
          <cell r="K2050">
            <v>2010</v>
          </cell>
        </row>
        <row r="2051">
          <cell r="B2051" t="str">
            <v>王新宇</v>
          </cell>
          <cell r="C2051" t="str">
            <v>生命科学学院</v>
          </cell>
          <cell r="D2051">
            <v>3480</v>
          </cell>
          <cell r="E2051">
            <v>4251</v>
          </cell>
          <cell r="F2051">
            <v>2916</v>
          </cell>
          <cell r="G2051">
            <v>841.52</v>
          </cell>
          <cell r="H2051">
            <v>208</v>
          </cell>
          <cell r="I2051">
            <v>7.39</v>
          </cell>
          <cell r="J2051">
            <v>420.76</v>
          </cell>
          <cell r="K2051">
            <v>2010</v>
          </cell>
        </row>
        <row r="2052">
          <cell r="B2052" t="str">
            <v>陆卫</v>
          </cell>
          <cell r="C2052" t="str">
            <v>生命科学学院</v>
          </cell>
          <cell r="D2052">
            <v>2670</v>
          </cell>
          <cell r="E2052">
            <v>3251</v>
          </cell>
          <cell r="F2052">
            <v>2462</v>
          </cell>
          <cell r="G2052">
            <v>661.36</v>
          </cell>
          <cell r="H2052">
            <v>172</v>
          </cell>
          <cell r="I2052">
            <v>6.42</v>
          </cell>
          <cell r="J2052">
            <v>330.68</v>
          </cell>
          <cell r="K2052">
            <v>1749</v>
          </cell>
        </row>
        <row r="2053">
          <cell r="B2053" t="str">
            <v>陈强</v>
          </cell>
          <cell r="C2053" t="str">
            <v>生命科学学院</v>
          </cell>
          <cell r="D2053">
            <v>3480</v>
          </cell>
          <cell r="E2053">
            <v>3019</v>
          </cell>
          <cell r="F2053">
            <v>2916</v>
          </cell>
          <cell r="G2053">
            <v>743.92</v>
          </cell>
          <cell r="H2053">
            <v>184</v>
          </cell>
          <cell r="I2053">
            <v>7.67</v>
          </cell>
          <cell r="J2053">
            <v>371.96</v>
          </cell>
          <cell r="K2053">
            <v>2010</v>
          </cell>
        </row>
        <row r="2054">
          <cell r="B2054" t="str">
            <v>徐文鹏</v>
          </cell>
          <cell r="C2054" t="str">
            <v>生命科学学院</v>
          </cell>
          <cell r="D2054">
            <v>2390</v>
          </cell>
          <cell r="E2054">
            <v>2787</v>
          </cell>
          <cell r="F2054">
            <v>2523</v>
          </cell>
          <cell r="G2054">
            <v>569.36</v>
          </cell>
          <cell r="H2054">
            <v>153</v>
          </cell>
          <cell r="I2054">
            <v>5.66</v>
          </cell>
          <cell r="J2054">
            <v>284.68</v>
          </cell>
          <cell r="K2054">
            <v>1727</v>
          </cell>
        </row>
        <row r="2055">
          <cell r="B2055" t="str">
            <v>常城</v>
          </cell>
          <cell r="C2055" t="str">
            <v>生命科学学院</v>
          </cell>
          <cell r="D2055">
            <v>2670</v>
          </cell>
          <cell r="E2055">
            <v>2903</v>
          </cell>
          <cell r="F2055">
            <v>2462</v>
          </cell>
          <cell r="G2055">
            <v>633.52</v>
          </cell>
          <cell r="H2055">
            <v>165</v>
          </cell>
          <cell r="I2055">
            <v>14.55</v>
          </cell>
          <cell r="J2055">
            <v>316.76</v>
          </cell>
          <cell r="K2055">
            <v>1757</v>
          </cell>
        </row>
        <row r="2056">
          <cell r="B2056" t="str">
            <v>沈剑敏</v>
          </cell>
          <cell r="C2056" t="str">
            <v>生命科学学院</v>
          </cell>
          <cell r="D2056">
            <v>2900</v>
          </cell>
          <cell r="E2056">
            <v>2469</v>
          </cell>
          <cell r="F2056">
            <v>2738</v>
          </cell>
          <cell r="G2056">
            <v>640.08000000000004</v>
          </cell>
          <cell r="H2056">
            <v>162</v>
          </cell>
          <cell r="I2056">
            <v>5.25</v>
          </cell>
          <cell r="J2056">
            <v>320.04000000000002</v>
          </cell>
          <cell r="K2056">
            <v>1822</v>
          </cell>
        </row>
        <row r="2057">
          <cell r="B2057" t="str">
            <v>李保雄</v>
          </cell>
          <cell r="C2057" t="str">
            <v>生命科学学院</v>
          </cell>
          <cell r="D2057">
            <v>2070</v>
          </cell>
          <cell r="E2057">
            <v>2469</v>
          </cell>
          <cell r="F2057">
            <v>2366</v>
          </cell>
          <cell r="G2057">
            <v>512.96</v>
          </cell>
          <cell r="H2057">
            <v>140</v>
          </cell>
          <cell r="I2057">
            <v>5.1100000000000003</v>
          </cell>
          <cell r="J2057">
            <v>256.48</v>
          </cell>
          <cell r="K2057">
            <v>1401</v>
          </cell>
        </row>
        <row r="2058">
          <cell r="B2058" t="str">
            <v>刘一青</v>
          </cell>
          <cell r="C2058" t="str">
            <v>生命科学学院</v>
          </cell>
          <cell r="D2058">
            <v>1720</v>
          </cell>
          <cell r="E2058">
            <v>1384</v>
          </cell>
          <cell r="F2058">
            <v>2082</v>
          </cell>
          <cell r="G2058">
            <v>409.68</v>
          </cell>
          <cell r="H2058">
            <v>118</v>
          </cell>
          <cell r="I2058">
            <v>4.4800000000000004</v>
          </cell>
          <cell r="J2058">
            <v>204.84</v>
          </cell>
          <cell r="K2058">
            <v>1019</v>
          </cell>
        </row>
        <row r="2059">
          <cell r="B2059" t="str">
            <v>孟雪琴</v>
          </cell>
          <cell r="C2059" t="str">
            <v>生命科学学院</v>
          </cell>
          <cell r="D2059">
            <v>2210</v>
          </cell>
          <cell r="E2059">
            <v>2469</v>
          </cell>
          <cell r="F2059">
            <v>2352</v>
          </cell>
          <cell r="G2059">
            <v>554</v>
          </cell>
          <cell r="H2059">
            <v>149</v>
          </cell>
          <cell r="I2059">
            <v>5.25</v>
          </cell>
          <cell r="J2059">
            <v>277</v>
          </cell>
          <cell r="K2059">
            <v>1536</v>
          </cell>
        </row>
        <row r="2060">
          <cell r="B2060" t="str">
            <v>浦铜良</v>
          </cell>
          <cell r="C2060" t="str">
            <v>生命科学学院</v>
          </cell>
          <cell r="D2060">
            <v>2420</v>
          </cell>
          <cell r="E2060">
            <v>2903</v>
          </cell>
          <cell r="F2060">
            <v>2417</v>
          </cell>
          <cell r="G2060">
            <v>609.91999999999996</v>
          </cell>
          <cell r="H2060">
            <v>161</v>
          </cell>
          <cell r="I2060">
            <v>5.89</v>
          </cell>
          <cell r="J2060">
            <v>304.95999999999998</v>
          </cell>
          <cell r="K2060">
            <v>1692</v>
          </cell>
        </row>
        <row r="2061">
          <cell r="B2061" t="str">
            <v>毕玉蓉</v>
          </cell>
          <cell r="C2061" t="str">
            <v>生命科学学院</v>
          </cell>
          <cell r="D2061">
            <v>3480</v>
          </cell>
          <cell r="E2061">
            <v>3367</v>
          </cell>
          <cell r="F2061">
            <v>2916</v>
          </cell>
          <cell r="G2061">
            <v>771.76</v>
          </cell>
          <cell r="H2061">
            <v>191</v>
          </cell>
          <cell r="I2061">
            <v>6.42</v>
          </cell>
          <cell r="J2061">
            <v>385.88</v>
          </cell>
          <cell r="K2061">
            <v>2010</v>
          </cell>
        </row>
        <row r="2062">
          <cell r="B2062" t="str">
            <v>安黎哲</v>
          </cell>
          <cell r="C2062" t="str">
            <v>生命科学学院</v>
          </cell>
          <cell r="D2062">
            <v>3850</v>
          </cell>
          <cell r="E2062">
            <v>3367</v>
          </cell>
          <cell r="F2062">
            <v>3068</v>
          </cell>
          <cell r="G2062">
            <v>813.52</v>
          </cell>
          <cell r="H2062">
            <v>197</v>
          </cell>
          <cell r="I2062">
            <v>6.42</v>
          </cell>
          <cell r="J2062">
            <v>406.76</v>
          </cell>
          <cell r="K2062">
            <v>2010</v>
          </cell>
        </row>
        <row r="2063">
          <cell r="B2063" t="str">
            <v>魏永羡</v>
          </cell>
          <cell r="C2063" t="str">
            <v>生命科学学院</v>
          </cell>
          <cell r="D2063">
            <v>1950</v>
          </cell>
          <cell r="E2063">
            <v>1957</v>
          </cell>
          <cell r="F2063">
            <v>2200</v>
          </cell>
          <cell r="G2063">
            <v>480.8</v>
          </cell>
          <cell r="H2063">
            <v>132</v>
          </cell>
          <cell r="I2063">
            <v>4.9400000000000004</v>
          </cell>
          <cell r="J2063">
            <v>240.4</v>
          </cell>
          <cell r="K2063">
            <v>1249</v>
          </cell>
        </row>
        <row r="2064">
          <cell r="B2064" t="str">
            <v>王军</v>
          </cell>
          <cell r="C2064" t="str">
            <v>生命科学学院</v>
          </cell>
          <cell r="D2064">
            <v>1720</v>
          </cell>
          <cell r="E2064">
            <v>1319</v>
          </cell>
          <cell r="F2064">
            <v>2082</v>
          </cell>
          <cell r="G2064">
            <v>404.48</v>
          </cell>
          <cell r="H2064">
            <v>117</v>
          </cell>
          <cell r="I2064">
            <v>4.53</v>
          </cell>
          <cell r="J2064">
            <v>202.24</v>
          </cell>
          <cell r="K2064">
            <v>1011</v>
          </cell>
        </row>
        <row r="2065">
          <cell r="B2065" t="str">
            <v>安五英</v>
          </cell>
          <cell r="C2065" t="str">
            <v>生命科学学院</v>
          </cell>
          <cell r="D2065">
            <v>1720</v>
          </cell>
          <cell r="E2065">
            <v>1319</v>
          </cell>
          <cell r="F2065">
            <v>2082</v>
          </cell>
          <cell r="G2065">
            <v>404.48</v>
          </cell>
          <cell r="H2065">
            <v>117</v>
          </cell>
          <cell r="I2065">
            <v>4.53</v>
          </cell>
          <cell r="J2065">
            <v>202.24</v>
          </cell>
          <cell r="K2065">
            <v>1011</v>
          </cell>
        </row>
        <row r="2066">
          <cell r="B2066" t="str">
            <v>张迎梅</v>
          </cell>
          <cell r="C2066" t="str">
            <v>生命科学学院</v>
          </cell>
          <cell r="D2066">
            <v>3480</v>
          </cell>
          <cell r="E2066">
            <v>3019</v>
          </cell>
          <cell r="F2066">
            <v>2916</v>
          </cell>
          <cell r="G2066">
            <v>743.92</v>
          </cell>
          <cell r="H2066">
            <v>184</v>
          </cell>
          <cell r="I2066">
            <v>6.42</v>
          </cell>
          <cell r="J2066">
            <v>371.96</v>
          </cell>
          <cell r="K2066">
            <v>2010</v>
          </cell>
        </row>
        <row r="2067">
          <cell r="B2067" t="str">
            <v>张延平</v>
          </cell>
          <cell r="C2067" t="str">
            <v>生命科学学院</v>
          </cell>
          <cell r="D2067">
            <v>1720</v>
          </cell>
          <cell r="E2067">
            <v>1319</v>
          </cell>
          <cell r="F2067">
            <v>2082</v>
          </cell>
          <cell r="G2067">
            <v>404.48</v>
          </cell>
          <cell r="H2067">
            <v>117</v>
          </cell>
          <cell r="I2067">
            <v>4.53</v>
          </cell>
          <cell r="J2067">
            <v>202.24</v>
          </cell>
          <cell r="K2067">
            <v>1011</v>
          </cell>
        </row>
        <row r="2068">
          <cell r="B2068" t="str">
            <v>袁建立</v>
          </cell>
          <cell r="C2068" t="str">
            <v>生命科学学院</v>
          </cell>
          <cell r="D2068">
            <v>2210</v>
          </cell>
          <cell r="E2068">
            <v>2151</v>
          </cell>
          <cell r="F2068">
            <v>2352</v>
          </cell>
          <cell r="G2068">
            <v>529.28</v>
          </cell>
          <cell r="H2068">
            <v>143</v>
          </cell>
          <cell r="I2068">
            <v>5.4</v>
          </cell>
          <cell r="J2068">
            <v>264.64</v>
          </cell>
          <cell r="K2068">
            <v>1548</v>
          </cell>
        </row>
        <row r="2069">
          <cell r="B2069" t="str">
            <v>冯虎元</v>
          </cell>
          <cell r="C2069" t="str">
            <v>生命科学学院</v>
          </cell>
          <cell r="D2069">
            <v>3480</v>
          </cell>
          <cell r="E2069">
            <v>2151</v>
          </cell>
          <cell r="F2069">
            <v>2916</v>
          </cell>
          <cell r="G2069">
            <v>676</v>
          </cell>
          <cell r="H2069">
            <v>167</v>
          </cell>
          <cell r="I2069">
            <v>5.24</v>
          </cell>
          <cell r="J2069">
            <v>338</v>
          </cell>
          <cell r="K2069">
            <v>1975</v>
          </cell>
        </row>
        <row r="2070">
          <cell r="B2070" t="str">
            <v>高岚</v>
          </cell>
          <cell r="C2070" t="str">
            <v>生命科学学院</v>
          </cell>
          <cell r="D2070">
            <v>2900</v>
          </cell>
          <cell r="E2070">
            <v>2787</v>
          </cell>
          <cell r="F2070">
            <v>2738</v>
          </cell>
          <cell r="G2070">
            <v>665.52</v>
          </cell>
          <cell r="H2070">
            <v>169</v>
          </cell>
          <cell r="I2070">
            <v>5.94</v>
          </cell>
          <cell r="J2070">
            <v>332.76</v>
          </cell>
          <cell r="K2070">
            <v>1911</v>
          </cell>
        </row>
        <row r="2071">
          <cell r="B2071" t="str">
            <v>孙国钧</v>
          </cell>
          <cell r="C2071" t="str">
            <v>生命科学学院</v>
          </cell>
          <cell r="D2071">
            <v>2900</v>
          </cell>
          <cell r="E2071">
            <v>2575</v>
          </cell>
          <cell r="F2071">
            <v>2738</v>
          </cell>
          <cell r="G2071">
            <v>648.55999999999995</v>
          </cell>
          <cell r="H2071">
            <v>164</v>
          </cell>
          <cell r="I2071">
            <v>5.88</v>
          </cell>
          <cell r="J2071">
            <v>324.27999999999997</v>
          </cell>
          <cell r="K2071">
            <v>1885</v>
          </cell>
        </row>
        <row r="2072">
          <cell r="B2072" t="str">
            <v>杜国祯</v>
          </cell>
          <cell r="C2072" t="str">
            <v>生命科学学院</v>
          </cell>
          <cell r="D2072">
            <v>3850</v>
          </cell>
          <cell r="E2072">
            <v>3739</v>
          </cell>
          <cell r="F2072">
            <v>3068</v>
          </cell>
          <cell r="G2072">
            <v>842.32</v>
          </cell>
          <cell r="H2072">
            <v>204</v>
          </cell>
          <cell r="I2072">
            <v>6.67</v>
          </cell>
          <cell r="J2072">
            <v>421.16</v>
          </cell>
          <cell r="K2072">
            <v>2010</v>
          </cell>
        </row>
        <row r="2073">
          <cell r="B2073" t="str">
            <v>马晓军</v>
          </cell>
          <cell r="C2073" t="str">
            <v>生命科学学院</v>
          </cell>
          <cell r="D2073">
            <v>2900</v>
          </cell>
          <cell r="E2073">
            <v>1675</v>
          </cell>
          <cell r="F2073">
            <v>2738</v>
          </cell>
          <cell r="G2073">
            <v>578</v>
          </cell>
          <cell r="H2073">
            <v>147</v>
          </cell>
          <cell r="I2073">
            <v>4.7699999999999996</v>
          </cell>
          <cell r="J2073">
            <v>289</v>
          </cell>
          <cell r="K2073">
            <v>1777</v>
          </cell>
        </row>
        <row r="2074">
          <cell r="B2074" t="str">
            <v>张大伟</v>
          </cell>
          <cell r="C2074" t="str">
            <v>生命科学学院</v>
          </cell>
          <cell r="D2074">
            <v>2390</v>
          </cell>
          <cell r="E2074">
            <v>2054</v>
          </cell>
          <cell r="F2074">
            <v>2523</v>
          </cell>
          <cell r="G2074">
            <v>549.6</v>
          </cell>
          <cell r="H2074">
            <v>143</v>
          </cell>
          <cell r="I2074">
            <v>4.93</v>
          </cell>
          <cell r="J2074">
            <v>274.8</v>
          </cell>
          <cell r="K2074">
            <v>1579</v>
          </cell>
        </row>
        <row r="2075">
          <cell r="B2075" t="str">
            <v>曹靖</v>
          </cell>
          <cell r="C2075" t="str">
            <v>生命科学学院</v>
          </cell>
          <cell r="D2075">
            <v>2670</v>
          </cell>
          <cell r="E2075">
            <v>2257</v>
          </cell>
          <cell r="F2075">
            <v>2462</v>
          </cell>
          <cell r="G2075">
            <v>582.64</v>
          </cell>
          <cell r="H2075">
            <v>152</v>
          </cell>
          <cell r="I2075">
            <v>5.65</v>
          </cell>
          <cell r="J2075">
            <v>291.32</v>
          </cell>
          <cell r="K2075">
            <v>1680</v>
          </cell>
        </row>
        <row r="2076">
          <cell r="B2076" t="str">
            <v>李凤民</v>
          </cell>
          <cell r="C2076" t="str">
            <v>生命科学学院</v>
          </cell>
          <cell r="D2076">
            <v>3850</v>
          </cell>
          <cell r="E2076">
            <v>3739</v>
          </cell>
          <cell r="F2076">
            <v>3068</v>
          </cell>
          <cell r="G2076">
            <v>842.32</v>
          </cell>
          <cell r="H2076">
            <v>204</v>
          </cell>
          <cell r="I2076">
            <v>7.37</v>
          </cell>
          <cell r="J2076">
            <v>421.16</v>
          </cell>
          <cell r="K2076">
            <v>2010</v>
          </cell>
        </row>
        <row r="2077">
          <cell r="B2077" t="str">
            <v>孙英莉</v>
          </cell>
          <cell r="C2077" t="str">
            <v>生命科学学院</v>
          </cell>
          <cell r="D2077">
            <v>1710</v>
          </cell>
          <cell r="E2077">
            <v>2054</v>
          </cell>
          <cell r="F2077">
            <v>2136</v>
          </cell>
          <cell r="G2077">
            <v>464.24</v>
          </cell>
          <cell r="H2077">
            <v>130</v>
          </cell>
          <cell r="I2077">
            <v>5.42</v>
          </cell>
          <cell r="J2077">
            <v>232.12</v>
          </cell>
          <cell r="K2077">
            <v>1345</v>
          </cell>
        </row>
        <row r="2078">
          <cell r="B2078" t="str">
            <v>张立勋</v>
          </cell>
          <cell r="C2078" t="str">
            <v>生命科学学院</v>
          </cell>
          <cell r="D2078">
            <v>2210</v>
          </cell>
          <cell r="E2078">
            <v>1499</v>
          </cell>
          <cell r="F2078">
            <v>2352</v>
          </cell>
          <cell r="G2078">
            <v>477.84</v>
          </cell>
          <cell r="H2078">
            <v>130</v>
          </cell>
          <cell r="I2078">
            <v>4.5599999999999996</v>
          </cell>
          <cell r="J2078">
            <v>238.92</v>
          </cell>
          <cell r="K2078">
            <v>1420</v>
          </cell>
        </row>
        <row r="2079">
          <cell r="B2079" t="str">
            <v>牛炳韬</v>
          </cell>
          <cell r="C2079" t="str">
            <v>生命科学学院</v>
          </cell>
          <cell r="D2079">
            <v>2210</v>
          </cell>
          <cell r="E2079">
            <v>1587</v>
          </cell>
          <cell r="F2079">
            <v>2352</v>
          </cell>
          <cell r="G2079">
            <v>484.88</v>
          </cell>
          <cell r="H2079">
            <v>132</v>
          </cell>
          <cell r="I2079">
            <v>4.5599999999999996</v>
          </cell>
          <cell r="J2079">
            <v>242.44</v>
          </cell>
          <cell r="K2079">
            <v>1430</v>
          </cell>
        </row>
        <row r="2080">
          <cell r="B2080" t="str">
            <v>郭光沁</v>
          </cell>
          <cell r="C2080" t="str">
            <v>生命科学学院</v>
          </cell>
          <cell r="D2080">
            <v>3480</v>
          </cell>
          <cell r="E2080">
            <v>3367</v>
          </cell>
          <cell r="F2080">
            <v>2916</v>
          </cell>
          <cell r="G2080">
            <v>771.76</v>
          </cell>
          <cell r="H2080">
            <v>191</v>
          </cell>
          <cell r="I2080">
            <v>6.4</v>
          </cell>
          <cell r="J2080">
            <v>385.88</v>
          </cell>
          <cell r="K2080">
            <v>2010</v>
          </cell>
        </row>
        <row r="2081">
          <cell r="B2081" t="str">
            <v>冯济骞</v>
          </cell>
          <cell r="C2081" t="str">
            <v>生命科学学院</v>
          </cell>
          <cell r="D2081">
            <v>2390</v>
          </cell>
          <cell r="E2081">
            <v>2054</v>
          </cell>
          <cell r="F2081">
            <v>2523</v>
          </cell>
          <cell r="G2081">
            <v>549.6</v>
          </cell>
          <cell r="H2081">
            <v>143</v>
          </cell>
          <cell r="I2081">
            <v>4.8600000000000003</v>
          </cell>
          <cell r="J2081">
            <v>274.8</v>
          </cell>
          <cell r="K2081">
            <v>1729</v>
          </cell>
        </row>
        <row r="2082">
          <cell r="B2082" t="str">
            <v>张荣</v>
          </cell>
          <cell r="C2082" t="str">
            <v>生命科学学院</v>
          </cell>
          <cell r="D2082">
            <v>2210</v>
          </cell>
          <cell r="E2082">
            <v>2469</v>
          </cell>
          <cell r="F2082">
            <v>2352</v>
          </cell>
          <cell r="G2082">
            <v>554</v>
          </cell>
          <cell r="H2082">
            <v>149</v>
          </cell>
          <cell r="I2082">
            <v>5.66</v>
          </cell>
          <cell r="J2082">
            <v>277</v>
          </cell>
          <cell r="K2082">
            <v>1587</v>
          </cell>
        </row>
        <row r="2083">
          <cell r="B2083" t="str">
            <v>包新康</v>
          </cell>
          <cell r="C2083" t="str">
            <v>生命科学学院</v>
          </cell>
          <cell r="D2083">
            <v>2420</v>
          </cell>
          <cell r="E2083">
            <v>1763</v>
          </cell>
          <cell r="F2083">
            <v>2417</v>
          </cell>
          <cell r="G2083">
            <v>498.96</v>
          </cell>
          <cell r="H2083">
            <v>136</v>
          </cell>
          <cell r="I2083">
            <v>5.0999999999999996</v>
          </cell>
          <cell r="J2083">
            <v>249.48</v>
          </cell>
          <cell r="K2083">
            <v>1555</v>
          </cell>
        </row>
        <row r="2084">
          <cell r="B2084" t="str">
            <v>侯岁稳</v>
          </cell>
          <cell r="C2084" t="str">
            <v>生命科学学院</v>
          </cell>
          <cell r="D2084">
            <v>3480</v>
          </cell>
          <cell r="E2084">
            <v>2054</v>
          </cell>
          <cell r="F2084">
            <v>2916</v>
          </cell>
          <cell r="G2084">
            <v>668.24</v>
          </cell>
          <cell r="H2084">
            <v>165</v>
          </cell>
          <cell r="I2084">
            <v>5.0999999999999996</v>
          </cell>
          <cell r="J2084">
            <v>334.12</v>
          </cell>
          <cell r="K2084">
            <v>1964</v>
          </cell>
        </row>
        <row r="2085">
          <cell r="B2085" t="str">
            <v>王建林</v>
          </cell>
          <cell r="C2085" t="str">
            <v>生命科学学院</v>
          </cell>
          <cell r="D2085">
            <v>3480</v>
          </cell>
          <cell r="E2085">
            <v>3611</v>
          </cell>
          <cell r="F2085">
            <v>2916</v>
          </cell>
          <cell r="G2085">
            <v>790.32</v>
          </cell>
          <cell r="H2085">
            <v>196</v>
          </cell>
          <cell r="I2085">
            <v>6.42</v>
          </cell>
          <cell r="J2085">
            <v>395.16</v>
          </cell>
          <cell r="K2085">
            <v>2010</v>
          </cell>
        </row>
        <row r="2086">
          <cell r="B2086" t="str">
            <v>李红玉</v>
          </cell>
          <cell r="C2086" t="str">
            <v>生命科学学院</v>
          </cell>
          <cell r="D2086">
            <v>3850</v>
          </cell>
          <cell r="E2086">
            <v>2787</v>
          </cell>
          <cell r="F2086">
            <v>3068</v>
          </cell>
          <cell r="G2086">
            <v>726.16</v>
          </cell>
          <cell r="H2086">
            <v>179</v>
          </cell>
          <cell r="I2086">
            <v>6.41</v>
          </cell>
          <cell r="J2086">
            <v>363.08</v>
          </cell>
          <cell r="K2086">
            <v>2010</v>
          </cell>
        </row>
        <row r="2087">
          <cell r="B2087" t="str">
            <v>巩波</v>
          </cell>
          <cell r="C2087" t="str">
            <v>生命科学学院</v>
          </cell>
          <cell r="D2087">
            <v>1600</v>
          </cell>
          <cell r="E2087">
            <v>890</v>
          </cell>
          <cell r="F2087">
            <v>2071</v>
          </cell>
          <cell r="G2087">
            <v>364.88</v>
          </cell>
          <cell r="H2087">
            <v>108</v>
          </cell>
          <cell r="I2087">
            <v>4.74</v>
          </cell>
          <cell r="J2087">
            <v>182.44</v>
          </cell>
          <cell r="K2087">
            <v>684</v>
          </cell>
        </row>
        <row r="2088">
          <cell r="B2088" t="str">
            <v>尚占环</v>
          </cell>
          <cell r="C2088" t="str">
            <v>生命科学学院</v>
          </cell>
          <cell r="D2088">
            <v>2900</v>
          </cell>
          <cell r="E2088">
            <v>1499</v>
          </cell>
          <cell r="F2088">
            <v>2738</v>
          </cell>
          <cell r="G2088">
            <v>563.91999999999996</v>
          </cell>
          <cell r="H2088">
            <v>143</v>
          </cell>
          <cell r="I2088">
            <v>8.14</v>
          </cell>
          <cell r="J2088">
            <v>281.95999999999998</v>
          </cell>
          <cell r="K2088">
            <v>1756</v>
          </cell>
        </row>
        <row r="2089">
          <cell r="B2089" t="str">
            <v>王锐</v>
          </cell>
          <cell r="C2089" t="str">
            <v>生命科学学院</v>
          </cell>
          <cell r="D2089">
            <v>4850</v>
          </cell>
          <cell r="E2089">
            <v>3995</v>
          </cell>
          <cell r="F2089">
            <v>3804</v>
          </cell>
          <cell r="G2089">
            <v>1011.92</v>
          </cell>
          <cell r="H2089">
            <v>209</v>
          </cell>
          <cell r="I2089">
            <v>8.2100000000000009</v>
          </cell>
          <cell r="J2089">
            <v>505.96</v>
          </cell>
          <cell r="K2089">
            <v>2010</v>
          </cell>
        </row>
        <row r="2090">
          <cell r="B2090" t="str">
            <v>许倩</v>
          </cell>
          <cell r="C2090" t="str">
            <v>数学与统计学院</v>
          </cell>
          <cell r="D2090">
            <v>2070</v>
          </cell>
          <cell r="E2090">
            <v>955</v>
          </cell>
          <cell r="F2090">
            <v>2366</v>
          </cell>
          <cell r="G2090">
            <v>431.28</v>
          </cell>
          <cell r="H2090">
            <v>111</v>
          </cell>
          <cell r="I2090">
            <v>6.7</v>
          </cell>
          <cell r="J2090">
            <v>215.64</v>
          </cell>
          <cell r="K2090">
            <v>1177</v>
          </cell>
        </row>
        <row r="2091">
          <cell r="B2091" t="str">
            <v>宋海涛</v>
          </cell>
          <cell r="C2091" t="str">
            <v>数学与统计学院</v>
          </cell>
          <cell r="D2091">
            <v>2420</v>
          </cell>
          <cell r="E2091">
            <v>1411</v>
          </cell>
          <cell r="F2091">
            <v>2417</v>
          </cell>
          <cell r="G2091">
            <v>493.44</v>
          </cell>
          <cell r="H2091">
            <v>132</v>
          </cell>
          <cell r="I2091">
            <v>4.59</v>
          </cell>
          <cell r="J2091">
            <v>246.72</v>
          </cell>
          <cell r="K2091">
            <v>1513</v>
          </cell>
        </row>
        <row r="2092">
          <cell r="B2092" t="str">
            <v>刘岳巍</v>
          </cell>
          <cell r="C2092" t="str">
            <v>数学与统计学院</v>
          </cell>
          <cell r="D2092">
            <v>1600</v>
          </cell>
          <cell r="E2092">
            <v>1331</v>
          </cell>
          <cell r="F2092">
            <v>2071</v>
          </cell>
          <cell r="G2092">
            <v>393.76</v>
          </cell>
          <cell r="H2092">
            <v>115</v>
          </cell>
          <cell r="I2092">
            <v>4.59</v>
          </cell>
          <cell r="J2092">
            <v>196.88</v>
          </cell>
          <cell r="K2092">
            <v>1227</v>
          </cell>
        </row>
        <row r="2093">
          <cell r="B2093" t="str">
            <v>杨东</v>
          </cell>
          <cell r="C2093" t="str">
            <v>数学与统计学院</v>
          </cell>
          <cell r="D2093">
            <v>1950</v>
          </cell>
          <cell r="E2093">
            <v>1411</v>
          </cell>
          <cell r="F2093">
            <v>2200</v>
          </cell>
          <cell r="G2093">
            <v>438.48</v>
          </cell>
          <cell r="H2093">
            <v>122</v>
          </cell>
          <cell r="I2093">
            <v>4.59</v>
          </cell>
          <cell r="J2093">
            <v>219.24</v>
          </cell>
          <cell r="K2093">
            <v>1314</v>
          </cell>
        </row>
        <row r="2094">
          <cell r="B2094" t="str">
            <v>邱春雨</v>
          </cell>
          <cell r="C2094" t="str">
            <v>数学与统计学院</v>
          </cell>
          <cell r="D2094">
            <v>1600</v>
          </cell>
          <cell r="E2094">
            <v>1331</v>
          </cell>
          <cell r="F2094">
            <v>2071</v>
          </cell>
          <cell r="G2094">
            <v>393.76</v>
          </cell>
          <cell r="H2094">
            <v>115</v>
          </cell>
          <cell r="I2094">
            <v>4.59</v>
          </cell>
          <cell r="J2094">
            <v>196.88</v>
          </cell>
          <cell r="K2094">
            <v>1227</v>
          </cell>
        </row>
        <row r="2095">
          <cell r="B2095" t="str">
            <v>宋伦继</v>
          </cell>
          <cell r="C2095" t="str">
            <v>数学与统计学院</v>
          </cell>
          <cell r="D2095">
            <v>2420</v>
          </cell>
          <cell r="E2095">
            <v>1331</v>
          </cell>
          <cell r="F2095">
            <v>2417</v>
          </cell>
          <cell r="G2095">
            <v>487.04</v>
          </cell>
          <cell r="H2095">
            <v>130</v>
          </cell>
          <cell r="I2095">
            <v>29.51</v>
          </cell>
          <cell r="J2095">
            <v>243.52</v>
          </cell>
          <cell r="K2095">
            <v>1503</v>
          </cell>
        </row>
        <row r="2096">
          <cell r="B2096" t="str">
            <v>李万同</v>
          </cell>
          <cell r="C2096" t="str">
            <v>数学与统计学院</v>
          </cell>
          <cell r="D2096">
            <v>3850</v>
          </cell>
          <cell r="E2096">
            <v>3367</v>
          </cell>
          <cell r="F2096">
            <v>3068</v>
          </cell>
          <cell r="G2096">
            <v>813.52</v>
          </cell>
          <cell r="H2096">
            <v>197</v>
          </cell>
          <cell r="I2096">
            <v>9.26</v>
          </cell>
          <cell r="J2096">
            <v>406.76</v>
          </cell>
          <cell r="K2096">
            <v>2010</v>
          </cell>
        </row>
        <row r="2097">
          <cell r="B2097" t="str">
            <v>曹晓云</v>
          </cell>
          <cell r="C2097" t="str">
            <v>数学与统计学院</v>
          </cell>
          <cell r="D2097">
            <v>1710</v>
          </cell>
          <cell r="E2097">
            <v>2363</v>
          </cell>
          <cell r="F2097">
            <v>2136</v>
          </cell>
          <cell r="G2097">
            <v>488.24</v>
          </cell>
          <cell r="H2097">
            <v>136</v>
          </cell>
          <cell r="I2097">
            <v>6.4</v>
          </cell>
          <cell r="J2097">
            <v>244.12</v>
          </cell>
          <cell r="K2097">
            <v>1242</v>
          </cell>
        </row>
        <row r="2098">
          <cell r="B2098" t="str">
            <v>邓伟华</v>
          </cell>
          <cell r="C2098" t="str">
            <v>数学与统计学院</v>
          </cell>
          <cell r="D2098">
            <v>2900</v>
          </cell>
          <cell r="E2098">
            <v>1957</v>
          </cell>
          <cell r="F2098">
            <v>2738</v>
          </cell>
          <cell r="G2098">
            <v>599.84</v>
          </cell>
          <cell r="H2098">
            <v>152</v>
          </cell>
          <cell r="I2098">
            <v>5.43</v>
          </cell>
          <cell r="J2098">
            <v>299.92</v>
          </cell>
          <cell r="K2098">
            <v>1811</v>
          </cell>
        </row>
        <row r="2099">
          <cell r="B2099" t="str">
            <v>冯磊</v>
          </cell>
          <cell r="C2099" t="str">
            <v>数学与统计学院</v>
          </cell>
          <cell r="D2099">
            <v>2070</v>
          </cell>
          <cell r="E2099">
            <v>1099</v>
          </cell>
          <cell r="F2099">
            <v>2366</v>
          </cell>
          <cell r="G2099">
            <v>437.04</v>
          </cell>
          <cell r="H2099">
            <v>120</v>
          </cell>
          <cell r="I2099">
            <v>5.09</v>
          </cell>
          <cell r="J2099">
            <v>218.52</v>
          </cell>
          <cell r="K2099">
            <v>1357</v>
          </cell>
        </row>
        <row r="2100">
          <cell r="B2100" t="str">
            <v>徐守军</v>
          </cell>
          <cell r="C2100" t="str">
            <v>数学与统计学院</v>
          </cell>
          <cell r="D2100">
            <v>2900</v>
          </cell>
          <cell r="E2100">
            <v>1499</v>
          </cell>
          <cell r="F2100">
            <v>2738</v>
          </cell>
          <cell r="G2100">
            <v>563.91999999999996</v>
          </cell>
          <cell r="H2100">
            <v>143</v>
          </cell>
          <cell r="I2100">
            <v>5.43</v>
          </cell>
          <cell r="J2100">
            <v>281.95999999999998</v>
          </cell>
          <cell r="K2100">
            <v>1756</v>
          </cell>
        </row>
        <row r="2101">
          <cell r="B2101" t="str">
            <v>雷鹏</v>
          </cell>
          <cell r="C2101" t="str">
            <v>数学与统计学院</v>
          </cell>
          <cell r="D2101">
            <v>1600</v>
          </cell>
          <cell r="E2101">
            <v>1251</v>
          </cell>
          <cell r="F2101">
            <v>2071</v>
          </cell>
          <cell r="G2101">
            <v>387.36</v>
          </cell>
          <cell r="H2101">
            <v>113</v>
          </cell>
          <cell r="I2101">
            <v>5.43</v>
          </cell>
          <cell r="J2101">
            <v>193.68</v>
          </cell>
          <cell r="K2101">
            <v>1218</v>
          </cell>
        </row>
        <row r="2102">
          <cell r="B2102" t="str">
            <v>龚东山</v>
          </cell>
          <cell r="C2102" t="str">
            <v>数学与统计学院</v>
          </cell>
          <cell r="D2102">
            <v>2210</v>
          </cell>
          <cell r="E2102">
            <v>1763</v>
          </cell>
          <cell r="F2102">
            <v>2352</v>
          </cell>
          <cell r="G2102">
            <v>498.96</v>
          </cell>
          <cell r="H2102">
            <v>136</v>
          </cell>
          <cell r="I2102">
            <v>5.66</v>
          </cell>
          <cell r="J2102">
            <v>249.48</v>
          </cell>
          <cell r="K2102">
            <v>1502</v>
          </cell>
        </row>
        <row r="2103">
          <cell r="B2103" t="str">
            <v>张淑红</v>
          </cell>
          <cell r="C2103" t="str">
            <v>数学与统计学院</v>
          </cell>
          <cell r="D2103">
            <v>1950</v>
          </cell>
          <cell r="E2103">
            <v>1251</v>
          </cell>
          <cell r="F2103">
            <v>2200</v>
          </cell>
          <cell r="G2103">
            <v>425.68</v>
          </cell>
          <cell r="H2103">
            <v>119</v>
          </cell>
          <cell r="I2103">
            <v>5.43</v>
          </cell>
          <cell r="J2103">
            <v>212.84</v>
          </cell>
          <cell r="K2103">
            <v>1295</v>
          </cell>
        </row>
        <row r="2104">
          <cell r="B2104" t="str">
            <v>孙莉</v>
          </cell>
          <cell r="C2104" t="str">
            <v>数学与统计学院</v>
          </cell>
          <cell r="D2104">
            <v>1600</v>
          </cell>
          <cell r="E2104">
            <v>1251</v>
          </cell>
          <cell r="F2104">
            <v>2071</v>
          </cell>
          <cell r="G2104">
            <v>387.36</v>
          </cell>
          <cell r="H2104">
            <v>113</v>
          </cell>
          <cell r="I2104">
            <v>5.43</v>
          </cell>
          <cell r="J2104">
            <v>193.68</v>
          </cell>
          <cell r="K2104">
            <v>1218</v>
          </cell>
        </row>
        <row r="2105">
          <cell r="B2105" t="str">
            <v>何敬华</v>
          </cell>
          <cell r="C2105" t="str">
            <v>数学与统计学院</v>
          </cell>
          <cell r="D2105">
            <v>1710</v>
          </cell>
          <cell r="E2105">
            <v>1251</v>
          </cell>
          <cell r="F2105">
            <v>2136</v>
          </cell>
          <cell r="G2105">
            <v>401.36</v>
          </cell>
          <cell r="H2105">
            <v>115</v>
          </cell>
          <cell r="I2105">
            <v>5.43</v>
          </cell>
          <cell r="J2105">
            <v>200.68</v>
          </cell>
          <cell r="K2105">
            <v>1249</v>
          </cell>
        </row>
        <row r="2106">
          <cell r="B2106" t="str">
            <v>苏锦霞</v>
          </cell>
          <cell r="C2106" t="str">
            <v>数学与统计学院</v>
          </cell>
          <cell r="D2106">
            <v>1600</v>
          </cell>
          <cell r="E2106">
            <v>1251</v>
          </cell>
          <cell r="F2106">
            <v>2071</v>
          </cell>
          <cell r="G2106">
            <v>387.36</v>
          </cell>
          <cell r="H2106">
            <v>113</v>
          </cell>
          <cell r="I2106">
            <v>5.61</v>
          </cell>
          <cell r="J2106">
            <v>193.68</v>
          </cell>
          <cell r="K2106">
            <v>1218</v>
          </cell>
        </row>
        <row r="2107">
          <cell r="B2107" t="str">
            <v>郑兵</v>
          </cell>
          <cell r="C2107" t="str">
            <v>数学与统计学院</v>
          </cell>
          <cell r="D2107">
            <v>2900</v>
          </cell>
          <cell r="E2107">
            <v>2681</v>
          </cell>
          <cell r="F2107">
            <v>2738</v>
          </cell>
          <cell r="G2107">
            <v>657.04</v>
          </cell>
          <cell r="H2107">
            <v>167</v>
          </cell>
          <cell r="I2107">
            <v>7.35</v>
          </cell>
          <cell r="J2107">
            <v>328.52</v>
          </cell>
          <cell r="K2107">
            <v>1898</v>
          </cell>
        </row>
        <row r="2108">
          <cell r="B2108" t="str">
            <v>严定琪</v>
          </cell>
          <cell r="C2108" t="str">
            <v>数学与统计学院</v>
          </cell>
          <cell r="D2108">
            <v>2670</v>
          </cell>
          <cell r="E2108">
            <v>2787</v>
          </cell>
          <cell r="F2108">
            <v>2462</v>
          </cell>
          <cell r="G2108">
            <v>601.44000000000005</v>
          </cell>
          <cell r="H2108">
            <v>159</v>
          </cell>
          <cell r="I2108">
            <v>7.35</v>
          </cell>
          <cell r="J2108">
            <v>300.72000000000003</v>
          </cell>
          <cell r="K2108">
            <v>1743</v>
          </cell>
        </row>
        <row r="2109">
          <cell r="B2109" t="str">
            <v>刘雪瑞</v>
          </cell>
          <cell r="C2109" t="str">
            <v>数学与统计学院</v>
          </cell>
          <cell r="D2109">
            <v>1600</v>
          </cell>
          <cell r="E2109">
            <v>2363</v>
          </cell>
          <cell r="F2109">
            <v>2071</v>
          </cell>
          <cell r="G2109">
            <v>474.24</v>
          </cell>
          <cell r="H2109">
            <v>135</v>
          </cell>
          <cell r="I2109">
            <v>7.97</v>
          </cell>
          <cell r="J2109">
            <v>237.12</v>
          </cell>
          <cell r="K2109">
            <v>1241</v>
          </cell>
        </row>
        <row r="2110">
          <cell r="B2110" t="str">
            <v>庞忠</v>
          </cell>
          <cell r="C2110" t="str">
            <v>数学与统计学院</v>
          </cell>
          <cell r="D2110">
            <v>1600</v>
          </cell>
          <cell r="E2110">
            <v>1251</v>
          </cell>
          <cell r="F2110">
            <v>2071</v>
          </cell>
          <cell r="G2110">
            <v>387.36</v>
          </cell>
          <cell r="H2110">
            <v>113</v>
          </cell>
          <cell r="I2110">
            <v>6.64</v>
          </cell>
          <cell r="J2110">
            <v>193.68</v>
          </cell>
          <cell r="K2110">
            <v>1218</v>
          </cell>
        </row>
        <row r="2111">
          <cell r="B2111" t="str">
            <v>汪帆</v>
          </cell>
          <cell r="C2111" t="str">
            <v>数学与统计学院</v>
          </cell>
          <cell r="D2111">
            <v>1950</v>
          </cell>
          <cell r="E2111">
            <v>1251</v>
          </cell>
          <cell r="F2111">
            <v>2200</v>
          </cell>
          <cell r="G2111">
            <v>425.68</v>
          </cell>
          <cell r="H2111">
            <v>119</v>
          </cell>
          <cell r="I2111">
            <v>6.64</v>
          </cell>
          <cell r="J2111">
            <v>212.84</v>
          </cell>
          <cell r="K2111">
            <v>1295</v>
          </cell>
        </row>
        <row r="2112">
          <cell r="B2112" t="str">
            <v>孙红蕊</v>
          </cell>
          <cell r="C2112" t="str">
            <v>数学与统计学院</v>
          </cell>
          <cell r="D2112">
            <v>2900</v>
          </cell>
          <cell r="E2112">
            <v>1763</v>
          </cell>
          <cell r="F2112">
            <v>2738</v>
          </cell>
          <cell r="G2112">
            <v>585.04</v>
          </cell>
          <cell r="H2112">
            <v>149</v>
          </cell>
          <cell r="I2112">
            <v>7.25</v>
          </cell>
          <cell r="J2112">
            <v>292.52</v>
          </cell>
          <cell r="K2112">
            <v>1788</v>
          </cell>
        </row>
        <row r="2113">
          <cell r="B2113" t="str">
            <v>华瑞</v>
          </cell>
          <cell r="C2113" t="str">
            <v>数学与统计学院</v>
          </cell>
          <cell r="D2113">
            <v>1600</v>
          </cell>
          <cell r="E2113">
            <v>1251</v>
          </cell>
          <cell r="F2113">
            <v>2071</v>
          </cell>
          <cell r="G2113">
            <v>387.36</v>
          </cell>
          <cell r="H2113">
            <v>113</v>
          </cell>
          <cell r="I2113">
            <v>6.64</v>
          </cell>
          <cell r="J2113">
            <v>193.68</v>
          </cell>
          <cell r="K2113">
            <v>1218</v>
          </cell>
        </row>
        <row r="2114">
          <cell r="B2114" t="str">
            <v>陆凡</v>
          </cell>
          <cell r="C2114" t="str">
            <v>数学与统计学院</v>
          </cell>
          <cell r="D2114">
            <v>2420</v>
          </cell>
          <cell r="E2114">
            <v>2681</v>
          </cell>
          <cell r="F2114">
            <v>2417</v>
          </cell>
          <cell r="G2114">
            <v>592.96</v>
          </cell>
          <cell r="H2114">
            <v>157</v>
          </cell>
          <cell r="I2114">
            <v>9.42</v>
          </cell>
          <cell r="J2114">
            <v>296.48</v>
          </cell>
          <cell r="K2114">
            <v>1665</v>
          </cell>
        </row>
        <row r="2115">
          <cell r="B2115" t="str">
            <v>李翠霞</v>
          </cell>
          <cell r="C2115" t="str">
            <v>数学与统计学院</v>
          </cell>
          <cell r="D2115">
            <v>1950</v>
          </cell>
          <cell r="E2115">
            <v>1251</v>
          </cell>
          <cell r="F2115">
            <v>2200</v>
          </cell>
          <cell r="G2115">
            <v>425.68</v>
          </cell>
          <cell r="H2115">
            <v>119</v>
          </cell>
          <cell r="I2115">
            <v>7.04</v>
          </cell>
          <cell r="J2115">
            <v>212.84</v>
          </cell>
          <cell r="K2115">
            <v>1295</v>
          </cell>
        </row>
        <row r="2116">
          <cell r="B2116" t="str">
            <v>冯秀英</v>
          </cell>
          <cell r="C2116" t="str">
            <v>数学与统计学院</v>
          </cell>
          <cell r="D2116">
            <v>1710</v>
          </cell>
          <cell r="E2116">
            <v>1251</v>
          </cell>
          <cell r="F2116">
            <v>2136</v>
          </cell>
          <cell r="G2116">
            <v>401.36</v>
          </cell>
          <cell r="H2116">
            <v>115</v>
          </cell>
          <cell r="I2116">
            <v>7.04</v>
          </cell>
          <cell r="J2116">
            <v>200.68</v>
          </cell>
          <cell r="K2116">
            <v>1249</v>
          </cell>
        </row>
        <row r="2117">
          <cell r="B2117" t="str">
            <v>郭二林</v>
          </cell>
          <cell r="C2117" t="str">
            <v>数学与统计学院</v>
          </cell>
          <cell r="D2117">
            <v>1710</v>
          </cell>
          <cell r="E2117">
            <v>1251</v>
          </cell>
          <cell r="F2117">
            <v>2136</v>
          </cell>
          <cell r="G2117">
            <v>401.36</v>
          </cell>
          <cell r="H2117">
            <v>115</v>
          </cell>
          <cell r="I2117">
            <v>7.04</v>
          </cell>
          <cell r="J2117">
            <v>200.68</v>
          </cell>
          <cell r="K2117">
            <v>1249</v>
          </cell>
        </row>
        <row r="2118">
          <cell r="B2118" t="str">
            <v>孙春友</v>
          </cell>
          <cell r="C2118" t="str">
            <v>数学与统计学院</v>
          </cell>
          <cell r="D2118">
            <v>2900</v>
          </cell>
          <cell r="E2118">
            <v>1860</v>
          </cell>
          <cell r="F2118">
            <v>2738</v>
          </cell>
          <cell r="G2118">
            <v>592.08000000000004</v>
          </cell>
          <cell r="H2118">
            <v>150</v>
          </cell>
          <cell r="I2118">
            <v>8.82</v>
          </cell>
          <cell r="J2118">
            <v>296.04000000000002</v>
          </cell>
          <cell r="K2118">
            <v>1849</v>
          </cell>
        </row>
        <row r="2119">
          <cell r="B2119" t="str">
            <v>赵晨霞</v>
          </cell>
          <cell r="C2119" t="str">
            <v>数学与统计学院</v>
          </cell>
          <cell r="D2119">
            <v>1600</v>
          </cell>
          <cell r="E2119">
            <v>1171</v>
          </cell>
          <cell r="F2119">
            <v>2071</v>
          </cell>
          <cell r="G2119">
            <v>381.6</v>
          </cell>
          <cell r="H2119">
            <v>112</v>
          </cell>
          <cell r="I2119">
            <v>7.44</v>
          </cell>
          <cell r="J2119">
            <v>190.8</v>
          </cell>
          <cell r="K2119">
            <v>1058</v>
          </cell>
        </row>
        <row r="2120">
          <cell r="B2120" t="str">
            <v>王业娟</v>
          </cell>
          <cell r="C2120" t="str">
            <v>数学与统计学院</v>
          </cell>
          <cell r="D2120">
            <v>2900</v>
          </cell>
          <cell r="E2120">
            <v>1675</v>
          </cell>
          <cell r="F2120">
            <v>2738</v>
          </cell>
          <cell r="G2120">
            <v>578</v>
          </cell>
          <cell r="H2120">
            <v>147</v>
          </cell>
          <cell r="I2120">
            <v>8.8800000000000008</v>
          </cell>
          <cell r="J2120">
            <v>289</v>
          </cell>
          <cell r="K2120">
            <v>1777</v>
          </cell>
        </row>
        <row r="2121">
          <cell r="B2121" t="str">
            <v>马闪</v>
          </cell>
          <cell r="C2121" t="str">
            <v>数学与统计学院</v>
          </cell>
          <cell r="D2121">
            <v>2210</v>
          </cell>
          <cell r="E2121">
            <v>1331</v>
          </cell>
          <cell r="F2121">
            <v>2352</v>
          </cell>
          <cell r="G2121">
            <v>465.04</v>
          </cell>
          <cell r="H2121">
            <v>127</v>
          </cell>
          <cell r="I2121">
            <v>8.8800000000000008</v>
          </cell>
          <cell r="J2121">
            <v>232.52</v>
          </cell>
          <cell r="K2121">
            <v>1450</v>
          </cell>
        </row>
        <row r="2122">
          <cell r="B2122" t="str">
            <v>林国</v>
          </cell>
          <cell r="C2122" t="str">
            <v>数学与统计学院</v>
          </cell>
          <cell r="D2122">
            <v>2900</v>
          </cell>
          <cell r="E2122">
            <v>1675</v>
          </cell>
          <cell r="F2122">
            <v>2738</v>
          </cell>
          <cell r="G2122">
            <v>578</v>
          </cell>
          <cell r="H2122">
            <v>147</v>
          </cell>
          <cell r="I2122">
            <v>7.88</v>
          </cell>
          <cell r="J2122">
            <v>289</v>
          </cell>
          <cell r="K2122">
            <v>1777</v>
          </cell>
        </row>
        <row r="2123">
          <cell r="B2123" t="str">
            <v>王智诚</v>
          </cell>
          <cell r="C2123" t="str">
            <v>数学与统计学院</v>
          </cell>
          <cell r="D2123">
            <v>2900</v>
          </cell>
          <cell r="E2123">
            <v>1860</v>
          </cell>
          <cell r="F2123">
            <v>2738</v>
          </cell>
          <cell r="G2123">
            <v>592.08000000000004</v>
          </cell>
          <cell r="H2123">
            <v>150</v>
          </cell>
          <cell r="I2123">
            <v>8.8800000000000008</v>
          </cell>
          <cell r="J2123">
            <v>296.04000000000002</v>
          </cell>
          <cell r="K2123">
            <v>1799</v>
          </cell>
        </row>
        <row r="2124">
          <cell r="B2124" t="str">
            <v>耿俊</v>
          </cell>
          <cell r="C2124" t="str">
            <v>数学与统计学院</v>
          </cell>
          <cell r="D2124">
            <v>2210</v>
          </cell>
          <cell r="E2124">
            <v>1099</v>
          </cell>
          <cell r="F2124">
            <v>2352</v>
          </cell>
          <cell r="G2124">
            <v>447.12</v>
          </cell>
          <cell r="H2124">
            <v>123</v>
          </cell>
          <cell r="I2124">
            <v>8.2200000000000006</v>
          </cell>
          <cell r="J2124">
            <v>223.56</v>
          </cell>
          <cell r="K2124">
            <v>1422</v>
          </cell>
        </row>
        <row r="2125">
          <cell r="B2125" t="str">
            <v>李宪越</v>
          </cell>
          <cell r="C2125" t="str">
            <v>数学与统计学院</v>
          </cell>
          <cell r="D2125">
            <v>2210</v>
          </cell>
          <cell r="E2125">
            <v>1171</v>
          </cell>
          <cell r="F2125">
            <v>2352</v>
          </cell>
          <cell r="G2125">
            <v>452.88</v>
          </cell>
          <cell r="H2125">
            <v>124</v>
          </cell>
          <cell r="I2125">
            <v>7.88</v>
          </cell>
          <cell r="J2125">
            <v>226.44</v>
          </cell>
          <cell r="K2125">
            <v>1431</v>
          </cell>
        </row>
        <row r="2126">
          <cell r="B2126" t="str">
            <v>陈进源</v>
          </cell>
          <cell r="C2126" t="str">
            <v>数学与统计学院</v>
          </cell>
          <cell r="D2126">
            <v>1950</v>
          </cell>
          <cell r="E2126">
            <v>1251</v>
          </cell>
          <cell r="F2126">
            <v>2200</v>
          </cell>
          <cell r="G2126">
            <v>425.68</v>
          </cell>
          <cell r="H2126">
            <v>119</v>
          </cell>
          <cell r="I2126">
            <v>10.55</v>
          </cell>
          <cell r="J2126">
            <v>212.84</v>
          </cell>
          <cell r="K2126">
            <v>1295</v>
          </cell>
        </row>
        <row r="2127">
          <cell r="B2127" t="str">
            <v>王宾国</v>
          </cell>
          <cell r="C2127" t="str">
            <v>数学与统计学院</v>
          </cell>
          <cell r="D2127">
            <v>2900</v>
          </cell>
          <cell r="E2127">
            <v>1411</v>
          </cell>
          <cell r="F2127">
            <v>2738</v>
          </cell>
          <cell r="G2127">
            <v>458.64</v>
          </cell>
          <cell r="H2127">
            <v>125</v>
          </cell>
          <cell r="I2127">
            <v>10.55</v>
          </cell>
          <cell r="J2127">
            <v>229.32</v>
          </cell>
          <cell r="K2127">
            <v>1745</v>
          </cell>
        </row>
        <row r="2128">
          <cell r="B2128" t="str">
            <v>杨璐</v>
          </cell>
          <cell r="C2128" t="str">
            <v>数学与统计学院</v>
          </cell>
          <cell r="D2128">
            <v>2670</v>
          </cell>
          <cell r="E2128">
            <v>1251</v>
          </cell>
          <cell r="F2128">
            <v>2462</v>
          </cell>
          <cell r="G2128">
            <v>504.24</v>
          </cell>
          <cell r="H2128">
            <v>132</v>
          </cell>
          <cell r="I2128">
            <v>10.55</v>
          </cell>
          <cell r="J2128">
            <v>252.12</v>
          </cell>
          <cell r="K2128">
            <v>1559</v>
          </cell>
        </row>
        <row r="2129">
          <cell r="B2129" t="str">
            <v>杨爱利</v>
          </cell>
          <cell r="C2129" t="str">
            <v>数学与统计学院</v>
          </cell>
          <cell r="D2129">
            <v>2210</v>
          </cell>
          <cell r="E2129">
            <v>1251</v>
          </cell>
          <cell r="F2129">
            <v>2352</v>
          </cell>
          <cell r="G2129">
            <v>458.64</v>
          </cell>
          <cell r="H2129">
            <v>125</v>
          </cell>
          <cell r="I2129">
            <v>10.55</v>
          </cell>
          <cell r="J2129">
            <v>229.32</v>
          </cell>
          <cell r="K2129">
            <v>1440</v>
          </cell>
        </row>
        <row r="2130">
          <cell r="B2130" t="str">
            <v>陈立志</v>
          </cell>
          <cell r="C2130" t="str">
            <v>数学与统计学院</v>
          </cell>
          <cell r="D2130">
            <v>1600</v>
          </cell>
          <cell r="E2130">
            <v>890</v>
          </cell>
          <cell r="F2130">
            <v>2071</v>
          </cell>
          <cell r="G2130">
            <v>359.68</v>
          </cell>
          <cell r="H2130">
            <v>106</v>
          </cell>
          <cell r="I2130">
            <v>20.38</v>
          </cell>
          <cell r="J2130">
            <v>179.84</v>
          </cell>
          <cell r="K2130">
            <v>1174</v>
          </cell>
        </row>
        <row r="2131">
          <cell r="B2131" t="str">
            <v>李周平</v>
          </cell>
          <cell r="C2131" t="str">
            <v>数学与统计学院</v>
          </cell>
          <cell r="D2131">
            <v>2210</v>
          </cell>
          <cell r="E2131">
            <v>1171</v>
          </cell>
          <cell r="F2131">
            <v>2352</v>
          </cell>
          <cell r="G2131">
            <v>452.88</v>
          </cell>
          <cell r="H2131">
            <v>124</v>
          </cell>
          <cell r="I2131">
            <v>9.2799999999999994</v>
          </cell>
          <cell r="J2131">
            <v>226.44</v>
          </cell>
          <cell r="K2131">
            <v>1431</v>
          </cell>
        </row>
        <row r="2132">
          <cell r="B2132" t="str">
            <v>胡潇潇</v>
          </cell>
          <cell r="C2132" t="str">
            <v>数学与统计学院</v>
          </cell>
          <cell r="D2132">
            <v>1710</v>
          </cell>
          <cell r="E2132">
            <v>1171</v>
          </cell>
          <cell r="F2132">
            <v>2136</v>
          </cell>
          <cell r="G2132">
            <v>395.6</v>
          </cell>
          <cell r="H2132">
            <v>113</v>
          </cell>
          <cell r="I2132">
            <v>11.75</v>
          </cell>
          <cell r="J2132">
            <v>197.8</v>
          </cell>
          <cell r="K2132">
            <v>1239</v>
          </cell>
        </row>
        <row r="2133">
          <cell r="B2133" t="str">
            <v>张文婷</v>
          </cell>
          <cell r="C2133" t="str">
            <v>数学与统计学院</v>
          </cell>
          <cell r="D2133">
            <v>2420</v>
          </cell>
          <cell r="E2133">
            <v>1171</v>
          </cell>
          <cell r="F2133">
            <v>2417</v>
          </cell>
          <cell r="G2133">
            <v>474.88</v>
          </cell>
          <cell r="H2133">
            <v>127</v>
          </cell>
          <cell r="I2133">
            <v>11.75</v>
          </cell>
          <cell r="J2133">
            <v>237.44</v>
          </cell>
          <cell r="K2133">
            <v>1484</v>
          </cell>
        </row>
        <row r="2134">
          <cell r="B2134" t="str">
            <v>温紫娟</v>
          </cell>
          <cell r="C2134" t="str">
            <v>数学与统计学院</v>
          </cell>
          <cell r="D2134">
            <v>1710</v>
          </cell>
          <cell r="E2134">
            <v>1171</v>
          </cell>
          <cell r="F2134">
            <v>2136</v>
          </cell>
          <cell r="G2134">
            <v>395.6</v>
          </cell>
          <cell r="H2134">
            <v>113</v>
          </cell>
          <cell r="I2134">
            <v>11.75</v>
          </cell>
          <cell r="J2134">
            <v>197.8</v>
          </cell>
          <cell r="K2134">
            <v>1239</v>
          </cell>
        </row>
        <row r="2135">
          <cell r="B2135" t="str">
            <v>杨菊娥</v>
          </cell>
          <cell r="C2135" t="str">
            <v>数学与统计学院</v>
          </cell>
          <cell r="D2135">
            <v>1950</v>
          </cell>
          <cell r="E2135">
            <v>1171</v>
          </cell>
          <cell r="F2135">
            <v>2200</v>
          </cell>
          <cell r="G2135">
            <v>419.92</v>
          </cell>
          <cell r="H2135">
            <v>117</v>
          </cell>
          <cell r="I2135">
            <v>12.25</v>
          </cell>
          <cell r="J2135">
            <v>209.96</v>
          </cell>
          <cell r="K2135">
            <v>1285</v>
          </cell>
        </row>
        <row r="2136">
          <cell r="B2136" t="str">
            <v>贾星星</v>
          </cell>
          <cell r="C2136" t="str">
            <v>数学与统计学院</v>
          </cell>
          <cell r="D2136">
            <v>1710</v>
          </cell>
          <cell r="E2136">
            <v>1099</v>
          </cell>
          <cell r="F2136">
            <v>2136</v>
          </cell>
          <cell r="G2136">
            <v>389.84</v>
          </cell>
          <cell r="H2136">
            <v>112</v>
          </cell>
          <cell r="I2136">
            <v>10.98</v>
          </cell>
          <cell r="J2136">
            <v>194.92</v>
          </cell>
          <cell r="K2136">
            <v>1230</v>
          </cell>
        </row>
        <row r="2137">
          <cell r="B2137" t="str">
            <v>马智慧</v>
          </cell>
          <cell r="C2137" t="str">
            <v>数学与统计学院</v>
          </cell>
          <cell r="D2137">
            <v>2420</v>
          </cell>
          <cell r="E2137">
            <v>1099</v>
          </cell>
          <cell r="F2137">
            <v>2417</v>
          </cell>
          <cell r="G2137">
            <v>447.12</v>
          </cell>
          <cell r="H2137">
            <v>123</v>
          </cell>
          <cell r="I2137">
            <v>12.25</v>
          </cell>
          <cell r="J2137">
            <v>223.56</v>
          </cell>
          <cell r="K2137">
            <v>1475</v>
          </cell>
        </row>
        <row r="2138">
          <cell r="B2138" t="str">
            <v>高兴</v>
          </cell>
          <cell r="C2138" t="str">
            <v>数学与统计学院</v>
          </cell>
          <cell r="D2138">
            <v>2670</v>
          </cell>
          <cell r="E2138">
            <v>1099</v>
          </cell>
          <cell r="F2138">
            <v>2462</v>
          </cell>
          <cell r="G2138">
            <v>469.12</v>
          </cell>
          <cell r="H2138">
            <v>126</v>
          </cell>
          <cell r="I2138">
            <v>12.25</v>
          </cell>
          <cell r="J2138">
            <v>234.56</v>
          </cell>
          <cell r="K2138">
            <v>1541</v>
          </cell>
        </row>
        <row r="2139">
          <cell r="B2139" t="str">
            <v>何源</v>
          </cell>
          <cell r="C2139" t="str">
            <v>数学与统计学院</v>
          </cell>
          <cell r="D2139">
            <v>1600</v>
          </cell>
          <cell r="E2139">
            <v>890</v>
          </cell>
          <cell r="F2139">
            <v>2071</v>
          </cell>
          <cell r="G2139">
            <v>359.68</v>
          </cell>
          <cell r="H2139">
            <v>106</v>
          </cell>
          <cell r="I2139">
            <v>10.98</v>
          </cell>
          <cell r="J2139">
            <v>179.84</v>
          </cell>
          <cell r="K2139">
            <v>1174</v>
          </cell>
        </row>
        <row r="2140">
          <cell r="B2140" t="str">
            <v>李建荣</v>
          </cell>
          <cell r="C2140" t="str">
            <v>数学与统计学院</v>
          </cell>
          <cell r="D2140">
            <v>1710</v>
          </cell>
          <cell r="E2140">
            <v>955</v>
          </cell>
          <cell r="F2140">
            <v>2136</v>
          </cell>
          <cell r="G2140">
            <v>378.88</v>
          </cell>
          <cell r="H2140">
            <v>109</v>
          </cell>
          <cell r="I2140">
            <v>10.98</v>
          </cell>
          <cell r="J2140">
            <v>189.44</v>
          </cell>
          <cell r="K2140">
            <v>1213</v>
          </cell>
        </row>
        <row r="2141">
          <cell r="B2141" t="str">
            <v>杜昆</v>
          </cell>
          <cell r="C2141" t="str">
            <v>数学与统计学院</v>
          </cell>
          <cell r="D2141">
            <v>1710</v>
          </cell>
          <cell r="E2141">
            <v>1099</v>
          </cell>
          <cell r="F2141">
            <v>2136</v>
          </cell>
          <cell r="G2141">
            <v>389.84</v>
          </cell>
          <cell r="H2141">
            <v>112</v>
          </cell>
          <cell r="I2141">
            <v>12.25</v>
          </cell>
          <cell r="J2141">
            <v>194.92</v>
          </cell>
          <cell r="K2141">
            <v>1230</v>
          </cell>
        </row>
        <row r="2142">
          <cell r="B2142" t="str">
            <v>程锡友</v>
          </cell>
          <cell r="C2142" t="str">
            <v>数学与统计学院</v>
          </cell>
          <cell r="D2142">
            <v>2900</v>
          </cell>
          <cell r="E2142">
            <v>1499</v>
          </cell>
          <cell r="F2142">
            <v>2738</v>
          </cell>
          <cell r="G2142">
            <v>563.91999999999996</v>
          </cell>
          <cell r="H2142">
            <v>143</v>
          </cell>
          <cell r="I2142">
            <v>14.31</v>
          </cell>
          <cell r="J2142">
            <v>281.95999999999998</v>
          </cell>
          <cell r="K2142">
            <v>1756</v>
          </cell>
        </row>
        <row r="2143">
          <cell r="B2143" t="str">
            <v>李秋丽</v>
          </cell>
          <cell r="C2143" t="str">
            <v>数学与统计学院</v>
          </cell>
          <cell r="D2143">
            <v>1710</v>
          </cell>
          <cell r="E2143">
            <v>955</v>
          </cell>
          <cell r="F2143">
            <v>2136</v>
          </cell>
          <cell r="G2143">
            <v>378.88</v>
          </cell>
          <cell r="H2143">
            <v>109</v>
          </cell>
          <cell r="I2143">
            <v>10.98</v>
          </cell>
          <cell r="J2143">
            <v>189.44</v>
          </cell>
          <cell r="K2143">
            <v>1213</v>
          </cell>
        </row>
        <row r="2144">
          <cell r="B2144" t="str">
            <v>刘都超</v>
          </cell>
          <cell r="C2144" t="str">
            <v>数学与统计学院</v>
          </cell>
          <cell r="D2144">
            <v>2210</v>
          </cell>
          <cell r="E2144">
            <v>955</v>
          </cell>
          <cell r="F2144">
            <v>2352</v>
          </cell>
          <cell r="G2144">
            <v>378.88</v>
          </cell>
          <cell r="H2144">
            <v>109</v>
          </cell>
          <cell r="I2144">
            <v>11.32</v>
          </cell>
          <cell r="J2144">
            <v>189.44</v>
          </cell>
          <cell r="K2144">
            <v>1405</v>
          </cell>
        </row>
        <row r="2145">
          <cell r="B2145" t="str">
            <v>张远祥</v>
          </cell>
          <cell r="C2145" t="str">
            <v>数学与统计学院</v>
          </cell>
          <cell r="D2145">
            <v>1710</v>
          </cell>
          <cell r="E2145">
            <v>955</v>
          </cell>
          <cell r="F2145">
            <v>2136</v>
          </cell>
          <cell r="G2145">
            <v>378.88</v>
          </cell>
          <cell r="H2145">
            <v>109</v>
          </cell>
          <cell r="I2145">
            <v>12.52</v>
          </cell>
          <cell r="J2145">
            <v>189.44</v>
          </cell>
          <cell r="K2145">
            <v>1213</v>
          </cell>
        </row>
        <row r="2146">
          <cell r="B2146" t="str">
            <v>杨飞英</v>
          </cell>
          <cell r="C2146" t="str">
            <v>数学与统计学院</v>
          </cell>
          <cell r="D2146">
            <v>1710</v>
          </cell>
          <cell r="E2146">
            <v>890</v>
          </cell>
          <cell r="F2146">
            <v>2136</v>
          </cell>
          <cell r="G2146">
            <v>373.68</v>
          </cell>
          <cell r="H2146">
            <v>108</v>
          </cell>
          <cell r="I2146">
            <v>12.18</v>
          </cell>
          <cell r="J2146">
            <v>186.84</v>
          </cell>
          <cell r="K2146">
            <v>1205</v>
          </cell>
        </row>
        <row r="2147">
          <cell r="B2147" t="str">
            <v>孙建文</v>
          </cell>
          <cell r="C2147" t="str">
            <v>数学与统计学院</v>
          </cell>
          <cell r="D2147">
            <v>2210</v>
          </cell>
          <cell r="E2147">
            <v>890</v>
          </cell>
          <cell r="F2147">
            <v>2352</v>
          </cell>
          <cell r="G2147">
            <v>430.96</v>
          </cell>
          <cell r="H2147">
            <v>119</v>
          </cell>
          <cell r="I2147">
            <v>12.18</v>
          </cell>
          <cell r="J2147">
            <v>215.48</v>
          </cell>
          <cell r="K2147">
            <v>1397</v>
          </cell>
        </row>
        <row r="2148">
          <cell r="B2148" t="str">
            <v>刘卫玮</v>
          </cell>
          <cell r="C2148" t="str">
            <v>数学与统计学院</v>
          </cell>
          <cell r="D2148">
            <v>1600</v>
          </cell>
          <cell r="E2148">
            <v>955</v>
          </cell>
          <cell r="F2148">
            <v>2071</v>
          </cell>
          <cell r="G2148">
            <v>364.88</v>
          </cell>
          <cell r="H2148">
            <v>108</v>
          </cell>
          <cell r="I2148">
            <v>15</v>
          </cell>
          <cell r="J2148">
            <v>182.44</v>
          </cell>
          <cell r="K2148">
            <v>1182</v>
          </cell>
        </row>
        <row r="2149">
          <cell r="B2149" t="str">
            <v>张正强</v>
          </cell>
          <cell r="C2149" t="str">
            <v>数学与统计学院</v>
          </cell>
          <cell r="D2149">
            <v>1600</v>
          </cell>
          <cell r="E2149">
            <v>890</v>
          </cell>
          <cell r="F2149">
            <v>2071</v>
          </cell>
          <cell r="G2149">
            <v>359.68</v>
          </cell>
          <cell r="H2149">
            <v>106</v>
          </cell>
          <cell r="I2149">
            <v>15.17</v>
          </cell>
          <cell r="J2149">
            <v>179.84</v>
          </cell>
          <cell r="K2149">
            <v>1174</v>
          </cell>
        </row>
        <row r="2150">
          <cell r="B2150" t="str">
            <v>王婷</v>
          </cell>
          <cell r="C2150" t="str">
            <v>数学与统计学院</v>
          </cell>
          <cell r="D2150">
            <v>1600</v>
          </cell>
          <cell r="E2150">
            <v>709</v>
          </cell>
          <cell r="F2150">
            <v>2071</v>
          </cell>
          <cell r="G2150">
            <v>350.4</v>
          </cell>
          <cell r="H2150">
            <v>101</v>
          </cell>
          <cell r="I2150">
            <v>14.14</v>
          </cell>
          <cell r="J2150">
            <v>175.2</v>
          </cell>
          <cell r="K2150">
            <v>966</v>
          </cell>
        </row>
        <row r="2151">
          <cell r="B2151" t="str">
            <v>刘海娟</v>
          </cell>
          <cell r="C2151" t="str">
            <v>数学与统计学院</v>
          </cell>
          <cell r="D2151">
            <v>1630</v>
          </cell>
          <cell r="E2151">
            <v>709</v>
          </cell>
          <cell r="F2151">
            <v>2059</v>
          </cell>
          <cell r="G2151">
            <v>326.16000000000003</v>
          </cell>
          <cell r="H2151">
            <v>101</v>
          </cell>
          <cell r="I2151">
            <v>14.14</v>
          </cell>
          <cell r="J2151">
            <v>163.08000000000001</v>
          </cell>
          <cell r="K2151">
            <v>1005</v>
          </cell>
        </row>
        <row r="2152">
          <cell r="B2152" t="str">
            <v>杨四辈</v>
          </cell>
          <cell r="C2152" t="str">
            <v>数学与统计学院</v>
          </cell>
          <cell r="D2152">
            <v>2210</v>
          </cell>
          <cell r="E2152">
            <v>890</v>
          </cell>
          <cell r="F2152">
            <v>2352</v>
          </cell>
          <cell r="G2152">
            <v>373.68</v>
          </cell>
          <cell r="H2152">
            <v>108</v>
          </cell>
          <cell r="I2152">
            <v>15.17</v>
          </cell>
          <cell r="J2152">
            <v>186.84</v>
          </cell>
          <cell r="K2152">
            <v>1397</v>
          </cell>
        </row>
        <row r="2153">
          <cell r="B2153" t="str">
            <v>张伟</v>
          </cell>
          <cell r="C2153" t="str">
            <v>数学与统计学院</v>
          </cell>
          <cell r="D2153">
            <v>2420</v>
          </cell>
          <cell r="E2153">
            <v>1027</v>
          </cell>
          <cell r="F2153">
            <v>2417</v>
          </cell>
          <cell r="G2153">
            <v>463.36</v>
          </cell>
          <cell r="H2153">
            <v>124</v>
          </cell>
          <cell r="I2153">
            <v>17.28</v>
          </cell>
          <cell r="J2153">
            <v>231.68</v>
          </cell>
          <cell r="K2153">
            <v>1467</v>
          </cell>
        </row>
        <row r="2154">
          <cell r="B2154" t="str">
            <v>张婷</v>
          </cell>
          <cell r="C2154" t="str">
            <v>数学与统计学院</v>
          </cell>
          <cell r="D2154">
            <v>1710</v>
          </cell>
          <cell r="E2154">
            <v>890</v>
          </cell>
          <cell r="F2154">
            <v>2136</v>
          </cell>
          <cell r="G2154">
            <v>373.68</v>
          </cell>
          <cell r="H2154">
            <v>108</v>
          </cell>
          <cell r="I2154">
            <v>15.17</v>
          </cell>
          <cell r="J2154">
            <v>186.84</v>
          </cell>
          <cell r="K2154">
            <v>1205</v>
          </cell>
        </row>
        <row r="2155">
          <cell r="B2155" t="str">
            <v>张丽君</v>
          </cell>
          <cell r="C2155" t="str">
            <v>数学与统计学院</v>
          </cell>
          <cell r="D2155">
            <v>1490</v>
          </cell>
          <cell r="E2155">
            <v>436</v>
          </cell>
          <cell r="F2155">
            <v>1930</v>
          </cell>
          <cell r="G2155">
            <v>305.60000000000002</v>
          </cell>
          <cell r="H2155">
            <v>96</v>
          </cell>
          <cell r="I2155">
            <v>19.54</v>
          </cell>
          <cell r="J2155">
            <v>152.80000000000001</v>
          </cell>
          <cell r="K2155">
            <v>853</v>
          </cell>
        </row>
        <row r="2156">
          <cell r="B2156" t="str">
            <v>陈明华</v>
          </cell>
          <cell r="C2156" t="str">
            <v>数学与统计学院</v>
          </cell>
          <cell r="D2156">
            <v>2210</v>
          </cell>
          <cell r="E2156">
            <v>825</v>
          </cell>
          <cell r="F2156">
            <v>2352</v>
          </cell>
          <cell r="G2156">
            <v>426.32</v>
          </cell>
          <cell r="H2156">
            <v>88</v>
          </cell>
          <cell r="I2156">
            <v>26.84</v>
          </cell>
          <cell r="J2156">
            <v>213.16</v>
          </cell>
          <cell r="K2156">
            <v>1389</v>
          </cell>
        </row>
        <row r="2157">
          <cell r="B2157" t="str">
            <v>张亮</v>
          </cell>
          <cell r="C2157" t="str">
            <v>数学与统计学院</v>
          </cell>
          <cell r="D2157">
            <v>1600</v>
          </cell>
          <cell r="E2157">
            <v>709</v>
          </cell>
          <cell r="F2157">
            <v>2071</v>
          </cell>
          <cell r="G2157">
            <v>346.24</v>
          </cell>
          <cell r="H2157">
            <v>74</v>
          </cell>
          <cell r="I2157">
            <v>22.96</v>
          </cell>
          <cell r="J2157">
            <v>173.12</v>
          </cell>
          <cell r="K2157">
            <v>1146</v>
          </cell>
        </row>
        <row r="2158">
          <cell r="B2158" t="str">
            <v>王玉平</v>
          </cell>
          <cell r="C2158" t="str">
            <v>数学与统计学院</v>
          </cell>
          <cell r="D2158">
            <v>1490</v>
          </cell>
          <cell r="E2158">
            <v>559</v>
          </cell>
          <cell r="F2158">
            <v>1930</v>
          </cell>
          <cell r="G2158">
            <v>314.64</v>
          </cell>
          <cell r="H2158">
            <v>69</v>
          </cell>
          <cell r="I2158">
            <v>20.38</v>
          </cell>
          <cell r="J2158">
            <v>157.32</v>
          </cell>
          <cell r="K2158">
            <v>863</v>
          </cell>
        </row>
        <row r="2159">
          <cell r="B2159" t="str">
            <v>高毓平</v>
          </cell>
          <cell r="C2159" t="str">
            <v>数学与统计学院</v>
          </cell>
          <cell r="D2159">
            <v>1600</v>
          </cell>
          <cell r="E2159">
            <v>709</v>
          </cell>
          <cell r="F2159">
            <v>2071</v>
          </cell>
          <cell r="G2159">
            <v>346.24</v>
          </cell>
          <cell r="H2159">
            <v>74</v>
          </cell>
          <cell r="I2159">
            <v>22.96</v>
          </cell>
          <cell r="J2159">
            <v>173.12</v>
          </cell>
          <cell r="K2159">
            <v>1146</v>
          </cell>
        </row>
        <row r="2160">
          <cell r="B2160" t="str">
            <v>周渊</v>
          </cell>
          <cell r="C2160" t="str">
            <v>数学与统计学院</v>
          </cell>
          <cell r="D2160">
            <v>1490</v>
          </cell>
          <cell r="E2160">
            <v>400</v>
          </cell>
          <cell r="F2160">
            <v>1930</v>
          </cell>
          <cell r="G2160">
            <v>303.12</v>
          </cell>
          <cell r="H2160">
            <v>66</v>
          </cell>
          <cell r="I2160">
            <v>19.760000000000002</v>
          </cell>
          <cell r="J2160">
            <v>151.56</v>
          </cell>
          <cell r="K2160">
            <v>845</v>
          </cell>
        </row>
        <row r="2161">
          <cell r="B2161" t="str">
            <v>赵培浩</v>
          </cell>
          <cell r="C2161" t="str">
            <v>数学与统计学院</v>
          </cell>
          <cell r="D2161">
            <v>3480</v>
          </cell>
          <cell r="E2161">
            <v>2903</v>
          </cell>
          <cell r="F2161">
            <v>2916</v>
          </cell>
          <cell r="G2161">
            <v>734.64</v>
          </cell>
          <cell r="H2161">
            <v>182</v>
          </cell>
          <cell r="I2161">
            <v>6.18</v>
          </cell>
          <cell r="J2161">
            <v>367.32</v>
          </cell>
          <cell r="K2161">
            <v>2010</v>
          </cell>
        </row>
        <row r="2162">
          <cell r="B2162" t="str">
            <v>黄玉梅</v>
          </cell>
          <cell r="C2162" t="str">
            <v>数学与统计学院</v>
          </cell>
          <cell r="D2162">
            <v>2900</v>
          </cell>
          <cell r="E2162">
            <v>1675</v>
          </cell>
          <cell r="F2162">
            <v>2738</v>
          </cell>
          <cell r="G2162">
            <v>578</v>
          </cell>
          <cell r="H2162">
            <v>147</v>
          </cell>
          <cell r="I2162">
            <v>4.74</v>
          </cell>
          <cell r="J2162">
            <v>289</v>
          </cell>
          <cell r="K2162">
            <v>1777</v>
          </cell>
        </row>
        <row r="2163">
          <cell r="B2163" t="str">
            <v>周宇斌</v>
          </cell>
          <cell r="C2163" t="str">
            <v>数学与统计学院</v>
          </cell>
          <cell r="D2163">
            <v>2900</v>
          </cell>
          <cell r="E2163">
            <v>3019</v>
          </cell>
          <cell r="F2163">
            <v>2738</v>
          </cell>
          <cell r="G2163">
            <v>683.28</v>
          </cell>
          <cell r="H2163">
            <v>173</v>
          </cell>
          <cell r="I2163">
            <v>6.18</v>
          </cell>
          <cell r="J2163">
            <v>341.64</v>
          </cell>
          <cell r="K2163">
            <v>1939</v>
          </cell>
        </row>
        <row r="2164">
          <cell r="B2164" t="str">
            <v>张国凤</v>
          </cell>
          <cell r="C2164" t="str">
            <v>数学与统计学院</v>
          </cell>
          <cell r="D2164">
            <v>3480</v>
          </cell>
          <cell r="E2164">
            <v>3019</v>
          </cell>
          <cell r="F2164">
            <v>2916</v>
          </cell>
          <cell r="G2164">
            <v>743.92</v>
          </cell>
          <cell r="H2164">
            <v>184</v>
          </cell>
          <cell r="I2164">
            <v>6.18</v>
          </cell>
          <cell r="J2164">
            <v>371.96</v>
          </cell>
          <cell r="K2164">
            <v>2010</v>
          </cell>
        </row>
        <row r="2165">
          <cell r="B2165" t="str">
            <v>罗彦锋</v>
          </cell>
          <cell r="C2165" t="str">
            <v>数学与统计学院</v>
          </cell>
          <cell r="D2165">
            <v>3480</v>
          </cell>
          <cell r="E2165">
            <v>3483</v>
          </cell>
          <cell r="F2165">
            <v>2916</v>
          </cell>
          <cell r="G2165">
            <v>781.04</v>
          </cell>
          <cell r="H2165">
            <v>193</v>
          </cell>
          <cell r="I2165">
            <v>6.42</v>
          </cell>
          <cell r="J2165">
            <v>390.52</v>
          </cell>
          <cell r="K2165">
            <v>2010</v>
          </cell>
        </row>
        <row r="2166">
          <cell r="B2166" t="str">
            <v>张志强</v>
          </cell>
          <cell r="C2166" t="str">
            <v>数学与统计学院</v>
          </cell>
          <cell r="D2166">
            <v>2420</v>
          </cell>
          <cell r="E2166">
            <v>2787</v>
          </cell>
          <cell r="F2166">
            <v>2417</v>
          </cell>
          <cell r="G2166">
            <v>601.44000000000005</v>
          </cell>
          <cell r="H2166">
            <v>159</v>
          </cell>
          <cell r="I2166">
            <v>5.89</v>
          </cell>
          <cell r="J2166">
            <v>300.72000000000003</v>
          </cell>
          <cell r="K2166">
            <v>1678</v>
          </cell>
        </row>
        <row r="2167">
          <cell r="B2167" t="str">
            <v>伍渝江</v>
          </cell>
          <cell r="C2167" t="str">
            <v>数学与统计学院</v>
          </cell>
          <cell r="D2167">
            <v>3480</v>
          </cell>
          <cell r="E2167">
            <v>3867</v>
          </cell>
          <cell r="F2167">
            <v>2916</v>
          </cell>
          <cell r="G2167">
            <v>810.8</v>
          </cell>
          <cell r="H2167">
            <v>201</v>
          </cell>
          <cell r="I2167">
            <v>6.42</v>
          </cell>
          <cell r="J2167">
            <v>405.4</v>
          </cell>
          <cell r="K2167">
            <v>2010</v>
          </cell>
        </row>
        <row r="2168">
          <cell r="B2168" t="str">
            <v>王海明</v>
          </cell>
          <cell r="C2168" t="str">
            <v>数学与统计学院</v>
          </cell>
          <cell r="D2168">
            <v>2670</v>
          </cell>
          <cell r="E2168">
            <v>3251</v>
          </cell>
          <cell r="F2168">
            <v>2462</v>
          </cell>
          <cell r="G2168">
            <v>661.36</v>
          </cell>
          <cell r="H2168">
            <v>172</v>
          </cell>
          <cell r="I2168">
            <v>6.67</v>
          </cell>
          <cell r="J2168">
            <v>330.68</v>
          </cell>
          <cell r="K2168">
            <v>1799</v>
          </cell>
        </row>
        <row r="2169">
          <cell r="B2169" t="str">
            <v>黎军</v>
          </cell>
          <cell r="C2169" t="str">
            <v>数学与统计学院</v>
          </cell>
          <cell r="D2169">
            <v>2900</v>
          </cell>
          <cell r="E2169">
            <v>3019</v>
          </cell>
          <cell r="F2169">
            <v>2738</v>
          </cell>
          <cell r="G2169">
            <v>683.28</v>
          </cell>
          <cell r="H2169">
            <v>173</v>
          </cell>
          <cell r="I2169">
            <v>6.42</v>
          </cell>
          <cell r="J2169">
            <v>341.64</v>
          </cell>
          <cell r="K2169">
            <v>1939</v>
          </cell>
        </row>
        <row r="2170">
          <cell r="B2170" t="str">
            <v>魏海英</v>
          </cell>
          <cell r="C2170" t="str">
            <v>数学与统计学院</v>
          </cell>
          <cell r="D2170">
            <v>2070</v>
          </cell>
          <cell r="E2170">
            <v>2054</v>
          </cell>
          <cell r="F2170">
            <v>2366</v>
          </cell>
          <cell r="G2170">
            <v>482.72</v>
          </cell>
          <cell r="H2170">
            <v>137</v>
          </cell>
          <cell r="I2170">
            <v>5.25</v>
          </cell>
          <cell r="J2170">
            <v>241.36</v>
          </cell>
          <cell r="K2170">
            <v>1351</v>
          </cell>
        </row>
        <row r="2171">
          <cell r="B2171" t="str">
            <v>何志伟</v>
          </cell>
          <cell r="C2171" t="str">
            <v>数学与统计学院</v>
          </cell>
          <cell r="D2171">
            <v>1720</v>
          </cell>
          <cell r="E2171">
            <v>1384</v>
          </cell>
          <cell r="F2171">
            <v>2082</v>
          </cell>
          <cell r="G2171">
            <v>409.68</v>
          </cell>
          <cell r="H2171">
            <v>118</v>
          </cell>
          <cell r="I2171">
            <v>4.4800000000000004</v>
          </cell>
          <cell r="J2171">
            <v>204.84</v>
          </cell>
          <cell r="K2171">
            <v>1019</v>
          </cell>
        </row>
        <row r="2172">
          <cell r="B2172" t="str">
            <v>董国雄</v>
          </cell>
          <cell r="C2172" t="str">
            <v>数学与统计学院</v>
          </cell>
          <cell r="D2172">
            <v>1950</v>
          </cell>
          <cell r="E2172">
            <v>2787</v>
          </cell>
          <cell r="F2172">
            <v>2200</v>
          </cell>
          <cell r="G2172">
            <v>546.48</v>
          </cell>
          <cell r="H2172">
            <v>149</v>
          </cell>
          <cell r="I2172">
            <v>5.89</v>
          </cell>
          <cell r="J2172">
            <v>273.24</v>
          </cell>
          <cell r="K2172">
            <v>1480</v>
          </cell>
        </row>
        <row r="2173">
          <cell r="B2173" t="str">
            <v>任新华</v>
          </cell>
          <cell r="C2173" t="str">
            <v>数学与统计学院</v>
          </cell>
          <cell r="D2173">
            <v>1950</v>
          </cell>
          <cell r="E2173">
            <v>2575</v>
          </cell>
          <cell r="F2173">
            <v>2200</v>
          </cell>
          <cell r="G2173">
            <v>529.52</v>
          </cell>
          <cell r="H2173">
            <v>145</v>
          </cell>
          <cell r="I2173">
            <v>5.41</v>
          </cell>
          <cell r="J2173">
            <v>264.76</v>
          </cell>
          <cell r="K2173">
            <v>1454</v>
          </cell>
        </row>
        <row r="2174">
          <cell r="B2174" t="str">
            <v>李维德</v>
          </cell>
          <cell r="C2174" t="str">
            <v>数学与统计学院</v>
          </cell>
          <cell r="D2174">
            <v>2900</v>
          </cell>
          <cell r="E2174">
            <v>2469</v>
          </cell>
          <cell r="F2174">
            <v>2738</v>
          </cell>
          <cell r="G2174">
            <v>640.08000000000004</v>
          </cell>
          <cell r="H2174">
            <v>162</v>
          </cell>
          <cell r="I2174">
            <v>5.64</v>
          </cell>
          <cell r="J2174">
            <v>320.04000000000002</v>
          </cell>
          <cell r="K2174">
            <v>1872</v>
          </cell>
        </row>
        <row r="2175">
          <cell r="B2175" t="str">
            <v>焦桂梅</v>
          </cell>
          <cell r="C2175" t="str">
            <v>数学与统计学院</v>
          </cell>
          <cell r="D2175">
            <v>2670</v>
          </cell>
          <cell r="E2175">
            <v>2469</v>
          </cell>
          <cell r="F2175">
            <v>2462</v>
          </cell>
          <cell r="G2175">
            <v>599.6</v>
          </cell>
          <cell r="H2175">
            <v>156</v>
          </cell>
          <cell r="I2175">
            <v>5.66</v>
          </cell>
          <cell r="J2175">
            <v>299.8</v>
          </cell>
          <cell r="K2175">
            <v>1705</v>
          </cell>
        </row>
        <row r="2176">
          <cell r="B2176" t="str">
            <v>牛明飞</v>
          </cell>
          <cell r="C2176" t="str">
            <v>数学与统计学院</v>
          </cell>
          <cell r="D2176">
            <v>1950</v>
          </cell>
          <cell r="E2176">
            <v>2575</v>
          </cell>
          <cell r="F2176">
            <v>2200</v>
          </cell>
          <cell r="G2176">
            <v>529.52</v>
          </cell>
          <cell r="H2176">
            <v>145</v>
          </cell>
          <cell r="I2176">
            <v>5.89</v>
          </cell>
          <cell r="J2176">
            <v>264.76</v>
          </cell>
          <cell r="K2176">
            <v>1454</v>
          </cell>
        </row>
        <row r="2177">
          <cell r="B2177" t="str">
            <v>魏婷</v>
          </cell>
          <cell r="C2177" t="str">
            <v>数学与统计学院</v>
          </cell>
          <cell r="D2177">
            <v>3480</v>
          </cell>
          <cell r="E2177">
            <v>3019</v>
          </cell>
          <cell r="F2177">
            <v>2916</v>
          </cell>
          <cell r="G2177">
            <v>743.92</v>
          </cell>
          <cell r="H2177">
            <v>184</v>
          </cell>
          <cell r="I2177">
            <v>5.89</v>
          </cell>
          <cell r="J2177">
            <v>371.96</v>
          </cell>
          <cell r="K2177">
            <v>2010</v>
          </cell>
        </row>
        <row r="2178">
          <cell r="B2178" t="str">
            <v>赵敦</v>
          </cell>
          <cell r="C2178" t="str">
            <v>数学与统计学院</v>
          </cell>
          <cell r="D2178">
            <v>3480</v>
          </cell>
          <cell r="E2178">
            <v>2469</v>
          </cell>
          <cell r="F2178">
            <v>2916</v>
          </cell>
          <cell r="G2178">
            <v>640.08000000000004</v>
          </cell>
          <cell r="H2178">
            <v>162</v>
          </cell>
          <cell r="I2178">
            <v>5.88</v>
          </cell>
          <cell r="J2178">
            <v>320.04000000000002</v>
          </cell>
          <cell r="K2178">
            <v>2010</v>
          </cell>
        </row>
        <row r="2179">
          <cell r="B2179" t="str">
            <v>高玉景</v>
          </cell>
          <cell r="C2179" t="str">
            <v>数学与统计学院</v>
          </cell>
          <cell r="D2179">
            <v>1950</v>
          </cell>
          <cell r="E2179">
            <v>2363</v>
          </cell>
          <cell r="F2179">
            <v>2200</v>
          </cell>
          <cell r="G2179">
            <v>512.55999999999995</v>
          </cell>
          <cell r="H2179">
            <v>141</v>
          </cell>
          <cell r="I2179">
            <v>5.88</v>
          </cell>
          <cell r="J2179">
            <v>256.27999999999997</v>
          </cell>
          <cell r="K2179">
            <v>1429</v>
          </cell>
        </row>
        <row r="2180">
          <cell r="B2180" t="str">
            <v>张和平</v>
          </cell>
          <cell r="C2180" t="str">
            <v>数学与统计学院</v>
          </cell>
          <cell r="D2180">
            <v>3850</v>
          </cell>
          <cell r="E2180">
            <v>3483</v>
          </cell>
          <cell r="F2180">
            <v>3068</v>
          </cell>
          <cell r="G2180">
            <v>822.8</v>
          </cell>
          <cell r="H2180">
            <v>199</v>
          </cell>
          <cell r="I2180">
            <v>7.01</v>
          </cell>
          <cell r="J2180">
            <v>411.4</v>
          </cell>
          <cell r="K2180">
            <v>2010</v>
          </cell>
        </row>
        <row r="2181">
          <cell r="B2181" t="str">
            <v>苏志勇</v>
          </cell>
          <cell r="C2181" t="str">
            <v>数学与统计学院</v>
          </cell>
          <cell r="D2181">
            <v>2210</v>
          </cell>
          <cell r="E2181">
            <v>2787</v>
          </cell>
          <cell r="F2181">
            <v>2352</v>
          </cell>
          <cell r="G2181">
            <v>579.44000000000005</v>
          </cell>
          <cell r="H2181">
            <v>156</v>
          </cell>
          <cell r="I2181">
            <v>5.89</v>
          </cell>
          <cell r="J2181">
            <v>289.72000000000003</v>
          </cell>
          <cell r="K2181">
            <v>1625</v>
          </cell>
        </row>
        <row r="2182">
          <cell r="B2182" t="str">
            <v>赵学靖</v>
          </cell>
          <cell r="C2182" t="str">
            <v>数学与统计学院</v>
          </cell>
          <cell r="D2182">
            <v>2210</v>
          </cell>
          <cell r="E2182">
            <v>1675</v>
          </cell>
          <cell r="F2182">
            <v>2352</v>
          </cell>
          <cell r="G2182">
            <v>491.92</v>
          </cell>
          <cell r="H2182">
            <v>134</v>
          </cell>
          <cell r="I2182">
            <v>4.74</v>
          </cell>
          <cell r="J2182">
            <v>245.96</v>
          </cell>
          <cell r="K2182">
            <v>1491</v>
          </cell>
        </row>
        <row r="2183">
          <cell r="B2183" t="str">
            <v>岳肃俊</v>
          </cell>
          <cell r="C2183" t="str">
            <v>数学与统计学院</v>
          </cell>
          <cell r="D2183">
            <v>2070</v>
          </cell>
          <cell r="E2183">
            <v>2787</v>
          </cell>
          <cell r="F2183">
            <v>2366</v>
          </cell>
          <cell r="G2183">
            <v>569.36</v>
          </cell>
          <cell r="H2183">
            <v>153</v>
          </cell>
          <cell r="I2183">
            <v>5.66</v>
          </cell>
          <cell r="J2183">
            <v>284.68</v>
          </cell>
          <cell r="K2183">
            <v>1560</v>
          </cell>
        </row>
        <row r="2184">
          <cell r="B2184" t="str">
            <v>李旭东</v>
          </cell>
          <cell r="C2184" t="str">
            <v>体育教研部</v>
          </cell>
          <cell r="D2184">
            <v>1710</v>
          </cell>
          <cell r="E2184">
            <v>1171</v>
          </cell>
          <cell r="F2184">
            <v>2136</v>
          </cell>
          <cell r="G2184">
            <v>395.6</v>
          </cell>
          <cell r="H2184">
            <v>113</v>
          </cell>
          <cell r="I2184">
            <v>4.29</v>
          </cell>
          <cell r="J2184">
            <v>197.8</v>
          </cell>
          <cell r="K2184">
            <v>1238</v>
          </cell>
        </row>
        <row r="2185">
          <cell r="B2185" t="str">
            <v>高文峰</v>
          </cell>
          <cell r="C2185" t="str">
            <v>体育教研部</v>
          </cell>
          <cell r="D2185">
            <v>2210</v>
          </cell>
          <cell r="E2185">
            <v>1171</v>
          </cell>
          <cell r="F2185">
            <v>2352</v>
          </cell>
          <cell r="G2185">
            <v>452.88</v>
          </cell>
          <cell r="H2185">
            <v>124</v>
          </cell>
          <cell r="I2185">
            <v>4.29</v>
          </cell>
          <cell r="J2185">
            <v>226.44</v>
          </cell>
          <cell r="K2185">
            <v>1430</v>
          </cell>
        </row>
        <row r="2186">
          <cell r="B2186" t="str">
            <v>乔德平</v>
          </cell>
          <cell r="C2186" t="str">
            <v>体育教研部</v>
          </cell>
          <cell r="D2186">
            <v>2900</v>
          </cell>
          <cell r="E2186">
            <v>2903</v>
          </cell>
          <cell r="F2186">
            <v>2738</v>
          </cell>
          <cell r="G2186">
            <v>674</v>
          </cell>
          <cell r="H2186">
            <v>171</v>
          </cell>
          <cell r="I2186">
            <v>5.94</v>
          </cell>
          <cell r="J2186">
            <v>337</v>
          </cell>
          <cell r="K2186">
            <v>1925</v>
          </cell>
        </row>
        <row r="2187">
          <cell r="B2187" t="str">
            <v>赵亮</v>
          </cell>
          <cell r="C2187" t="str">
            <v>体育教研部</v>
          </cell>
          <cell r="D2187">
            <v>1710</v>
          </cell>
          <cell r="E2187">
            <v>1027</v>
          </cell>
          <cell r="F2187">
            <v>2136</v>
          </cell>
          <cell r="G2187">
            <v>370.08</v>
          </cell>
          <cell r="H2187">
            <v>109</v>
          </cell>
          <cell r="I2187">
            <v>5.09</v>
          </cell>
          <cell r="J2187">
            <v>185.04</v>
          </cell>
          <cell r="K2187">
            <v>1221</v>
          </cell>
        </row>
        <row r="2188">
          <cell r="B2188" t="str">
            <v>丁督前</v>
          </cell>
          <cell r="C2188" t="str">
            <v>体育教研部</v>
          </cell>
          <cell r="D2188">
            <v>1710</v>
          </cell>
          <cell r="E2188">
            <v>1027</v>
          </cell>
          <cell r="F2188">
            <v>2136</v>
          </cell>
          <cell r="G2188">
            <v>384.08</v>
          </cell>
          <cell r="H2188">
            <v>110</v>
          </cell>
          <cell r="I2188">
            <v>5.09</v>
          </cell>
          <cell r="J2188">
            <v>192.04</v>
          </cell>
          <cell r="K2188">
            <v>1221</v>
          </cell>
        </row>
        <row r="2189">
          <cell r="B2189" t="str">
            <v>吴福霞</v>
          </cell>
          <cell r="C2189" t="str">
            <v>体育教研部</v>
          </cell>
          <cell r="D2189">
            <v>1710</v>
          </cell>
          <cell r="E2189">
            <v>1027</v>
          </cell>
          <cell r="F2189">
            <v>2136</v>
          </cell>
          <cell r="G2189">
            <v>384.08</v>
          </cell>
          <cell r="H2189">
            <v>110</v>
          </cell>
          <cell r="I2189">
            <v>5.09</v>
          </cell>
          <cell r="J2189">
            <v>192.04</v>
          </cell>
          <cell r="K2189">
            <v>1221</v>
          </cell>
        </row>
        <row r="2190">
          <cell r="B2190" t="str">
            <v>赵军辉</v>
          </cell>
          <cell r="C2190" t="str">
            <v>体育教研部</v>
          </cell>
          <cell r="D2190">
            <v>1600</v>
          </cell>
          <cell r="E2190">
            <v>955</v>
          </cell>
          <cell r="F2190">
            <v>2071</v>
          </cell>
          <cell r="G2190">
            <v>364.88</v>
          </cell>
          <cell r="H2190">
            <v>108</v>
          </cell>
          <cell r="I2190">
            <v>5.09</v>
          </cell>
          <cell r="J2190">
            <v>182.44</v>
          </cell>
          <cell r="K2190">
            <v>1182</v>
          </cell>
        </row>
        <row r="2191">
          <cell r="B2191" t="str">
            <v>刘克全</v>
          </cell>
          <cell r="C2191" t="str">
            <v>体育教研部</v>
          </cell>
          <cell r="D2191">
            <v>1820</v>
          </cell>
          <cell r="E2191">
            <v>1027</v>
          </cell>
          <cell r="F2191">
            <v>2229</v>
          </cell>
          <cell r="G2191">
            <v>400.32</v>
          </cell>
          <cell r="H2191">
            <v>112</v>
          </cell>
          <cell r="I2191">
            <v>5.09</v>
          </cell>
          <cell r="J2191">
            <v>200.16</v>
          </cell>
          <cell r="K2191">
            <v>1186</v>
          </cell>
        </row>
        <row r="2192">
          <cell r="B2192" t="str">
            <v>李守汉</v>
          </cell>
          <cell r="C2192" t="str">
            <v>体育教研部</v>
          </cell>
          <cell r="D2192">
            <v>2210</v>
          </cell>
          <cell r="E2192">
            <v>1499</v>
          </cell>
          <cell r="F2192">
            <v>2352</v>
          </cell>
          <cell r="G2192">
            <v>420.56</v>
          </cell>
          <cell r="H2192">
            <v>119</v>
          </cell>
          <cell r="I2192">
            <v>6.87</v>
          </cell>
          <cell r="J2192">
            <v>210.28</v>
          </cell>
          <cell r="K2192">
            <v>1470</v>
          </cell>
        </row>
        <row r="2193">
          <cell r="B2193" t="str">
            <v>姚晓琪</v>
          </cell>
          <cell r="C2193" t="str">
            <v>体育教研部</v>
          </cell>
          <cell r="D2193">
            <v>2420</v>
          </cell>
          <cell r="E2193">
            <v>2787</v>
          </cell>
          <cell r="F2193">
            <v>2417</v>
          </cell>
          <cell r="G2193">
            <v>601.44000000000005</v>
          </cell>
          <cell r="H2193">
            <v>159</v>
          </cell>
          <cell r="I2193">
            <v>9.14</v>
          </cell>
          <cell r="J2193">
            <v>300.72000000000003</v>
          </cell>
          <cell r="K2193">
            <v>1678</v>
          </cell>
        </row>
        <row r="2194">
          <cell r="B2194" t="str">
            <v>贾文红</v>
          </cell>
          <cell r="C2194" t="str">
            <v>体育教研部</v>
          </cell>
          <cell r="D2194">
            <v>2670</v>
          </cell>
          <cell r="E2194">
            <v>3019</v>
          </cell>
          <cell r="F2194">
            <v>2462</v>
          </cell>
          <cell r="G2194">
            <v>642.79999999999995</v>
          </cell>
          <cell r="H2194">
            <v>167</v>
          </cell>
          <cell r="I2194">
            <v>9.44</v>
          </cell>
          <cell r="J2194">
            <v>321.39999999999998</v>
          </cell>
          <cell r="K2194">
            <v>1771</v>
          </cell>
        </row>
        <row r="2195">
          <cell r="B2195" t="str">
            <v>刘泉水</v>
          </cell>
          <cell r="C2195" t="str">
            <v>体育教研部</v>
          </cell>
          <cell r="D2195">
            <v>2670</v>
          </cell>
          <cell r="E2195">
            <v>3135</v>
          </cell>
          <cell r="F2195">
            <v>2462</v>
          </cell>
          <cell r="G2195">
            <v>652.08000000000004</v>
          </cell>
          <cell r="H2195">
            <v>169</v>
          </cell>
          <cell r="I2195">
            <v>9.75</v>
          </cell>
          <cell r="J2195">
            <v>326.04000000000002</v>
          </cell>
          <cell r="K2195">
            <v>1785</v>
          </cell>
        </row>
        <row r="2196">
          <cell r="B2196" t="str">
            <v>陈勇</v>
          </cell>
          <cell r="C2196" t="str">
            <v>体育教研部</v>
          </cell>
          <cell r="D2196">
            <v>1950</v>
          </cell>
          <cell r="E2196">
            <v>3019</v>
          </cell>
          <cell r="F2196">
            <v>2200</v>
          </cell>
          <cell r="G2196">
            <v>564.24</v>
          </cell>
          <cell r="H2196">
            <v>153</v>
          </cell>
          <cell r="I2196">
            <v>8.67</v>
          </cell>
          <cell r="J2196">
            <v>282.12</v>
          </cell>
          <cell r="K2196">
            <v>1508</v>
          </cell>
        </row>
        <row r="2197">
          <cell r="B2197" t="str">
            <v>何天峰</v>
          </cell>
          <cell r="C2197" t="str">
            <v>体育教研部</v>
          </cell>
          <cell r="D2197">
            <v>2420</v>
          </cell>
          <cell r="E2197">
            <v>3019</v>
          </cell>
          <cell r="F2197">
            <v>2417</v>
          </cell>
          <cell r="G2197">
            <v>619.20000000000005</v>
          </cell>
          <cell r="H2197">
            <v>163</v>
          </cell>
          <cell r="I2197">
            <v>8.67</v>
          </cell>
          <cell r="J2197">
            <v>309.60000000000002</v>
          </cell>
          <cell r="K2197">
            <v>1706</v>
          </cell>
        </row>
        <row r="2198">
          <cell r="B2198" t="str">
            <v>顾元朝</v>
          </cell>
          <cell r="C2198" t="str">
            <v>体育教研部</v>
          </cell>
          <cell r="D2198">
            <v>2420</v>
          </cell>
          <cell r="E2198">
            <v>2681</v>
          </cell>
          <cell r="F2198">
            <v>2417</v>
          </cell>
          <cell r="G2198">
            <v>592.96</v>
          </cell>
          <cell r="H2198">
            <v>157</v>
          </cell>
          <cell r="I2198">
            <v>8.83</v>
          </cell>
          <cell r="J2198">
            <v>296.48</v>
          </cell>
          <cell r="K2198">
            <v>1665</v>
          </cell>
        </row>
        <row r="2199">
          <cell r="B2199" t="str">
            <v>凌岩</v>
          </cell>
          <cell r="C2199" t="str">
            <v>体育教研部</v>
          </cell>
          <cell r="D2199">
            <v>1710</v>
          </cell>
          <cell r="E2199">
            <v>1499</v>
          </cell>
          <cell r="F2199">
            <v>2136</v>
          </cell>
          <cell r="G2199">
            <v>420.56</v>
          </cell>
          <cell r="H2199">
            <v>120</v>
          </cell>
          <cell r="I2199">
            <v>7.54</v>
          </cell>
          <cell r="J2199">
            <v>210.28</v>
          </cell>
          <cell r="K2199">
            <v>1278</v>
          </cell>
        </row>
        <row r="2200">
          <cell r="B2200" t="str">
            <v>张建新</v>
          </cell>
          <cell r="C2200" t="str">
            <v>体育教研部</v>
          </cell>
          <cell r="D2200">
            <v>2210</v>
          </cell>
          <cell r="E2200">
            <v>1171</v>
          </cell>
          <cell r="F2200">
            <v>2352</v>
          </cell>
          <cell r="G2200">
            <v>452.88</v>
          </cell>
          <cell r="H2200">
            <v>124</v>
          </cell>
          <cell r="I2200">
            <v>7.02</v>
          </cell>
          <cell r="J2200">
            <v>226.44</v>
          </cell>
          <cell r="K2200">
            <v>1430</v>
          </cell>
        </row>
        <row r="2201">
          <cell r="B2201" t="str">
            <v>牛小美</v>
          </cell>
          <cell r="C2201" t="str">
            <v>体育教研部</v>
          </cell>
          <cell r="D2201">
            <v>1710</v>
          </cell>
          <cell r="E2201">
            <v>1171</v>
          </cell>
          <cell r="F2201">
            <v>2136</v>
          </cell>
          <cell r="G2201">
            <v>395.6</v>
          </cell>
          <cell r="H2201">
            <v>113</v>
          </cell>
          <cell r="I2201">
            <v>7.02</v>
          </cell>
          <cell r="J2201">
            <v>197.8</v>
          </cell>
          <cell r="K2201">
            <v>1239</v>
          </cell>
        </row>
        <row r="2202">
          <cell r="B2202" t="str">
            <v>高红斌</v>
          </cell>
          <cell r="C2202" t="str">
            <v>体育教研部</v>
          </cell>
          <cell r="D2202">
            <v>1600</v>
          </cell>
          <cell r="E2202">
            <v>955</v>
          </cell>
          <cell r="F2202">
            <v>2071</v>
          </cell>
          <cell r="G2202">
            <v>364.88</v>
          </cell>
          <cell r="H2202">
            <v>108</v>
          </cell>
          <cell r="I2202">
            <v>6.83</v>
          </cell>
          <cell r="J2202">
            <v>182.44</v>
          </cell>
          <cell r="K2202">
            <v>1182</v>
          </cell>
        </row>
        <row r="2203">
          <cell r="B2203" t="str">
            <v>陈涛</v>
          </cell>
          <cell r="C2203" t="str">
            <v>体育教研部</v>
          </cell>
          <cell r="D2203">
            <v>1600</v>
          </cell>
          <cell r="E2203">
            <v>955</v>
          </cell>
          <cell r="F2203">
            <v>2071</v>
          </cell>
          <cell r="G2203">
            <v>364.88</v>
          </cell>
          <cell r="H2203">
            <v>108</v>
          </cell>
          <cell r="I2203">
            <v>6.83</v>
          </cell>
          <cell r="J2203">
            <v>182.44</v>
          </cell>
          <cell r="K2203">
            <v>1182</v>
          </cell>
        </row>
        <row r="2204">
          <cell r="B2204" t="str">
            <v>田明</v>
          </cell>
          <cell r="C2204" t="str">
            <v>体育教研部</v>
          </cell>
          <cell r="D2204">
            <v>1600</v>
          </cell>
          <cell r="E2204">
            <v>955</v>
          </cell>
          <cell r="F2204">
            <v>2071</v>
          </cell>
          <cell r="G2204">
            <v>364.88</v>
          </cell>
          <cell r="H2204">
            <v>108</v>
          </cell>
          <cell r="I2204">
            <v>6.7</v>
          </cell>
          <cell r="J2204">
            <v>182.44</v>
          </cell>
          <cell r="K2204">
            <v>1182</v>
          </cell>
        </row>
        <row r="2205">
          <cell r="B2205" t="str">
            <v>黄优强</v>
          </cell>
          <cell r="C2205" t="str">
            <v>体育教研部</v>
          </cell>
          <cell r="D2205">
            <v>1600</v>
          </cell>
          <cell r="E2205">
            <v>1099</v>
          </cell>
          <cell r="F2205">
            <v>2071</v>
          </cell>
          <cell r="G2205">
            <v>375.84</v>
          </cell>
          <cell r="H2205">
            <v>110</v>
          </cell>
          <cell r="I2205">
            <v>9.6199999999999992</v>
          </cell>
          <cell r="J2205">
            <v>187.92</v>
          </cell>
          <cell r="K2205">
            <v>1199</v>
          </cell>
        </row>
        <row r="2206">
          <cell r="B2206" t="str">
            <v>李阳</v>
          </cell>
          <cell r="C2206" t="str">
            <v>体育教研部</v>
          </cell>
          <cell r="D2206">
            <v>1600</v>
          </cell>
          <cell r="E2206">
            <v>825</v>
          </cell>
          <cell r="F2206">
            <v>2071</v>
          </cell>
          <cell r="G2206">
            <v>355.04</v>
          </cell>
          <cell r="H2206">
            <v>105</v>
          </cell>
          <cell r="I2206">
            <v>11.32</v>
          </cell>
          <cell r="J2206">
            <v>177.52</v>
          </cell>
          <cell r="K2206">
            <v>1166</v>
          </cell>
        </row>
        <row r="2207">
          <cell r="B2207" t="str">
            <v>李百瑜</v>
          </cell>
          <cell r="C2207" t="str">
            <v>体育教研部</v>
          </cell>
          <cell r="D2207">
            <v>1490</v>
          </cell>
          <cell r="E2207">
            <v>605</v>
          </cell>
          <cell r="F2207">
            <v>1930</v>
          </cell>
          <cell r="G2207">
            <v>318.32</v>
          </cell>
          <cell r="H2207">
            <v>99</v>
          </cell>
          <cell r="I2207">
            <v>12.18</v>
          </cell>
          <cell r="J2207">
            <v>159.16</v>
          </cell>
          <cell r="K2207">
            <v>914</v>
          </cell>
        </row>
        <row r="2208">
          <cell r="B2208" t="str">
            <v>赵海军</v>
          </cell>
          <cell r="C2208" t="str">
            <v>体育教研部</v>
          </cell>
          <cell r="D2208">
            <v>1630</v>
          </cell>
          <cell r="E2208">
            <v>709</v>
          </cell>
          <cell r="F2208">
            <v>2059</v>
          </cell>
          <cell r="G2208">
            <v>346.24</v>
          </cell>
          <cell r="H2208">
            <v>103</v>
          </cell>
          <cell r="I2208">
            <v>14.14</v>
          </cell>
          <cell r="J2208">
            <v>173.12</v>
          </cell>
          <cell r="K2208">
            <v>1005</v>
          </cell>
        </row>
        <row r="2209">
          <cell r="B2209" t="str">
            <v>姜英慧</v>
          </cell>
          <cell r="C2209" t="str">
            <v>体育教研部</v>
          </cell>
          <cell r="D2209">
            <v>1510</v>
          </cell>
          <cell r="E2209">
            <v>605</v>
          </cell>
          <cell r="F2209">
            <v>1938</v>
          </cell>
          <cell r="G2209">
            <v>318.32</v>
          </cell>
          <cell r="H2209">
            <v>99</v>
          </cell>
          <cell r="I2209">
            <v>20.149999999999999</v>
          </cell>
          <cell r="J2209">
            <v>159.16</v>
          </cell>
          <cell r="K2209">
            <v>937</v>
          </cell>
        </row>
        <row r="2210">
          <cell r="B2210" t="str">
            <v>苏文博</v>
          </cell>
          <cell r="C2210" t="str">
            <v>体育教研部</v>
          </cell>
          <cell r="D2210">
            <v>1510</v>
          </cell>
          <cell r="E2210">
            <v>605</v>
          </cell>
          <cell r="F2210">
            <v>1938</v>
          </cell>
          <cell r="G2210">
            <v>318.32</v>
          </cell>
          <cell r="H2210">
            <v>99</v>
          </cell>
          <cell r="I2210">
            <v>20.149999999999999</v>
          </cell>
          <cell r="J2210">
            <v>159.16</v>
          </cell>
          <cell r="K2210">
            <v>937</v>
          </cell>
        </row>
        <row r="2211">
          <cell r="B2211" t="str">
            <v>何利民</v>
          </cell>
          <cell r="C2211" t="str">
            <v>体育教研部</v>
          </cell>
          <cell r="D2211">
            <v>1490</v>
          </cell>
          <cell r="E2211">
            <v>559</v>
          </cell>
          <cell r="F2211">
            <v>1930</v>
          </cell>
          <cell r="G2211">
            <v>314.64</v>
          </cell>
          <cell r="H2211">
            <v>69</v>
          </cell>
          <cell r="I2211">
            <v>20.38</v>
          </cell>
          <cell r="J2211">
            <v>157.32</v>
          </cell>
          <cell r="K2211">
            <v>903</v>
          </cell>
        </row>
        <row r="2212">
          <cell r="B2212" t="str">
            <v>阚文聪</v>
          </cell>
          <cell r="C2212" t="str">
            <v>体育教研部</v>
          </cell>
          <cell r="D2212">
            <v>1490</v>
          </cell>
          <cell r="E2212">
            <v>605</v>
          </cell>
          <cell r="F2212">
            <v>1930</v>
          </cell>
          <cell r="G2212">
            <v>322</v>
          </cell>
          <cell r="H2212">
            <v>71</v>
          </cell>
          <cell r="I2212">
            <v>36.409999999999997</v>
          </cell>
          <cell r="J2212">
            <v>161</v>
          </cell>
          <cell r="K2212">
            <v>1264</v>
          </cell>
        </row>
        <row r="2213">
          <cell r="B2213" t="str">
            <v>张弘</v>
          </cell>
          <cell r="C2213" t="str">
            <v>体育教研部</v>
          </cell>
          <cell r="D2213">
            <v>1710</v>
          </cell>
          <cell r="E2213">
            <v>1499</v>
          </cell>
          <cell r="F2213">
            <v>2136</v>
          </cell>
          <cell r="G2213">
            <v>420.56</v>
          </cell>
          <cell r="H2213">
            <v>119</v>
          </cell>
          <cell r="I2213">
            <v>4.41</v>
          </cell>
          <cell r="J2213">
            <v>210.28</v>
          </cell>
          <cell r="K2213">
            <v>1278</v>
          </cell>
        </row>
        <row r="2214">
          <cell r="B2214" t="str">
            <v>毕研洁</v>
          </cell>
          <cell r="C2214" t="str">
            <v>体育教研部</v>
          </cell>
          <cell r="D2214">
            <v>3480</v>
          </cell>
          <cell r="E2214">
            <v>3367</v>
          </cell>
          <cell r="F2214">
            <v>2916</v>
          </cell>
          <cell r="G2214">
            <v>771.76</v>
          </cell>
          <cell r="H2214">
            <v>191</v>
          </cell>
          <cell r="I2214">
            <v>6.42</v>
          </cell>
          <cell r="J2214">
            <v>385.88</v>
          </cell>
          <cell r="K2214">
            <v>2010</v>
          </cell>
        </row>
        <row r="2215">
          <cell r="B2215" t="str">
            <v>李绍成</v>
          </cell>
          <cell r="C2215" t="str">
            <v>体育教研部</v>
          </cell>
          <cell r="D2215">
            <v>2900</v>
          </cell>
          <cell r="E2215">
            <v>3251</v>
          </cell>
          <cell r="F2215">
            <v>2738</v>
          </cell>
          <cell r="G2215">
            <v>701.84</v>
          </cell>
          <cell r="H2215">
            <v>178</v>
          </cell>
          <cell r="I2215">
            <v>5.66</v>
          </cell>
          <cell r="J2215">
            <v>350.92</v>
          </cell>
          <cell r="K2215">
            <v>1967</v>
          </cell>
        </row>
        <row r="2216">
          <cell r="B2216" t="str">
            <v>史琦兰</v>
          </cell>
          <cell r="C2216" t="str">
            <v>体育教研部</v>
          </cell>
          <cell r="D2216">
            <v>2210</v>
          </cell>
          <cell r="E2216">
            <v>2787</v>
          </cell>
          <cell r="F2216">
            <v>2352</v>
          </cell>
          <cell r="G2216">
            <v>579.44000000000005</v>
          </cell>
          <cell r="H2216">
            <v>156</v>
          </cell>
          <cell r="I2216">
            <v>5.43</v>
          </cell>
          <cell r="J2216">
            <v>289.72000000000003</v>
          </cell>
          <cell r="K2216">
            <v>1575</v>
          </cell>
        </row>
        <row r="2217">
          <cell r="B2217" t="str">
            <v>段玉虎</v>
          </cell>
          <cell r="C2217" t="str">
            <v>体育教研部</v>
          </cell>
          <cell r="D2217">
            <v>2420</v>
          </cell>
          <cell r="E2217">
            <v>2681</v>
          </cell>
          <cell r="F2217">
            <v>2417</v>
          </cell>
          <cell r="G2217">
            <v>592.96</v>
          </cell>
          <cell r="H2217">
            <v>157</v>
          </cell>
          <cell r="I2217">
            <v>5.43</v>
          </cell>
          <cell r="J2217">
            <v>296.48</v>
          </cell>
          <cell r="K2217">
            <v>1665</v>
          </cell>
        </row>
        <row r="2218">
          <cell r="B2218" t="str">
            <v>邓通图</v>
          </cell>
          <cell r="C2218" t="str">
            <v>体育教研部</v>
          </cell>
          <cell r="D2218">
            <v>2210</v>
          </cell>
          <cell r="E2218">
            <v>2681</v>
          </cell>
          <cell r="F2218">
            <v>2352</v>
          </cell>
          <cell r="G2218">
            <v>570.96</v>
          </cell>
          <cell r="H2218">
            <v>154</v>
          </cell>
          <cell r="I2218">
            <v>5.43</v>
          </cell>
          <cell r="J2218">
            <v>285.48</v>
          </cell>
          <cell r="K2218">
            <v>1612</v>
          </cell>
        </row>
        <row r="2219">
          <cell r="B2219" t="str">
            <v>陈爱华</v>
          </cell>
          <cell r="C2219" t="str">
            <v>体育教研部</v>
          </cell>
          <cell r="D2219">
            <v>2210</v>
          </cell>
          <cell r="E2219">
            <v>2681</v>
          </cell>
          <cell r="F2219">
            <v>2352</v>
          </cell>
          <cell r="G2219">
            <v>570.96</v>
          </cell>
          <cell r="H2219">
            <v>154</v>
          </cell>
          <cell r="I2219">
            <v>5.43</v>
          </cell>
          <cell r="J2219">
            <v>285.48</v>
          </cell>
          <cell r="K2219">
            <v>1612</v>
          </cell>
        </row>
        <row r="2220">
          <cell r="B2220" t="str">
            <v>刘作俊</v>
          </cell>
          <cell r="C2220" t="str">
            <v>体育教研部</v>
          </cell>
          <cell r="D2220">
            <v>2420</v>
          </cell>
          <cell r="E2220">
            <v>2681</v>
          </cell>
          <cell r="F2220">
            <v>2417</v>
          </cell>
          <cell r="G2220">
            <v>592.96</v>
          </cell>
          <cell r="H2220">
            <v>157</v>
          </cell>
          <cell r="I2220">
            <v>5.43</v>
          </cell>
          <cell r="J2220">
            <v>296.48</v>
          </cell>
          <cell r="K2220">
            <v>1665</v>
          </cell>
        </row>
        <row r="2221">
          <cell r="B2221" t="str">
            <v>杨莉然</v>
          </cell>
          <cell r="C2221" t="str">
            <v>体育教研部</v>
          </cell>
          <cell r="D2221">
            <v>2210</v>
          </cell>
          <cell r="E2221">
            <v>2681</v>
          </cell>
          <cell r="F2221">
            <v>2352</v>
          </cell>
          <cell r="G2221">
            <v>570.96</v>
          </cell>
          <cell r="H2221">
            <v>154</v>
          </cell>
          <cell r="I2221">
            <v>5.43</v>
          </cell>
          <cell r="J2221">
            <v>285.48</v>
          </cell>
          <cell r="K2221">
            <v>1612</v>
          </cell>
        </row>
        <row r="2222">
          <cell r="B2222" t="str">
            <v>岳骊</v>
          </cell>
          <cell r="C2222" t="str">
            <v>体育教研部</v>
          </cell>
          <cell r="D2222">
            <v>2210</v>
          </cell>
          <cell r="E2222">
            <v>2681</v>
          </cell>
          <cell r="F2222">
            <v>2352</v>
          </cell>
          <cell r="G2222">
            <v>570.96</v>
          </cell>
          <cell r="H2222">
            <v>154</v>
          </cell>
          <cell r="I2222">
            <v>5.43</v>
          </cell>
          <cell r="J2222">
            <v>285.48</v>
          </cell>
          <cell r="K2222">
            <v>1612</v>
          </cell>
        </row>
        <row r="2223">
          <cell r="B2223" t="str">
            <v>张炳成</v>
          </cell>
          <cell r="C2223" t="str">
            <v>体育教研部</v>
          </cell>
          <cell r="D2223">
            <v>2390</v>
          </cell>
          <cell r="E2223">
            <v>2575</v>
          </cell>
          <cell r="F2223">
            <v>2523</v>
          </cell>
          <cell r="G2223">
            <v>590.55999999999995</v>
          </cell>
          <cell r="H2223">
            <v>153</v>
          </cell>
          <cell r="I2223">
            <v>5.41</v>
          </cell>
          <cell r="J2223">
            <v>295.27999999999997</v>
          </cell>
          <cell r="K2223">
            <v>1791</v>
          </cell>
        </row>
        <row r="2224">
          <cell r="B2224" t="str">
            <v>宁会铭</v>
          </cell>
          <cell r="C2224" t="str">
            <v>体育教研部</v>
          </cell>
          <cell r="D2224">
            <v>1950</v>
          </cell>
          <cell r="E2224">
            <v>2575</v>
          </cell>
          <cell r="F2224">
            <v>2200</v>
          </cell>
          <cell r="G2224">
            <v>529.52</v>
          </cell>
          <cell r="H2224">
            <v>145</v>
          </cell>
          <cell r="I2224">
            <v>5.43</v>
          </cell>
          <cell r="J2224">
            <v>264.76</v>
          </cell>
          <cell r="K2224">
            <v>1454</v>
          </cell>
        </row>
        <row r="2225">
          <cell r="B2225" t="str">
            <v>王延军</v>
          </cell>
          <cell r="C2225" t="str">
            <v>体育教研部</v>
          </cell>
          <cell r="D2225">
            <v>1950</v>
          </cell>
          <cell r="E2225">
            <v>2363</v>
          </cell>
          <cell r="F2225">
            <v>2200</v>
          </cell>
          <cell r="G2225">
            <v>512.55999999999995</v>
          </cell>
          <cell r="H2225">
            <v>140</v>
          </cell>
          <cell r="I2225">
            <v>4.6399999999999997</v>
          </cell>
          <cell r="J2225">
            <v>256.27999999999997</v>
          </cell>
          <cell r="K2225">
            <v>1428</v>
          </cell>
        </row>
        <row r="2226">
          <cell r="B2226" t="str">
            <v>王海波</v>
          </cell>
          <cell r="C2226" t="str">
            <v>体育教研部</v>
          </cell>
          <cell r="D2226">
            <v>1950</v>
          </cell>
          <cell r="E2226">
            <v>1957</v>
          </cell>
          <cell r="F2226">
            <v>2200</v>
          </cell>
          <cell r="G2226">
            <v>480.8</v>
          </cell>
          <cell r="H2226">
            <v>132</v>
          </cell>
          <cell r="I2226">
            <v>5.0999999999999996</v>
          </cell>
          <cell r="J2226">
            <v>240.4</v>
          </cell>
          <cell r="K2226">
            <v>1379</v>
          </cell>
        </row>
        <row r="2227">
          <cell r="B2227" t="str">
            <v>杜晓男</v>
          </cell>
          <cell r="C2227" t="str">
            <v>体育教研部</v>
          </cell>
          <cell r="D2227">
            <v>1950</v>
          </cell>
          <cell r="E2227">
            <v>1763</v>
          </cell>
          <cell r="F2227">
            <v>2200</v>
          </cell>
          <cell r="G2227">
            <v>466</v>
          </cell>
          <cell r="H2227">
            <v>129</v>
          </cell>
          <cell r="I2227">
            <v>4.93</v>
          </cell>
          <cell r="J2227">
            <v>233</v>
          </cell>
          <cell r="K2227">
            <v>1356</v>
          </cell>
        </row>
        <row r="2228">
          <cell r="B2228" t="str">
            <v>买素强</v>
          </cell>
          <cell r="C2228" t="str">
            <v>体育教研部</v>
          </cell>
          <cell r="D2228">
            <v>2210</v>
          </cell>
          <cell r="E2228">
            <v>1763</v>
          </cell>
          <cell r="F2228">
            <v>2352</v>
          </cell>
          <cell r="G2228">
            <v>498.96</v>
          </cell>
          <cell r="H2228">
            <v>135</v>
          </cell>
          <cell r="I2228">
            <v>4.93</v>
          </cell>
          <cell r="J2228">
            <v>249.48</v>
          </cell>
          <cell r="K2228">
            <v>1502</v>
          </cell>
        </row>
        <row r="2229">
          <cell r="B2229" t="str">
            <v>冯涛</v>
          </cell>
          <cell r="C2229" t="str">
            <v>体育教研部</v>
          </cell>
          <cell r="D2229">
            <v>2210</v>
          </cell>
          <cell r="E2229">
            <v>1675</v>
          </cell>
          <cell r="F2229">
            <v>2352</v>
          </cell>
          <cell r="G2229">
            <v>491.92</v>
          </cell>
          <cell r="H2229">
            <v>134</v>
          </cell>
          <cell r="I2229">
            <v>4.7699999999999996</v>
          </cell>
          <cell r="J2229">
            <v>245.96</v>
          </cell>
          <cell r="K2229">
            <v>1491</v>
          </cell>
        </row>
        <row r="2230">
          <cell r="B2230" t="str">
            <v>孙秀燕</v>
          </cell>
          <cell r="C2230" t="str">
            <v>体育教研部</v>
          </cell>
          <cell r="D2230">
            <v>1950</v>
          </cell>
          <cell r="E2230">
            <v>1499</v>
          </cell>
          <cell r="F2230">
            <v>2200</v>
          </cell>
          <cell r="G2230">
            <v>444.88</v>
          </cell>
          <cell r="H2230">
            <v>123</v>
          </cell>
          <cell r="I2230">
            <v>4.57</v>
          </cell>
          <cell r="J2230">
            <v>222.44</v>
          </cell>
          <cell r="K2230">
            <v>1324</v>
          </cell>
        </row>
        <row r="2231">
          <cell r="B2231" t="str">
            <v>侯兴虎</v>
          </cell>
          <cell r="C2231" t="str">
            <v>体育教研部</v>
          </cell>
          <cell r="D2231">
            <v>1600</v>
          </cell>
          <cell r="E2231">
            <v>1763</v>
          </cell>
          <cell r="F2231">
            <v>2071</v>
          </cell>
          <cell r="G2231">
            <v>466</v>
          </cell>
          <cell r="H2231">
            <v>129</v>
          </cell>
          <cell r="I2231">
            <v>17.71</v>
          </cell>
          <cell r="J2231">
            <v>233</v>
          </cell>
          <cell r="K2231">
            <v>1129</v>
          </cell>
        </row>
        <row r="2232">
          <cell r="B2232" t="str">
            <v>李岷竹</v>
          </cell>
          <cell r="C2232" t="str">
            <v>图书馆</v>
          </cell>
          <cell r="D2232">
            <v>1710</v>
          </cell>
          <cell r="E2232">
            <v>1587</v>
          </cell>
          <cell r="F2232">
            <v>2136</v>
          </cell>
          <cell r="G2232">
            <v>427.6</v>
          </cell>
          <cell r="H2232">
            <v>121</v>
          </cell>
          <cell r="I2232">
            <v>15.06</v>
          </cell>
          <cell r="J2232">
            <v>213.8</v>
          </cell>
          <cell r="K2232">
            <v>1129</v>
          </cell>
        </row>
        <row r="2233">
          <cell r="B2233" t="str">
            <v>张春燕</v>
          </cell>
          <cell r="C2233" t="str">
            <v>图书馆</v>
          </cell>
          <cell r="D2233">
            <v>1710</v>
          </cell>
          <cell r="E2233">
            <v>1171</v>
          </cell>
          <cell r="F2233">
            <v>2136</v>
          </cell>
          <cell r="G2233">
            <v>395.6</v>
          </cell>
          <cell r="H2233">
            <v>113</v>
          </cell>
          <cell r="I2233">
            <v>4.29</v>
          </cell>
          <cell r="J2233">
            <v>197.8</v>
          </cell>
          <cell r="K2233">
            <v>1098</v>
          </cell>
        </row>
        <row r="2234">
          <cell r="B2234" t="str">
            <v>牛勇</v>
          </cell>
          <cell r="C2234" t="str">
            <v>图书馆</v>
          </cell>
          <cell r="D2234">
            <v>2420</v>
          </cell>
          <cell r="E2234">
            <v>1171</v>
          </cell>
          <cell r="F2234">
            <v>2417</v>
          </cell>
          <cell r="G2234">
            <v>452.88</v>
          </cell>
          <cell r="H2234">
            <v>124</v>
          </cell>
          <cell r="I2234">
            <v>4.29</v>
          </cell>
          <cell r="J2234">
            <v>226.44</v>
          </cell>
          <cell r="K2234">
            <v>1433</v>
          </cell>
        </row>
        <row r="2235">
          <cell r="B2235" t="str">
            <v>陈宏东</v>
          </cell>
          <cell r="C2235" t="str">
            <v>图书馆</v>
          </cell>
          <cell r="D2235">
            <v>2210</v>
          </cell>
          <cell r="E2235">
            <v>1171</v>
          </cell>
          <cell r="F2235">
            <v>2352</v>
          </cell>
          <cell r="G2235">
            <v>452.88</v>
          </cell>
          <cell r="H2235">
            <v>124</v>
          </cell>
          <cell r="I2235">
            <v>4.29</v>
          </cell>
          <cell r="J2235">
            <v>226.44</v>
          </cell>
          <cell r="K2235">
            <v>1380</v>
          </cell>
        </row>
        <row r="2236">
          <cell r="B2236" t="str">
            <v>张雪莲</v>
          </cell>
          <cell r="C2236" t="str">
            <v>图书馆</v>
          </cell>
          <cell r="D2236">
            <v>1950</v>
          </cell>
          <cell r="E2236">
            <v>1587</v>
          </cell>
          <cell r="F2236">
            <v>2200</v>
          </cell>
          <cell r="G2236">
            <v>451.92</v>
          </cell>
          <cell r="H2236">
            <v>125</v>
          </cell>
          <cell r="I2236">
            <v>4.74</v>
          </cell>
          <cell r="J2236">
            <v>225.96</v>
          </cell>
          <cell r="K2236">
            <v>1205</v>
          </cell>
        </row>
        <row r="2237">
          <cell r="B2237" t="str">
            <v>韩春平</v>
          </cell>
          <cell r="C2237" t="str">
            <v>图书馆</v>
          </cell>
          <cell r="D2237">
            <v>2900</v>
          </cell>
          <cell r="E2237">
            <v>1675</v>
          </cell>
          <cell r="F2237">
            <v>2738</v>
          </cell>
          <cell r="G2237">
            <v>578</v>
          </cell>
          <cell r="H2237">
            <v>147</v>
          </cell>
          <cell r="I2237">
            <v>4.79</v>
          </cell>
          <cell r="J2237">
            <v>289</v>
          </cell>
          <cell r="K2237">
            <v>1727</v>
          </cell>
        </row>
        <row r="2238">
          <cell r="B2238" t="str">
            <v>张和伟</v>
          </cell>
          <cell r="C2238" t="str">
            <v>图书馆</v>
          </cell>
          <cell r="D2238">
            <v>2210</v>
          </cell>
          <cell r="E2238">
            <v>1027</v>
          </cell>
          <cell r="F2238">
            <v>2352</v>
          </cell>
          <cell r="G2238">
            <v>441.36</v>
          </cell>
          <cell r="H2238">
            <v>121</v>
          </cell>
          <cell r="I2238">
            <v>5.09</v>
          </cell>
          <cell r="J2238">
            <v>220.68</v>
          </cell>
          <cell r="K2238">
            <v>1363</v>
          </cell>
        </row>
        <row r="2239">
          <cell r="B2239" t="str">
            <v>杨青</v>
          </cell>
          <cell r="C2239" t="str">
            <v>图书馆</v>
          </cell>
          <cell r="D2239">
            <v>2670</v>
          </cell>
          <cell r="E2239">
            <v>2903</v>
          </cell>
          <cell r="F2239">
            <v>2462</v>
          </cell>
          <cell r="G2239">
            <v>633.52</v>
          </cell>
          <cell r="H2239">
            <v>165</v>
          </cell>
          <cell r="I2239">
            <v>6.4</v>
          </cell>
          <cell r="J2239">
            <v>316.76</v>
          </cell>
          <cell r="K2239">
            <v>1707</v>
          </cell>
        </row>
        <row r="2240">
          <cell r="B2240" t="str">
            <v>李亮</v>
          </cell>
          <cell r="C2240" t="str">
            <v>图书馆</v>
          </cell>
          <cell r="D2240">
            <v>1710</v>
          </cell>
          <cell r="E2240">
            <v>955</v>
          </cell>
          <cell r="F2240">
            <v>2136</v>
          </cell>
          <cell r="G2240">
            <v>364.88</v>
          </cell>
          <cell r="H2240">
            <v>108</v>
          </cell>
          <cell r="I2240">
            <v>5.09</v>
          </cell>
          <cell r="J2240">
            <v>182.44</v>
          </cell>
          <cell r="K2240">
            <v>1073</v>
          </cell>
        </row>
        <row r="2241">
          <cell r="B2241" t="str">
            <v>王睿</v>
          </cell>
          <cell r="C2241" t="str">
            <v>图书馆</v>
          </cell>
          <cell r="D2241">
            <v>2210</v>
          </cell>
          <cell r="E2241">
            <v>955</v>
          </cell>
          <cell r="F2241">
            <v>2352</v>
          </cell>
          <cell r="G2241">
            <v>436.16</v>
          </cell>
          <cell r="H2241">
            <v>120</v>
          </cell>
          <cell r="I2241">
            <v>5.09</v>
          </cell>
          <cell r="J2241">
            <v>218.08</v>
          </cell>
          <cell r="K2241">
            <v>1354</v>
          </cell>
        </row>
        <row r="2242">
          <cell r="B2242" t="str">
            <v>张琳</v>
          </cell>
          <cell r="C2242" t="str">
            <v>图书馆</v>
          </cell>
          <cell r="D2242">
            <v>1710</v>
          </cell>
          <cell r="E2242">
            <v>955</v>
          </cell>
          <cell r="F2242">
            <v>2136</v>
          </cell>
          <cell r="G2242">
            <v>378.88</v>
          </cell>
          <cell r="H2242">
            <v>109</v>
          </cell>
          <cell r="I2242">
            <v>5.09</v>
          </cell>
          <cell r="J2242">
            <v>189.44</v>
          </cell>
          <cell r="K2242">
            <v>1073</v>
          </cell>
        </row>
        <row r="2243">
          <cell r="B2243" t="str">
            <v>张冬林</v>
          </cell>
          <cell r="C2243" t="str">
            <v>图书馆</v>
          </cell>
          <cell r="D2243">
            <v>2210</v>
          </cell>
          <cell r="E2243">
            <v>1411</v>
          </cell>
          <cell r="F2243">
            <v>2352</v>
          </cell>
          <cell r="G2243">
            <v>471.44</v>
          </cell>
          <cell r="H2243">
            <v>129</v>
          </cell>
          <cell r="I2243">
            <v>5.61</v>
          </cell>
          <cell r="J2243">
            <v>235.72</v>
          </cell>
          <cell r="K2243">
            <v>1410</v>
          </cell>
        </row>
        <row r="2244">
          <cell r="B2244" t="str">
            <v>钱素芳</v>
          </cell>
          <cell r="C2244" t="str">
            <v>图书馆</v>
          </cell>
          <cell r="D2244">
            <v>2210</v>
          </cell>
          <cell r="E2244">
            <v>1251</v>
          </cell>
          <cell r="F2244">
            <v>2352</v>
          </cell>
          <cell r="G2244">
            <v>458.64</v>
          </cell>
          <cell r="H2244">
            <v>125</v>
          </cell>
          <cell r="I2244">
            <v>5.61</v>
          </cell>
          <cell r="J2244">
            <v>229.32</v>
          </cell>
          <cell r="K2244">
            <v>1390</v>
          </cell>
        </row>
        <row r="2245">
          <cell r="B2245" t="str">
            <v>刘小威</v>
          </cell>
          <cell r="C2245" t="str">
            <v>图书馆</v>
          </cell>
          <cell r="D2245">
            <v>1600</v>
          </cell>
          <cell r="E2245">
            <v>955</v>
          </cell>
          <cell r="F2245">
            <v>2071</v>
          </cell>
          <cell r="G2245">
            <v>364.88</v>
          </cell>
          <cell r="H2245">
            <v>108</v>
          </cell>
          <cell r="I2245">
            <v>6.3</v>
          </cell>
          <cell r="J2245">
            <v>182.44</v>
          </cell>
          <cell r="K2245">
            <v>1032</v>
          </cell>
        </row>
        <row r="2246">
          <cell r="B2246" t="str">
            <v>张慧君</v>
          </cell>
          <cell r="C2246" t="str">
            <v>图书馆</v>
          </cell>
          <cell r="D2246">
            <v>1600</v>
          </cell>
          <cell r="E2246">
            <v>955</v>
          </cell>
          <cell r="F2246">
            <v>2071</v>
          </cell>
          <cell r="G2246">
            <v>364.88</v>
          </cell>
          <cell r="H2246">
            <v>108</v>
          </cell>
          <cell r="I2246">
            <v>6.3</v>
          </cell>
          <cell r="J2246">
            <v>182.44</v>
          </cell>
          <cell r="K2246">
            <v>1032</v>
          </cell>
        </row>
        <row r="2247">
          <cell r="B2247" t="str">
            <v>段燕</v>
          </cell>
          <cell r="C2247" t="str">
            <v>图书馆</v>
          </cell>
          <cell r="D2247">
            <v>1710</v>
          </cell>
          <cell r="E2247">
            <v>1251</v>
          </cell>
          <cell r="F2247">
            <v>2136</v>
          </cell>
          <cell r="G2247">
            <v>401.36</v>
          </cell>
          <cell r="H2247">
            <v>115</v>
          </cell>
          <cell r="I2247">
            <v>6.64</v>
          </cell>
          <cell r="J2247">
            <v>200.68</v>
          </cell>
          <cell r="K2247">
            <v>1109</v>
          </cell>
        </row>
        <row r="2248">
          <cell r="B2248" t="str">
            <v>秦境泽</v>
          </cell>
          <cell r="C2248" t="str">
            <v>图书馆</v>
          </cell>
          <cell r="D2248">
            <v>1600</v>
          </cell>
          <cell r="E2248">
            <v>955</v>
          </cell>
          <cell r="F2248">
            <v>2071</v>
          </cell>
          <cell r="G2248">
            <v>364.88</v>
          </cell>
          <cell r="H2248">
            <v>108</v>
          </cell>
          <cell r="I2248">
            <v>6.3</v>
          </cell>
          <cell r="J2248">
            <v>182.44</v>
          </cell>
          <cell r="K2248">
            <v>1032</v>
          </cell>
        </row>
        <row r="2249">
          <cell r="B2249" t="str">
            <v>王虹</v>
          </cell>
          <cell r="C2249" t="str">
            <v>图书馆</v>
          </cell>
          <cell r="D2249">
            <v>2210</v>
          </cell>
          <cell r="E2249">
            <v>2054</v>
          </cell>
          <cell r="F2249">
            <v>2352</v>
          </cell>
          <cell r="G2249">
            <v>521.52</v>
          </cell>
          <cell r="H2249">
            <v>141</v>
          </cell>
          <cell r="I2249">
            <v>7.72</v>
          </cell>
          <cell r="J2249">
            <v>260.76</v>
          </cell>
          <cell r="K2249">
            <v>1486</v>
          </cell>
        </row>
        <row r="2250">
          <cell r="B2250" t="str">
            <v>李俊</v>
          </cell>
          <cell r="C2250" t="str">
            <v>图书馆</v>
          </cell>
          <cell r="D2250">
            <v>1820</v>
          </cell>
          <cell r="E2250">
            <v>955</v>
          </cell>
          <cell r="F2250">
            <v>2229</v>
          </cell>
          <cell r="G2250">
            <v>395.12</v>
          </cell>
          <cell r="H2250">
            <v>111</v>
          </cell>
          <cell r="I2250">
            <v>6.71</v>
          </cell>
          <cell r="J2250">
            <v>197.56</v>
          </cell>
          <cell r="K2250">
            <v>1077</v>
          </cell>
        </row>
        <row r="2251">
          <cell r="B2251" t="str">
            <v>孙瑞琼</v>
          </cell>
          <cell r="C2251" t="str">
            <v>图书馆</v>
          </cell>
          <cell r="D2251">
            <v>1600</v>
          </cell>
          <cell r="E2251">
            <v>955</v>
          </cell>
          <cell r="F2251">
            <v>2071</v>
          </cell>
          <cell r="G2251">
            <v>364.88</v>
          </cell>
          <cell r="H2251">
            <v>108</v>
          </cell>
          <cell r="I2251">
            <v>6.71</v>
          </cell>
          <cell r="J2251">
            <v>182.44</v>
          </cell>
          <cell r="K2251">
            <v>1032</v>
          </cell>
        </row>
        <row r="2252">
          <cell r="B2252" t="str">
            <v>臧兵</v>
          </cell>
          <cell r="C2252" t="str">
            <v>图书馆</v>
          </cell>
          <cell r="D2252">
            <v>1710</v>
          </cell>
          <cell r="E2252">
            <v>1675</v>
          </cell>
          <cell r="F2252">
            <v>2136</v>
          </cell>
          <cell r="G2252">
            <v>434.64</v>
          </cell>
          <cell r="H2252">
            <v>123</v>
          </cell>
          <cell r="I2252">
            <v>7.81</v>
          </cell>
          <cell r="J2252">
            <v>217.32</v>
          </cell>
          <cell r="K2252">
            <v>1159</v>
          </cell>
        </row>
        <row r="2253">
          <cell r="B2253" t="str">
            <v>何奇</v>
          </cell>
          <cell r="C2253" t="str">
            <v>图书馆</v>
          </cell>
          <cell r="D2253">
            <v>1720</v>
          </cell>
          <cell r="E2253">
            <v>1709</v>
          </cell>
          <cell r="F2253">
            <v>2082</v>
          </cell>
          <cell r="G2253">
            <v>407.36</v>
          </cell>
          <cell r="H2253">
            <v>121</v>
          </cell>
          <cell r="I2253">
            <v>7.48</v>
          </cell>
          <cell r="J2253">
            <v>203.68</v>
          </cell>
          <cell r="K2253">
            <v>969</v>
          </cell>
        </row>
        <row r="2254">
          <cell r="B2254" t="str">
            <v>田俊</v>
          </cell>
          <cell r="C2254" t="str">
            <v>图书馆</v>
          </cell>
          <cell r="D2254">
            <v>1510</v>
          </cell>
          <cell r="E2254">
            <v>2363</v>
          </cell>
          <cell r="F2254">
            <v>1938</v>
          </cell>
          <cell r="G2254">
            <v>456.4</v>
          </cell>
          <cell r="H2254">
            <v>133</v>
          </cell>
          <cell r="I2254">
            <v>7.44</v>
          </cell>
          <cell r="J2254">
            <v>228.2</v>
          </cell>
          <cell r="K2254">
            <v>1108</v>
          </cell>
        </row>
        <row r="2255">
          <cell r="B2255" t="str">
            <v>李彦娃</v>
          </cell>
          <cell r="C2255" t="str">
            <v>图书馆</v>
          </cell>
          <cell r="D2255">
            <v>976</v>
          </cell>
          <cell r="E2255">
            <v>284</v>
          </cell>
          <cell r="F2255">
            <v>0</v>
          </cell>
          <cell r="G2255">
            <v>268.39999999999998</v>
          </cell>
          <cell r="H2255">
            <v>65</v>
          </cell>
          <cell r="I2255">
            <v>3.77</v>
          </cell>
          <cell r="J2255">
            <v>134.19999999999999</v>
          </cell>
          <cell r="K2255">
            <v>402</v>
          </cell>
        </row>
        <row r="2256">
          <cell r="B2256" t="str">
            <v>李华</v>
          </cell>
          <cell r="C2256" t="str">
            <v>图书馆</v>
          </cell>
          <cell r="D2256">
            <v>2670</v>
          </cell>
          <cell r="E2256">
            <v>2903</v>
          </cell>
          <cell r="F2256">
            <v>2462</v>
          </cell>
          <cell r="G2256">
            <v>633.52</v>
          </cell>
          <cell r="H2256">
            <v>165</v>
          </cell>
          <cell r="I2256">
            <v>9.14</v>
          </cell>
          <cell r="J2256">
            <v>316.76</v>
          </cell>
          <cell r="K2256">
            <v>1707</v>
          </cell>
        </row>
        <row r="2257">
          <cell r="B2257" t="str">
            <v>杜春英</v>
          </cell>
          <cell r="C2257" t="str">
            <v>图书馆</v>
          </cell>
          <cell r="D2257">
            <v>1950</v>
          </cell>
          <cell r="E2257">
            <v>2787</v>
          </cell>
          <cell r="F2257">
            <v>2200</v>
          </cell>
          <cell r="G2257">
            <v>546.48</v>
          </cell>
          <cell r="H2257">
            <v>149</v>
          </cell>
          <cell r="I2257">
            <v>8.3800000000000008</v>
          </cell>
          <cell r="J2257">
            <v>273.24</v>
          </cell>
          <cell r="K2257">
            <v>1349</v>
          </cell>
        </row>
        <row r="2258">
          <cell r="B2258" t="str">
            <v>赵珺</v>
          </cell>
          <cell r="C2258" t="str">
            <v>图书馆</v>
          </cell>
          <cell r="D2258">
            <v>1950</v>
          </cell>
          <cell r="E2258">
            <v>1587</v>
          </cell>
          <cell r="F2258">
            <v>2200</v>
          </cell>
          <cell r="G2258">
            <v>451.92</v>
          </cell>
          <cell r="H2258">
            <v>125</v>
          </cell>
          <cell r="I2258">
            <v>7.72</v>
          </cell>
          <cell r="J2258">
            <v>225.96</v>
          </cell>
          <cell r="K2258">
            <v>1205</v>
          </cell>
        </row>
        <row r="2259">
          <cell r="B2259" t="str">
            <v>杨福全</v>
          </cell>
          <cell r="C2259" t="str">
            <v>图书馆</v>
          </cell>
          <cell r="D2259">
            <v>1950</v>
          </cell>
          <cell r="E2259">
            <v>2681</v>
          </cell>
          <cell r="F2259">
            <v>2200</v>
          </cell>
          <cell r="G2259">
            <v>538</v>
          </cell>
          <cell r="H2259">
            <v>147</v>
          </cell>
          <cell r="I2259">
            <v>8.4</v>
          </cell>
          <cell r="J2259">
            <v>269</v>
          </cell>
          <cell r="K2259">
            <v>1337</v>
          </cell>
        </row>
        <row r="2260">
          <cell r="B2260" t="str">
            <v>贾福平</v>
          </cell>
          <cell r="C2260" t="str">
            <v>图书馆</v>
          </cell>
          <cell r="D2260">
            <v>1950</v>
          </cell>
          <cell r="E2260">
            <v>2257</v>
          </cell>
          <cell r="F2260">
            <v>2200</v>
          </cell>
          <cell r="G2260">
            <v>504.08</v>
          </cell>
          <cell r="H2260">
            <v>138</v>
          </cell>
          <cell r="I2260">
            <v>8.11</v>
          </cell>
          <cell r="J2260">
            <v>252.04</v>
          </cell>
          <cell r="K2260">
            <v>1285</v>
          </cell>
        </row>
        <row r="2261">
          <cell r="B2261" t="str">
            <v>蒋莹</v>
          </cell>
          <cell r="C2261" t="str">
            <v>图书馆</v>
          </cell>
          <cell r="D2261">
            <v>1710</v>
          </cell>
          <cell r="E2261">
            <v>1331</v>
          </cell>
          <cell r="F2261">
            <v>2136</v>
          </cell>
          <cell r="G2261">
            <v>407.76</v>
          </cell>
          <cell r="H2261">
            <v>116</v>
          </cell>
          <cell r="I2261">
            <v>7.44</v>
          </cell>
          <cell r="J2261">
            <v>203.88</v>
          </cell>
          <cell r="K2261">
            <v>1118</v>
          </cell>
        </row>
        <row r="2262">
          <cell r="B2262" t="str">
            <v>刘勐</v>
          </cell>
          <cell r="C2262" t="str">
            <v>图书馆</v>
          </cell>
          <cell r="D2262">
            <v>2420</v>
          </cell>
          <cell r="E2262">
            <v>1860</v>
          </cell>
          <cell r="F2262">
            <v>2417</v>
          </cell>
          <cell r="G2262">
            <v>528</v>
          </cell>
          <cell r="H2262">
            <v>141</v>
          </cell>
          <cell r="I2262">
            <v>7.92</v>
          </cell>
          <cell r="J2262">
            <v>264</v>
          </cell>
          <cell r="K2262">
            <v>1516</v>
          </cell>
        </row>
        <row r="2263">
          <cell r="B2263" t="str">
            <v>郭向红</v>
          </cell>
          <cell r="C2263" t="str">
            <v>图书馆</v>
          </cell>
          <cell r="D2263">
            <v>1710</v>
          </cell>
          <cell r="E2263">
            <v>1411</v>
          </cell>
          <cell r="F2263">
            <v>2136</v>
          </cell>
          <cell r="G2263">
            <v>414.16</v>
          </cell>
          <cell r="H2263">
            <v>118</v>
          </cell>
          <cell r="I2263">
            <v>7.34</v>
          </cell>
          <cell r="J2263">
            <v>207.08</v>
          </cell>
          <cell r="K2263">
            <v>1127</v>
          </cell>
        </row>
        <row r="2264">
          <cell r="B2264" t="str">
            <v>杨正</v>
          </cell>
          <cell r="C2264" t="str">
            <v>图书馆</v>
          </cell>
          <cell r="D2264">
            <v>1710</v>
          </cell>
          <cell r="E2264">
            <v>1171</v>
          </cell>
          <cell r="F2264">
            <v>2136</v>
          </cell>
          <cell r="G2264">
            <v>395.6</v>
          </cell>
          <cell r="H2264">
            <v>113</v>
          </cell>
          <cell r="I2264">
            <v>6.83</v>
          </cell>
          <cell r="J2264">
            <v>197.8</v>
          </cell>
          <cell r="K2264">
            <v>1099</v>
          </cell>
        </row>
        <row r="2265">
          <cell r="B2265" t="str">
            <v>焦珂</v>
          </cell>
          <cell r="C2265" t="str">
            <v>图书馆</v>
          </cell>
          <cell r="D2265">
            <v>1950</v>
          </cell>
          <cell r="E2265">
            <v>1331</v>
          </cell>
          <cell r="F2265">
            <v>2200</v>
          </cell>
          <cell r="G2265">
            <v>407.76</v>
          </cell>
          <cell r="H2265">
            <v>116</v>
          </cell>
          <cell r="I2265">
            <v>7.21</v>
          </cell>
          <cell r="J2265">
            <v>203.88</v>
          </cell>
          <cell r="K2265">
            <v>1174</v>
          </cell>
        </row>
        <row r="2266">
          <cell r="B2266" t="str">
            <v>李冬瑜</v>
          </cell>
          <cell r="C2266" t="str">
            <v>图书馆</v>
          </cell>
          <cell r="D2266">
            <v>1710</v>
          </cell>
          <cell r="E2266">
            <v>1675</v>
          </cell>
          <cell r="F2266">
            <v>2136</v>
          </cell>
          <cell r="G2266">
            <v>434.64</v>
          </cell>
          <cell r="H2266">
            <v>123</v>
          </cell>
          <cell r="I2266">
            <v>7.62</v>
          </cell>
          <cell r="J2266">
            <v>217.32</v>
          </cell>
          <cell r="K2266">
            <v>1159</v>
          </cell>
        </row>
        <row r="2267">
          <cell r="B2267" t="str">
            <v>王立清</v>
          </cell>
          <cell r="C2267" t="str">
            <v>图书馆</v>
          </cell>
          <cell r="D2267">
            <v>1720</v>
          </cell>
          <cell r="E2267">
            <v>1709</v>
          </cell>
          <cell r="F2267">
            <v>2082</v>
          </cell>
          <cell r="G2267">
            <v>435.68</v>
          </cell>
          <cell r="H2267">
            <v>125</v>
          </cell>
          <cell r="I2267">
            <v>7.48</v>
          </cell>
          <cell r="J2267">
            <v>217.84</v>
          </cell>
          <cell r="K2267">
            <v>1058</v>
          </cell>
        </row>
        <row r="2268">
          <cell r="B2268" t="str">
            <v>郭武军</v>
          </cell>
          <cell r="C2268" t="str">
            <v>图书馆</v>
          </cell>
          <cell r="D2268">
            <v>1720</v>
          </cell>
          <cell r="E2268">
            <v>1384</v>
          </cell>
          <cell r="F2268">
            <v>2082</v>
          </cell>
          <cell r="G2268">
            <v>381.36</v>
          </cell>
          <cell r="H2268">
            <v>115</v>
          </cell>
          <cell r="I2268">
            <v>7.05</v>
          </cell>
          <cell r="J2268">
            <v>190.68</v>
          </cell>
          <cell r="K2268">
            <v>1019</v>
          </cell>
        </row>
        <row r="2269">
          <cell r="B2269" t="str">
            <v>曹莹</v>
          </cell>
          <cell r="C2269" t="str">
            <v>图书馆</v>
          </cell>
          <cell r="D2269">
            <v>1950</v>
          </cell>
          <cell r="E2269">
            <v>2054</v>
          </cell>
          <cell r="F2269">
            <v>2200</v>
          </cell>
          <cell r="G2269">
            <v>488.56</v>
          </cell>
          <cell r="H2269">
            <v>134</v>
          </cell>
          <cell r="I2269">
            <v>7.73</v>
          </cell>
          <cell r="J2269">
            <v>244.28</v>
          </cell>
          <cell r="K2269">
            <v>1261</v>
          </cell>
        </row>
        <row r="2270">
          <cell r="B2270" t="str">
            <v>王海花</v>
          </cell>
          <cell r="C2270" t="str">
            <v>图书馆</v>
          </cell>
          <cell r="D2270">
            <v>2210</v>
          </cell>
          <cell r="E2270">
            <v>1027</v>
          </cell>
          <cell r="F2270">
            <v>2352</v>
          </cell>
          <cell r="G2270">
            <v>370.08</v>
          </cell>
          <cell r="H2270">
            <v>109</v>
          </cell>
          <cell r="I2270">
            <v>6.83</v>
          </cell>
          <cell r="J2270">
            <v>185.04</v>
          </cell>
          <cell r="K2270">
            <v>1363</v>
          </cell>
        </row>
        <row r="2271">
          <cell r="B2271" t="str">
            <v>彭冀晔</v>
          </cell>
          <cell r="C2271" t="str">
            <v>图书馆</v>
          </cell>
          <cell r="D2271">
            <v>1710</v>
          </cell>
          <cell r="E2271">
            <v>1027</v>
          </cell>
          <cell r="F2271">
            <v>2136</v>
          </cell>
          <cell r="G2271">
            <v>370.08</v>
          </cell>
          <cell r="H2271">
            <v>109</v>
          </cell>
          <cell r="I2271">
            <v>6.83</v>
          </cell>
          <cell r="J2271">
            <v>185.04</v>
          </cell>
          <cell r="K2271">
            <v>1081</v>
          </cell>
        </row>
        <row r="2272">
          <cell r="B2272" t="str">
            <v>宋戈</v>
          </cell>
          <cell r="C2272" t="str">
            <v>图书馆</v>
          </cell>
          <cell r="D2272">
            <v>2420</v>
          </cell>
          <cell r="E2272">
            <v>2257</v>
          </cell>
          <cell r="F2272">
            <v>2417</v>
          </cell>
          <cell r="G2272">
            <v>559.04</v>
          </cell>
          <cell r="H2272">
            <v>148</v>
          </cell>
          <cell r="I2272">
            <v>8.19</v>
          </cell>
          <cell r="J2272">
            <v>279.52</v>
          </cell>
          <cell r="K2272">
            <v>1544</v>
          </cell>
        </row>
        <row r="2273">
          <cell r="B2273" t="str">
            <v>张元春</v>
          </cell>
          <cell r="C2273" t="str">
            <v>图书馆</v>
          </cell>
          <cell r="D2273">
            <v>1550</v>
          </cell>
          <cell r="E2273">
            <v>782</v>
          </cell>
          <cell r="F2273">
            <v>1898</v>
          </cell>
          <cell r="G2273">
            <v>335.04</v>
          </cell>
          <cell r="H2273">
            <v>103</v>
          </cell>
          <cell r="I2273">
            <v>6.58</v>
          </cell>
          <cell r="J2273">
            <v>167.52</v>
          </cell>
          <cell r="K2273">
            <v>858</v>
          </cell>
        </row>
        <row r="2274">
          <cell r="B2274" t="str">
            <v>胡猛立</v>
          </cell>
          <cell r="C2274" t="str">
            <v>图书馆</v>
          </cell>
          <cell r="D2274">
            <v>2210</v>
          </cell>
          <cell r="E2274">
            <v>2575</v>
          </cell>
          <cell r="F2274">
            <v>2352</v>
          </cell>
          <cell r="G2274">
            <v>562.48</v>
          </cell>
          <cell r="H2274">
            <v>151</v>
          </cell>
          <cell r="I2274">
            <v>8.19</v>
          </cell>
          <cell r="J2274">
            <v>281.24</v>
          </cell>
          <cell r="K2274">
            <v>1549</v>
          </cell>
        </row>
        <row r="2275">
          <cell r="B2275" t="str">
            <v>杜晓红</v>
          </cell>
          <cell r="C2275" t="str">
            <v>图书馆</v>
          </cell>
          <cell r="D2275">
            <v>1710</v>
          </cell>
          <cell r="E2275">
            <v>2054</v>
          </cell>
          <cell r="F2275">
            <v>2136</v>
          </cell>
          <cell r="G2275">
            <v>464.24</v>
          </cell>
          <cell r="H2275">
            <v>130</v>
          </cell>
          <cell r="I2275">
            <v>7.63</v>
          </cell>
          <cell r="J2275">
            <v>232.12</v>
          </cell>
          <cell r="K2275">
            <v>1205</v>
          </cell>
        </row>
        <row r="2276">
          <cell r="B2276" t="str">
            <v>张晓文</v>
          </cell>
          <cell r="C2276" t="str">
            <v>图书馆</v>
          </cell>
          <cell r="D2276">
            <v>1820</v>
          </cell>
          <cell r="E2276">
            <v>955</v>
          </cell>
          <cell r="F2276">
            <v>2229</v>
          </cell>
          <cell r="G2276">
            <v>395.12</v>
          </cell>
          <cell r="H2276">
            <v>111</v>
          </cell>
          <cell r="I2276">
            <v>6.83</v>
          </cell>
          <cell r="J2276">
            <v>197.56</v>
          </cell>
          <cell r="K2276">
            <v>1077</v>
          </cell>
        </row>
        <row r="2277">
          <cell r="B2277" t="str">
            <v>姜涛</v>
          </cell>
          <cell r="C2277" t="str">
            <v>图书馆</v>
          </cell>
          <cell r="D2277">
            <v>1710</v>
          </cell>
          <cell r="E2277">
            <v>2151</v>
          </cell>
          <cell r="F2277">
            <v>2136</v>
          </cell>
          <cell r="G2277">
            <v>472</v>
          </cell>
          <cell r="H2277">
            <v>132</v>
          </cell>
          <cell r="I2277">
            <v>8.19</v>
          </cell>
          <cell r="J2277">
            <v>236</v>
          </cell>
          <cell r="K2277">
            <v>1216</v>
          </cell>
        </row>
        <row r="2278">
          <cell r="B2278" t="str">
            <v>王艺洁</v>
          </cell>
          <cell r="C2278" t="str">
            <v>图书馆</v>
          </cell>
          <cell r="D2278">
            <v>1600</v>
          </cell>
          <cell r="E2278">
            <v>955</v>
          </cell>
          <cell r="F2278">
            <v>2071</v>
          </cell>
          <cell r="G2278">
            <v>364.88</v>
          </cell>
          <cell r="H2278">
            <v>108</v>
          </cell>
          <cell r="I2278">
            <v>6.7</v>
          </cell>
          <cell r="J2278">
            <v>182.44</v>
          </cell>
          <cell r="K2278">
            <v>1032</v>
          </cell>
        </row>
        <row r="2279">
          <cell r="B2279" t="str">
            <v>梁琨</v>
          </cell>
          <cell r="C2279" t="str">
            <v>图书馆</v>
          </cell>
          <cell r="D2279">
            <v>1600</v>
          </cell>
          <cell r="E2279">
            <v>955</v>
          </cell>
          <cell r="F2279">
            <v>2071</v>
          </cell>
          <cell r="G2279">
            <v>364.88</v>
          </cell>
          <cell r="H2279">
            <v>108</v>
          </cell>
          <cell r="I2279">
            <v>6.7</v>
          </cell>
          <cell r="J2279">
            <v>182.44</v>
          </cell>
          <cell r="K2279">
            <v>1032</v>
          </cell>
        </row>
        <row r="2280">
          <cell r="B2280" t="str">
            <v>李伟</v>
          </cell>
          <cell r="C2280" t="str">
            <v>图书馆</v>
          </cell>
          <cell r="D2280">
            <v>1600</v>
          </cell>
          <cell r="E2280">
            <v>1099</v>
          </cell>
          <cell r="F2280">
            <v>2071</v>
          </cell>
          <cell r="G2280">
            <v>375.84</v>
          </cell>
          <cell r="H2280">
            <v>110</v>
          </cell>
          <cell r="I2280">
            <v>8.2200000000000006</v>
          </cell>
          <cell r="J2280">
            <v>187.92</v>
          </cell>
          <cell r="K2280">
            <v>1049</v>
          </cell>
        </row>
        <row r="2281">
          <cell r="B2281" t="str">
            <v>柴飞燕</v>
          </cell>
          <cell r="C2281" t="str">
            <v>图书馆</v>
          </cell>
          <cell r="D2281">
            <v>1600</v>
          </cell>
          <cell r="E2281">
            <v>1171</v>
          </cell>
          <cell r="F2281">
            <v>2071</v>
          </cell>
          <cell r="G2281">
            <v>381.6</v>
          </cell>
          <cell r="H2281">
            <v>112</v>
          </cell>
          <cell r="I2281">
            <v>8.2200000000000006</v>
          </cell>
          <cell r="J2281">
            <v>190.8</v>
          </cell>
          <cell r="K2281">
            <v>1058</v>
          </cell>
        </row>
        <row r="2282">
          <cell r="B2282" t="str">
            <v>王灏</v>
          </cell>
          <cell r="C2282" t="str">
            <v>图书馆</v>
          </cell>
          <cell r="D2282">
            <v>1380</v>
          </cell>
          <cell r="E2282">
            <v>831</v>
          </cell>
          <cell r="F2282">
            <v>1779</v>
          </cell>
          <cell r="G2282">
            <v>311.92</v>
          </cell>
          <cell r="H2282">
            <v>102</v>
          </cell>
          <cell r="I2282">
            <v>9.58</v>
          </cell>
          <cell r="J2282">
            <v>155.96</v>
          </cell>
          <cell r="K2282">
            <v>829</v>
          </cell>
        </row>
        <row r="2283">
          <cell r="B2283" t="str">
            <v>杨治国</v>
          </cell>
          <cell r="C2283" t="str">
            <v>图书馆</v>
          </cell>
          <cell r="D2283">
            <v>1630</v>
          </cell>
          <cell r="E2283">
            <v>955</v>
          </cell>
          <cell r="F2283">
            <v>2059</v>
          </cell>
          <cell r="G2283">
            <v>366.32</v>
          </cell>
          <cell r="H2283">
            <v>108</v>
          </cell>
          <cell r="I2283">
            <v>10.82</v>
          </cell>
          <cell r="J2283">
            <v>183.16</v>
          </cell>
          <cell r="K2283">
            <v>1034</v>
          </cell>
        </row>
        <row r="2284">
          <cell r="B2284" t="str">
            <v>常进</v>
          </cell>
          <cell r="C2284" t="str">
            <v>图书馆</v>
          </cell>
          <cell r="D2284">
            <v>1600</v>
          </cell>
          <cell r="E2284">
            <v>955</v>
          </cell>
          <cell r="F2284">
            <v>2071</v>
          </cell>
          <cell r="G2284">
            <v>364.88</v>
          </cell>
          <cell r="H2284">
            <v>108</v>
          </cell>
          <cell r="I2284">
            <v>10.82</v>
          </cell>
          <cell r="J2284">
            <v>182.44</v>
          </cell>
          <cell r="K2284">
            <v>1032</v>
          </cell>
        </row>
        <row r="2285">
          <cell r="B2285" t="str">
            <v>邵瑞华</v>
          </cell>
          <cell r="C2285" t="str">
            <v>图书馆</v>
          </cell>
          <cell r="D2285">
            <v>1710</v>
          </cell>
          <cell r="E2285">
            <v>955</v>
          </cell>
          <cell r="F2285">
            <v>2136</v>
          </cell>
          <cell r="G2285">
            <v>364.88</v>
          </cell>
          <cell r="H2285">
            <v>108</v>
          </cell>
          <cell r="I2285">
            <v>10.82</v>
          </cell>
          <cell r="J2285">
            <v>182.44</v>
          </cell>
          <cell r="K2285">
            <v>1073</v>
          </cell>
        </row>
        <row r="2286">
          <cell r="B2286" t="str">
            <v>胡文静</v>
          </cell>
          <cell r="C2286" t="str">
            <v>图书馆</v>
          </cell>
          <cell r="D2286">
            <v>1710</v>
          </cell>
          <cell r="E2286">
            <v>955</v>
          </cell>
          <cell r="F2286">
            <v>2136</v>
          </cell>
          <cell r="G2286">
            <v>364.88</v>
          </cell>
          <cell r="H2286">
            <v>108</v>
          </cell>
          <cell r="I2286">
            <v>10.82</v>
          </cell>
          <cell r="J2286">
            <v>182.44</v>
          </cell>
          <cell r="K2286">
            <v>1073</v>
          </cell>
        </row>
        <row r="2287">
          <cell r="B2287" t="str">
            <v>黄芙冉</v>
          </cell>
          <cell r="C2287" t="str">
            <v>图书馆</v>
          </cell>
          <cell r="D2287">
            <v>1490</v>
          </cell>
          <cell r="E2287">
            <v>955</v>
          </cell>
          <cell r="F2287">
            <v>1930</v>
          </cell>
          <cell r="G2287">
            <v>344.8</v>
          </cell>
          <cell r="H2287">
            <v>106</v>
          </cell>
          <cell r="I2287">
            <v>10.55</v>
          </cell>
          <cell r="J2287">
            <v>172.4</v>
          </cell>
          <cell r="K2287">
            <v>916</v>
          </cell>
        </row>
        <row r="2288">
          <cell r="B2288" t="str">
            <v>秦晋</v>
          </cell>
          <cell r="C2288" t="str">
            <v>图书馆</v>
          </cell>
          <cell r="D2288">
            <v>1710</v>
          </cell>
          <cell r="E2288">
            <v>1099</v>
          </cell>
          <cell r="F2288">
            <v>2136</v>
          </cell>
          <cell r="G2288">
            <v>389.84</v>
          </cell>
          <cell r="H2288">
            <v>112</v>
          </cell>
          <cell r="I2288">
            <v>12.25</v>
          </cell>
          <cell r="J2288">
            <v>194.92</v>
          </cell>
          <cell r="K2288">
            <v>1090</v>
          </cell>
        </row>
        <row r="2289">
          <cell r="B2289" t="str">
            <v>刘艳民</v>
          </cell>
          <cell r="C2289" t="str">
            <v>图书馆</v>
          </cell>
          <cell r="D2289">
            <v>1600</v>
          </cell>
          <cell r="E2289">
            <v>890</v>
          </cell>
          <cell r="F2289">
            <v>2071</v>
          </cell>
          <cell r="G2289">
            <v>359.68</v>
          </cell>
          <cell r="H2289">
            <v>106</v>
          </cell>
          <cell r="I2289">
            <v>11.32</v>
          </cell>
          <cell r="J2289">
            <v>179.84</v>
          </cell>
          <cell r="K2289">
            <v>1024</v>
          </cell>
        </row>
        <row r="2290">
          <cell r="B2290" t="str">
            <v>陈松青</v>
          </cell>
          <cell r="C2290" t="str">
            <v>图书馆</v>
          </cell>
          <cell r="D2290">
            <v>1600</v>
          </cell>
          <cell r="E2290">
            <v>890</v>
          </cell>
          <cell r="F2290">
            <v>2071</v>
          </cell>
          <cell r="G2290">
            <v>359.68</v>
          </cell>
          <cell r="H2290">
            <v>106</v>
          </cell>
          <cell r="I2290">
            <v>11.32</v>
          </cell>
          <cell r="J2290">
            <v>179.84</v>
          </cell>
          <cell r="K2290">
            <v>1024</v>
          </cell>
        </row>
        <row r="2291">
          <cell r="B2291" t="str">
            <v>李雅洁</v>
          </cell>
          <cell r="C2291" t="str">
            <v>图书馆</v>
          </cell>
          <cell r="D2291">
            <v>1490</v>
          </cell>
          <cell r="E2291">
            <v>657</v>
          </cell>
          <cell r="F2291">
            <v>1930</v>
          </cell>
          <cell r="G2291">
            <v>322</v>
          </cell>
          <cell r="H2291">
            <v>100</v>
          </cell>
          <cell r="I2291">
            <v>10.98</v>
          </cell>
          <cell r="J2291">
            <v>161</v>
          </cell>
          <cell r="K2291">
            <v>960</v>
          </cell>
        </row>
        <row r="2292">
          <cell r="B2292" t="str">
            <v>周小燕</v>
          </cell>
          <cell r="C2292" t="str">
            <v>图书馆</v>
          </cell>
          <cell r="D2292">
            <v>1600</v>
          </cell>
          <cell r="E2292">
            <v>1171</v>
          </cell>
          <cell r="F2292">
            <v>2071</v>
          </cell>
          <cell r="G2292">
            <v>381.6</v>
          </cell>
          <cell r="H2292">
            <v>112</v>
          </cell>
          <cell r="I2292">
            <v>11.72</v>
          </cell>
          <cell r="J2292">
            <v>190.8</v>
          </cell>
          <cell r="K2292">
            <v>1058</v>
          </cell>
        </row>
        <row r="2293">
          <cell r="B2293" t="str">
            <v>邓后生</v>
          </cell>
          <cell r="C2293" t="str">
            <v>图书馆</v>
          </cell>
          <cell r="D2293">
            <v>1600</v>
          </cell>
          <cell r="E2293">
            <v>825</v>
          </cell>
          <cell r="F2293">
            <v>2071</v>
          </cell>
          <cell r="G2293">
            <v>355.04</v>
          </cell>
          <cell r="H2293">
            <v>105</v>
          </cell>
          <cell r="I2293">
            <v>11.32</v>
          </cell>
          <cell r="J2293">
            <v>177.52</v>
          </cell>
          <cell r="K2293">
            <v>1016</v>
          </cell>
        </row>
        <row r="2294">
          <cell r="B2294" t="str">
            <v>郭玮</v>
          </cell>
          <cell r="C2294" t="str">
            <v>图书馆</v>
          </cell>
          <cell r="D2294">
            <v>1600</v>
          </cell>
          <cell r="E2294">
            <v>825</v>
          </cell>
          <cell r="F2294">
            <v>2071</v>
          </cell>
          <cell r="G2294">
            <v>355.04</v>
          </cell>
          <cell r="H2294">
            <v>105</v>
          </cell>
          <cell r="I2294">
            <v>11.32</v>
          </cell>
          <cell r="J2294">
            <v>177.52</v>
          </cell>
          <cell r="K2294">
            <v>1016</v>
          </cell>
        </row>
        <row r="2295">
          <cell r="B2295" t="str">
            <v>魏清华</v>
          </cell>
          <cell r="C2295" t="str">
            <v>图书馆</v>
          </cell>
          <cell r="D2295">
            <v>1600</v>
          </cell>
          <cell r="E2295">
            <v>825</v>
          </cell>
          <cell r="F2295">
            <v>2071</v>
          </cell>
          <cell r="G2295">
            <v>355.04</v>
          </cell>
          <cell r="H2295">
            <v>105</v>
          </cell>
          <cell r="I2295">
            <v>11.32</v>
          </cell>
          <cell r="J2295">
            <v>177.52</v>
          </cell>
          <cell r="K2295">
            <v>1016</v>
          </cell>
        </row>
        <row r="2296">
          <cell r="B2296" t="str">
            <v>关楠楠</v>
          </cell>
          <cell r="C2296" t="str">
            <v>图书馆</v>
          </cell>
          <cell r="D2296">
            <v>1600</v>
          </cell>
          <cell r="E2296">
            <v>767</v>
          </cell>
          <cell r="F2296">
            <v>2071</v>
          </cell>
          <cell r="G2296">
            <v>350.4</v>
          </cell>
          <cell r="H2296">
            <v>104</v>
          </cell>
          <cell r="I2296">
            <v>12.52</v>
          </cell>
          <cell r="J2296">
            <v>175.2</v>
          </cell>
          <cell r="K2296">
            <v>1009</v>
          </cell>
        </row>
        <row r="2297">
          <cell r="B2297" t="str">
            <v>薛小婕</v>
          </cell>
          <cell r="C2297" t="str">
            <v>图书馆</v>
          </cell>
          <cell r="D2297">
            <v>1600</v>
          </cell>
          <cell r="E2297">
            <v>767</v>
          </cell>
          <cell r="F2297">
            <v>2071</v>
          </cell>
          <cell r="G2297">
            <v>350.4</v>
          </cell>
          <cell r="H2297">
            <v>104</v>
          </cell>
          <cell r="I2297">
            <v>12.52</v>
          </cell>
          <cell r="J2297">
            <v>175.2</v>
          </cell>
          <cell r="K2297">
            <v>1009</v>
          </cell>
        </row>
        <row r="2298">
          <cell r="B2298" t="str">
            <v>赵发珍</v>
          </cell>
          <cell r="C2298" t="str">
            <v>图书馆</v>
          </cell>
          <cell r="D2298">
            <v>1600</v>
          </cell>
          <cell r="E2298">
            <v>767</v>
          </cell>
          <cell r="F2298">
            <v>2071</v>
          </cell>
          <cell r="G2298">
            <v>350.4</v>
          </cell>
          <cell r="H2298">
            <v>104</v>
          </cell>
          <cell r="I2298">
            <v>12.52</v>
          </cell>
          <cell r="J2298">
            <v>175.2</v>
          </cell>
          <cell r="K2298">
            <v>1009</v>
          </cell>
        </row>
        <row r="2299">
          <cell r="B2299" t="str">
            <v>李雁敏</v>
          </cell>
          <cell r="C2299" t="str">
            <v>图书馆</v>
          </cell>
          <cell r="D2299">
            <v>2390</v>
          </cell>
          <cell r="E2299">
            <v>2787</v>
          </cell>
          <cell r="F2299">
            <v>2523</v>
          </cell>
          <cell r="G2299">
            <v>607.52</v>
          </cell>
          <cell r="H2299">
            <v>158</v>
          </cell>
          <cell r="I2299">
            <v>17.78</v>
          </cell>
          <cell r="J2299">
            <v>303.76</v>
          </cell>
          <cell r="K2299">
            <v>1727</v>
          </cell>
        </row>
        <row r="2300">
          <cell r="B2300" t="str">
            <v>姚亚萍</v>
          </cell>
          <cell r="C2300" t="str">
            <v>图书馆</v>
          </cell>
          <cell r="D2300">
            <v>1950</v>
          </cell>
          <cell r="E2300">
            <v>1860</v>
          </cell>
          <cell r="F2300">
            <v>2200</v>
          </cell>
          <cell r="G2300">
            <v>473.04</v>
          </cell>
          <cell r="H2300">
            <v>130</v>
          </cell>
          <cell r="I2300">
            <v>17.86</v>
          </cell>
          <cell r="J2300">
            <v>236.52</v>
          </cell>
          <cell r="K2300">
            <v>1237</v>
          </cell>
        </row>
        <row r="2301">
          <cell r="B2301" t="str">
            <v>杨钊</v>
          </cell>
          <cell r="C2301" t="str">
            <v>图书馆</v>
          </cell>
          <cell r="D2301">
            <v>1600</v>
          </cell>
          <cell r="E2301">
            <v>767</v>
          </cell>
          <cell r="F2301">
            <v>2071</v>
          </cell>
          <cell r="G2301">
            <v>350.4</v>
          </cell>
          <cell r="H2301">
            <v>104</v>
          </cell>
          <cell r="I2301">
            <v>15.86</v>
          </cell>
          <cell r="J2301">
            <v>175.2</v>
          </cell>
          <cell r="K2301">
            <v>1009</v>
          </cell>
        </row>
        <row r="2302">
          <cell r="B2302" t="str">
            <v>刀克群</v>
          </cell>
          <cell r="C2302" t="str">
            <v>图书馆</v>
          </cell>
          <cell r="D2302">
            <v>1600</v>
          </cell>
          <cell r="E2302">
            <v>890</v>
          </cell>
          <cell r="F2302">
            <v>2071</v>
          </cell>
          <cell r="G2302">
            <v>359.68</v>
          </cell>
          <cell r="H2302">
            <v>106</v>
          </cell>
          <cell r="I2302">
            <v>15.17</v>
          </cell>
          <cell r="J2302">
            <v>179.84</v>
          </cell>
          <cell r="K2302">
            <v>1024</v>
          </cell>
        </row>
        <row r="2303">
          <cell r="B2303" t="str">
            <v>王婷婷</v>
          </cell>
          <cell r="C2303" t="str">
            <v>图书馆</v>
          </cell>
          <cell r="D2303">
            <v>1600</v>
          </cell>
          <cell r="E2303">
            <v>709</v>
          </cell>
          <cell r="F2303">
            <v>2071</v>
          </cell>
          <cell r="G2303">
            <v>326.16000000000003</v>
          </cell>
          <cell r="H2303">
            <v>101</v>
          </cell>
          <cell r="I2303">
            <v>14.14</v>
          </cell>
          <cell r="J2303">
            <v>163.08000000000001</v>
          </cell>
          <cell r="K2303">
            <v>1003</v>
          </cell>
        </row>
        <row r="2304">
          <cell r="B2304" t="str">
            <v>刘雪梅</v>
          </cell>
          <cell r="C2304" t="str">
            <v>图书馆</v>
          </cell>
          <cell r="D2304">
            <v>1600</v>
          </cell>
          <cell r="E2304">
            <v>709</v>
          </cell>
          <cell r="F2304">
            <v>2071</v>
          </cell>
          <cell r="G2304">
            <v>346.24</v>
          </cell>
          <cell r="H2304">
            <v>103</v>
          </cell>
          <cell r="I2304">
            <v>14.14</v>
          </cell>
          <cell r="J2304">
            <v>173.12</v>
          </cell>
          <cell r="K2304">
            <v>1003</v>
          </cell>
        </row>
        <row r="2305">
          <cell r="B2305" t="str">
            <v>付宝民</v>
          </cell>
          <cell r="C2305" t="str">
            <v>图书馆</v>
          </cell>
          <cell r="D2305">
            <v>2070</v>
          </cell>
          <cell r="E2305">
            <v>1171</v>
          </cell>
          <cell r="F2305">
            <v>2366</v>
          </cell>
          <cell r="G2305">
            <v>442.8</v>
          </cell>
          <cell r="H2305">
            <v>121</v>
          </cell>
          <cell r="I2305">
            <v>26.6</v>
          </cell>
          <cell r="J2305">
            <v>221.4</v>
          </cell>
          <cell r="K2305">
            <v>1155</v>
          </cell>
        </row>
        <row r="2306">
          <cell r="B2306" t="str">
            <v>常春</v>
          </cell>
          <cell r="C2306" t="str">
            <v>图书馆</v>
          </cell>
          <cell r="D2306">
            <v>1950</v>
          </cell>
          <cell r="E2306">
            <v>1675</v>
          </cell>
          <cell r="F2306">
            <v>2200</v>
          </cell>
          <cell r="G2306">
            <v>458.96</v>
          </cell>
          <cell r="H2306">
            <v>98</v>
          </cell>
          <cell r="I2306">
            <v>28.31</v>
          </cell>
          <cell r="J2306">
            <v>229.48</v>
          </cell>
          <cell r="K2306">
            <v>1216</v>
          </cell>
        </row>
        <row r="2307">
          <cell r="B2307" t="str">
            <v>顾淑彦</v>
          </cell>
          <cell r="C2307" t="str">
            <v>图书馆</v>
          </cell>
          <cell r="D2307">
            <v>2210</v>
          </cell>
          <cell r="E2307">
            <v>1027</v>
          </cell>
          <cell r="F2307">
            <v>2352</v>
          </cell>
          <cell r="G2307">
            <v>370.08</v>
          </cell>
          <cell r="H2307">
            <v>80</v>
          </cell>
          <cell r="I2307">
            <v>25.09</v>
          </cell>
          <cell r="J2307">
            <v>185.04</v>
          </cell>
          <cell r="K2307">
            <v>1251</v>
          </cell>
        </row>
        <row r="2308">
          <cell r="B2308" t="str">
            <v>谭黛丽</v>
          </cell>
          <cell r="C2308" t="str">
            <v>图书馆</v>
          </cell>
          <cell r="D2308">
            <v>1490</v>
          </cell>
          <cell r="E2308">
            <v>513</v>
          </cell>
          <cell r="F2308">
            <v>1930</v>
          </cell>
          <cell r="G2308">
            <v>314.64</v>
          </cell>
          <cell r="H2308">
            <v>69</v>
          </cell>
          <cell r="I2308">
            <v>21.37</v>
          </cell>
          <cell r="J2308">
            <v>157.32</v>
          </cell>
          <cell r="K2308">
            <v>863</v>
          </cell>
        </row>
        <row r="2309">
          <cell r="B2309" t="str">
            <v>刘晓禾</v>
          </cell>
          <cell r="C2309" t="str">
            <v>图书馆</v>
          </cell>
          <cell r="D2309">
            <v>1490</v>
          </cell>
          <cell r="E2309">
            <v>513</v>
          </cell>
          <cell r="F2309">
            <v>1930</v>
          </cell>
          <cell r="G2309">
            <v>314.64</v>
          </cell>
          <cell r="H2309">
            <v>69</v>
          </cell>
          <cell r="I2309">
            <v>21.37</v>
          </cell>
          <cell r="J2309">
            <v>157.32</v>
          </cell>
          <cell r="K2309">
            <v>863</v>
          </cell>
        </row>
        <row r="2310">
          <cell r="B2310" t="str">
            <v>侯峰</v>
          </cell>
          <cell r="C2310" t="str">
            <v>图书馆</v>
          </cell>
          <cell r="D2310">
            <v>1710</v>
          </cell>
          <cell r="E2310">
            <v>1957</v>
          </cell>
          <cell r="F2310">
            <v>2136</v>
          </cell>
          <cell r="G2310">
            <v>456.48</v>
          </cell>
          <cell r="H2310">
            <v>129</v>
          </cell>
          <cell r="I2310">
            <v>4.79</v>
          </cell>
          <cell r="J2310">
            <v>228.24</v>
          </cell>
          <cell r="K2310">
            <v>1193</v>
          </cell>
        </row>
        <row r="2311">
          <cell r="B2311" t="str">
            <v>黄建国</v>
          </cell>
          <cell r="C2311" t="str">
            <v>图书馆</v>
          </cell>
          <cell r="D2311">
            <v>1950</v>
          </cell>
          <cell r="E2311">
            <v>2787</v>
          </cell>
          <cell r="F2311">
            <v>2200</v>
          </cell>
          <cell r="G2311">
            <v>546.48</v>
          </cell>
          <cell r="H2311">
            <v>149</v>
          </cell>
          <cell r="I2311">
            <v>5.26</v>
          </cell>
          <cell r="J2311">
            <v>273.24</v>
          </cell>
          <cell r="K2311">
            <v>1349</v>
          </cell>
        </row>
        <row r="2312">
          <cell r="B2312" t="str">
            <v>李武胜</v>
          </cell>
          <cell r="C2312" t="str">
            <v>图书馆</v>
          </cell>
          <cell r="D2312">
            <v>1450</v>
          </cell>
          <cell r="E2312">
            <v>1579</v>
          </cell>
          <cell r="F2312">
            <v>1779</v>
          </cell>
          <cell r="G2312">
            <v>379.44</v>
          </cell>
          <cell r="H2312">
            <v>118</v>
          </cell>
          <cell r="I2312">
            <v>4.62</v>
          </cell>
          <cell r="J2312">
            <v>189.72</v>
          </cell>
          <cell r="K2312">
            <v>927</v>
          </cell>
        </row>
        <row r="2313">
          <cell r="B2313" t="str">
            <v>李玉君</v>
          </cell>
          <cell r="C2313" t="str">
            <v>图书馆</v>
          </cell>
          <cell r="D2313">
            <v>2670</v>
          </cell>
          <cell r="E2313">
            <v>2903</v>
          </cell>
          <cell r="F2313">
            <v>2462</v>
          </cell>
          <cell r="G2313">
            <v>633.52</v>
          </cell>
          <cell r="H2313">
            <v>165</v>
          </cell>
          <cell r="I2313">
            <v>5.67</v>
          </cell>
          <cell r="J2313">
            <v>316.76</v>
          </cell>
          <cell r="K2313">
            <v>1707</v>
          </cell>
        </row>
        <row r="2314">
          <cell r="B2314" t="str">
            <v>张玉成</v>
          </cell>
          <cell r="C2314" t="str">
            <v>图书馆</v>
          </cell>
          <cell r="D2314">
            <v>1720</v>
          </cell>
          <cell r="E2314">
            <v>1449</v>
          </cell>
          <cell r="F2314">
            <v>2082</v>
          </cell>
          <cell r="G2314">
            <v>414.88</v>
          </cell>
          <cell r="H2314">
            <v>120</v>
          </cell>
          <cell r="I2314">
            <v>3.75</v>
          </cell>
          <cell r="J2314">
            <v>207.44</v>
          </cell>
          <cell r="K2314">
            <v>1027</v>
          </cell>
        </row>
        <row r="2315">
          <cell r="B2315" t="str">
            <v>党群</v>
          </cell>
          <cell r="C2315" t="str">
            <v>图书馆</v>
          </cell>
          <cell r="D2315">
            <v>1950</v>
          </cell>
          <cell r="E2315">
            <v>2363</v>
          </cell>
          <cell r="F2315">
            <v>2200</v>
          </cell>
          <cell r="G2315">
            <v>512.55999999999995</v>
          </cell>
          <cell r="H2315">
            <v>140</v>
          </cell>
          <cell r="I2315">
            <v>4.9400000000000004</v>
          </cell>
          <cell r="J2315">
            <v>256.27999999999997</v>
          </cell>
          <cell r="K2315">
            <v>1298</v>
          </cell>
        </row>
        <row r="2316">
          <cell r="B2316" t="str">
            <v>韩喜运</v>
          </cell>
          <cell r="C2316" t="str">
            <v>图书馆</v>
          </cell>
          <cell r="D2316">
            <v>2420</v>
          </cell>
          <cell r="E2316">
            <v>2469</v>
          </cell>
          <cell r="F2316">
            <v>2417</v>
          </cell>
          <cell r="G2316">
            <v>576</v>
          </cell>
          <cell r="H2316">
            <v>153</v>
          </cell>
          <cell r="I2316">
            <v>5.61</v>
          </cell>
          <cell r="J2316">
            <v>288</v>
          </cell>
          <cell r="K2316">
            <v>1589</v>
          </cell>
        </row>
        <row r="2317">
          <cell r="B2317" t="str">
            <v>陈文</v>
          </cell>
          <cell r="C2317" t="str">
            <v>图书馆</v>
          </cell>
          <cell r="D2317">
            <v>1950</v>
          </cell>
          <cell r="E2317">
            <v>2151</v>
          </cell>
          <cell r="F2317">
            <v>2200</v>
          </cell>
          <cell r="G2317">
            <v>496.32</v>
          </cell>
          <cell r="H2317">
            <v>136</v>
          </cell>
          <cell r="I2317">
            <v>4.78</v>
          </cell>
          <cell r="J2317">
            <v>248.16</v>
          </cell>
          <cell r="K2317">
            <v>1273</v>
          </cell>
        </row>
        <row r="2318">
          <cell r="B2318" t="str">
            <v>刘雪峰</v>
          </cell>
          <cell r="C2318" t="str">
            <v>图书馆</v>
          </cell>
          <cell r="D2318">
            <v>1710</v>
          </cell>
          <cell r="E2318">
            <v>2363</v>
          </cell>
          <cell r="F2318">
            <v>2136</v>
          </cell>
          <cell r="G2318">
            <v>488.24</v>
          </cell>
          <cell r="H2318">
            <v>136</v>
          </cell>
          <cell r="I2318">
            <v>5.25</v>
          </cell>
          <cell r="J2318">
            <v>244.12</v>
          </cell>
          <cell r="K2318">
            <v>1242</v>
          </cell>
        </row>
        <row r="2319">
          <cell r="B2319" t="str">
            <v>吕娟</v>
          </cell>
          <cell r="C2319" t="str">
            <v>图书馆</v>
          </cell>
          <cell r="D2319">
            <v>2420</v>
          </cell>
          <cell r="E2319">
            <v>2469</v>
          </cell>
          <cell r="F2319">
            <v>2417</v>
          </cell>
          <cell r="G2319">
            <v>576</v>
          </cell>
          <cell r="H2319">
            <v>153</v>
          </cell>
          <cell r="I2319">
            <v>5.25</v>
          </cell>
          <cell r="J2319">
            <v>288</v>
          </cell>
          <cell r="K2319">
            <v>1589</v>
          </cell>
        </row>
        <row r="2320">
          <cell r="B2320" t="str">
            <v>王勇</v>
          </cell>
          <cell r="C2320" t="str">
            <v>图书馆</v>
          </cell>
          <cell r="D2320">
            <v>2210</v>
          </cell>
          <cell r="E2320">
            <v>2575</v>
          </cell>
          <cell r="F2320">
            <v>2352</v>
          </cell>
          <cell r="G2320">
            <v>562.48</v>
          </cell>
          <cell r="H2320">
            <v>151</v>
          </cell>
          <cell r="I2320">
            <v>5.91</v>
          </cell>
          <cell r="J2320">
            <v>281.24</v>
          </cell>
          <cell r="K2320">
            <v>1549</v>
          </cell>
        </row>
        <row r="2321">
          <cell r="B2321" t="str">
            <v>苏曼</v>
          </cell>
          <cell r="C2321" t="str">
            <v>图书馆</v>
          </cell>
          <cell r="D2321">
            <v>1720</v>
          </cell>
          <cell r="E2321">
            <v>1254</v>
          </cell>
          <cell r="F2321">
            <v>2082</v>
          </cell>
          <cell r="G2321">
            <v>399.28</v>
          </cell>
          <cell r="H2321">
            <v>116</v>
          </cell>
          <cell r="I2321">
            <v>4.53</v>
          </cell>
          <cell r="J2321">
            <v>199.64</v>
          </cell>
          <cell r="K2321">
            <v>1003</v>
          </cell>
        </row>
        <row r="2322">
          <cell r="B2322" t="str">
            <v>侯世刚</v>
          </cell>
          <cell r="C2322" t="str">
            <v>图书馆</v>
          </cell>
          <cell r="D2322">
            <v>1720</v>
          </cell>
          <cell r="E2322">
            <v>1254</v>
          </cell>
          <cell r="F2322">
            <v>2082</v>
          </cell>
          <cell r="G2322">
            <v>370.96</v>
          </cell>
          <cell r="H2322">
            <v>112</v>
          </cell>
          <cell r="I2322">
            <v>4.4800000000000004</v>
          </cell>
          <cell r="J2322">
            <v>185.48</v>
          </cell>
          <cell r="K2322">
            <v>915</v>
          </cell>
        </row>
        <row r="2323">
          <cell r="B2323" t="str">
            <v>王淑红</v>
          </cell>
          <cell r="C2323" t="str">
            <v>图书馆</v>
          </cell>
          <cell r="D2323">
            <v>1600</v>
          </cell>
          <cell r="E2323">
            <v>2257</v>
          </cell>
          <cell r="F2323">
            <v>2071</v>
          </cell>
          <cell r="G2323">
            <v>465.76</v>
          </cell>
          <cell r="H2323">
            <v>133</v>
          </cell>
          <cell r="I2323">
            <v>5.4</v>
          </cell>
          <cell r="J2323">
            <v>232.88</v>
          </cell>
          <cell r="K2323">
            <v>1188</v>
          </cell>
        </row>
        <row r="2324">
          <cell r="B2324" t="str">
            <v>赵蓉</v>
          </cell>
          <cell r="C2324" t="str">
            <v>图书馆</v>
          </cell>
          <cell r="D2324">
            <v>2210</v>
          </cell>
          <cell r="E2324">
            <v>2257</v>
          </cell>
          <cell r="F2324">
            <v>2352</v>
          </cell>
          <cell r="G2324">
            <v>537.04</v>
          </cell>
          <cell r="H2324">
            <v>145</v>
          </cell>
          <cell r="I2324">
            <v>5.4</v>
          </cell>
          <cell r="J2324">
            <v>268.52</v>
          </cell>
          <cell r="K2324">
            <v>1511</v>
          </cell>
        </row>
        <row r="2325">
          <cell r="B2325" t="str">
            <v>项辰</v>
          </cell>
          <cell r="C2325" t="str">
            <v>图书馆</v>
          </cell>
          <cell r="D2325">
            <v>1950</v>
          </cell>
          <cell r="E2325">
            <v>1860</v>
          </cell>
          <cell r="F2325">
            <v>2200</v>
          </cell>
          <cell r="G2325">
            <v>473.04</v>
          </cell>
          <cell r="H2325">
            <v>131</v>
          </cell>
          <cell r="I2325">
            <v>5.09</v>
          </cell>
          <cell r="J2325">
            <v>236.52</v>
          </cell>
          <cell r="K2325">
            <v>1238</v>
          </cell>
        </row>
        <row r="2326">
          <cell r="B2326" t="str">
            <v>周侃剑</v>
          </cell>
          <cell r="C2326" t="str">
            <v>图书馆</v>
          </cell>
          <cell r="D2326">
            <v>1950</v>
          </cell>
          <cell r="E2326">
            <v>1957</v>
          </cell>
          <cell r="F2326">
            <v>2200</v>
          </cell>
          <cell r="G2326">
            <v>480.8</v>
          </cell>
          <cell r="H2326">
            <v>132</v>
          </cell>
          <cell r="I2326">
            <v>4.93</v>
          </cell>
          <cell r="J2326">
            <v>240.4</v>
          </cell>
          <cell r="K2326">
            <v>1249</v>
          </cell>
        </row>
        <row r="2327">
          <cell r="B2327" t="str">
            <v>刘菁</v>
          </cell>
          <cell r="C2327" t="str">
            <v>图书馆</v>
          </cell>
          <cell r="D2327">
            <v>2210</v>
          </cell>
          <cell r="E2327">
            <v>1675</v>
          </cell>
          <cell r="F2327">
            <v>2352</v>
          </cell>
          <cell r="G2327">
            <v>491.92</v>
          </cell>
          <cell r="H2327">
            <v>134</v>
          </cell>
          <cell r="I2327">
            <v>4.7699999999999996</v>
          </cell>
          <cell r="J2327">
            <v>245.96</v>
          </cell>
          <cell r="K2327">
            <v>1441</v>
          </cell>
        </row>
        <row r="2328">
          <cell r="B2328" t="str">
            <v>董翔</v>
          </cell>
          <cell r="C2328" t="str">
            <v>图书馆</v>
          </cell>
          <cell r="D2328">
            <v>2670</v>
          </cell>
          <cell r="E2328">
            <v>1675</v>
          </cell>
          <cell r="F2328">
            <v>2462</v>
          </cell>
          <cell r="G2328">
            <v>537.52</v>
          </cell>
          <cell r="H2328">
            <v>141</v>
          </cell>
          <cell r="I2328">
            <v>4.7300000000000004</v>
          </cell>
          <cell r="J2328">
            <v>268.76</v>
          </cell>
          <cell r="K2328">
            <v>1559</v>
          </cell>
        </row>
        <row r="2329">
          <cell r="B2329" t="str">
            <v>杨瑞兰</v>
          </cell>
          <cell r="C2329" t="str">
            <v>图书馆</v>
          </cell>
          <cell r="D2329">
            <v>1710</v>
          </cell>
          <cell r="E2329">
            <v>1587</v>
          </cell>
          <cell r="F2329">
            <v>2136</v>
          </cell>
          <cell r="G2329">
            <v>427.6</v>
          </cell>
          <cell r="H2329">
            <v>121</v>
          </cell>
          <cell r="I2329">
            <v>4.5599999999999996</v>
          </cell>
          <cell r="J2329">
            <v>213.8</v>
          </cell>
          <cell r="K2329">
            <v>1148</v>
          </cell>
        </row>
        <row r="2330">
          <cell r="B2330" t="str">
            <v>满路</v>
          </cell>
          <cell r="C2330" t="str">
            <v>图书馆</v>
          </cell>
          <cell r="D2330">
            <v>1950</v>
          </cell>
          <cell r="E2330">
            <v>1331</v>
          </cell>
          <cell r="F2330">
            <v>2200</v>
          </cell>
          <cell r="G2330">
            <v>407.76</v>
          </cell>
          <cell r="H2330">
            <v>116</v>
          </cell>
          <cell r="I2330">
            <v>4.25</v>
          </cell>
          <cell r="J2330">
            <v>203.88</v>
          </cell>
          <cell r="K2330">
            <v>1174</v>
          </cell>
        </row>
        <row r="2331">
          <cell r="B2331" t="str">
            <v>张继忠</v>
          </cell>
          <cell r="C2331" t="str">
            <v>图书馆</v>
          </cell>
          <cell r="D2331">
            <v>2210</v>
          </cell>
          <cell r="E2331">
            <v>1331</v>
          </cell>
          <cell r="F2331">
            <v>2352</v>
          </cell>
          <cell r="G2331">
            <v>465.04</v>
          </cell>
          <cell r="H2331">
            <v>127</v>
          </cell>
          <cell r="I2331">
            <v>4.25</v>
          </cell>
          <cell r="J2331">
            <v>232.52</v>
          </cell>
          <cell r="K2331">
            <v>1399</v>
          </cell>
        </row>
        <row r="2332">
          <cell r="B2332" t="str">
            <v>何显华</v>
          </cell>
          <cell r="C2332" t="str">
            <v>图书馆</v>
          </cell>
          <cell r="D2332">
            <v>1950</v>
          </cell>
          <cell r="E2332">
            <v>1499</v>
          </cell>
          <cell r="F2332">
            <v>2200</v>
          </cell>
          <cell r="G2332">
            <v>444.88</v>
          </cell>
          <cell r="H2332">
            <v>123</v>
          </cell>
          <cell r="I2332">
            <v>4.57</v>
          </cell>
          <cell r="J2332">
            <v>222.44</v>
          </cell>
          <cell r="K2332">
            <v>1194</v>
          </cell>
        </row>
        <row r="2333">
          <cell r="B2333" t="str">
            <v>刘茂陇</v>
          </cell>
          <cell r="C2333" t="str">
            <v>图书馆</v>
          </cell>
          <cell r="D2333">
            <v>1820</v>
          </cell>
          <cell r="E2333">
            <v>2469</v>
          </cell>
          <cell r="F2333">
            <v>2229</v>
          </cell>
          <cell r="G2333">
            <v>484.16</v>
          </cell>
          <cell r="H2333">
            <v>138</v>
          </cell>
          <cell r="I2333">
            <v>5.26</v>
          </cell>
          <cell r="J2333">
            <v>242.08</v>
          </cell>
          <cell r="K2333">
            <v>1259</v>
          </cell>
        </row>
        <row r="2334">
          <cell r="B2334" t="str">
            <v>庄虹</v>
          </cell>
          <cell r="C2334" t="str">
            <v>图书馆</v>
          </cell>
          <cell r="D2334">
            <v>2900</v>
          </cell>
          <cell r="E2334">
            <v>2054</v>
          </cell>
          <cell r="F2334">
            <v>2738</v>
          </cell>
          <cell r="G2334">
            <v>607.6</v>
          </cell>
          <cell r="H2334">
            <v>154</v>
          </cell>
          <cell r="I2334">
            <v>5.25</v>
          </cell>
          <cell r="J2334">
            <v>303.8</v>
          </cell>
          <cell r="K2334">
            <v>1772</v>
          </cell>
        </row>
        <row r="2335">
          <cell r="B2335" t="str">
            <v>李俊玲</v>
          </cell>
          <cell r="C2335" t="str">
            <v>图书馆</v>
          </cell>
          <cell r="D2335">
            <v>1380</v>
          </cell>
          <cell r="E2335">
            <v>880</v>
          </cell>
          <cell r="F2335">
            <v>1779</v>
          </cell>
          <cell r="G2335">
            <v>319.2</v>
          </cell>
          <cell r="H2335">
            <v>104</v>
          </cell>
          <cell r="I2335">
            <v>4.05</v>
          </cell>
          <cell r="J2335">
            <v>159.6</v>
          </cell>
          <cell r="K2335">
            <v>835</v>
          </cell>
        </row>
        <row r="2336">
          <cell r="B2336" t="str">
            <v>孙林</v>
          </cell>
          <cell r="C2336" t="str">
            <v>图书馆</v>
          </cell>
          <cell r="D2336">
            <v>1950</v>
          </cell>
          <cell r="E2336">
            <v>1587</v>
          </cell>
          <cell r="F2336">
            <v>2200</v>
          </cell>
          <cell r="G2336">
            <v>451.92</v>
          </cell>
          <cell r="H2336">
            <v>125</v>
          </cell>
          <cell r="I2336">
            <v>4.74</v>
          </cell>
          <cell r="J2336">
            <v>225.96</v>
          </cell>
          <cell r="K2336">
            <v>1205</v>
          </cell>
        </row>
        <row r="2337">
          <cell r="B2337" t="str">
            <v>杨淑华</v>
          </cell>
          <cell r="C2337" t="str">
            <v>图书馆</v>
          </cell>
          <cell r="D2337">
            <v>1950</v>
          </cell>
          <cell r="E2337">
            <v>1587</v>
          </cell>
          <cell r="F2337">
            <v>2200</v>
          </cell>
          <cell r="G2337">
            <v>451.92</v>
          </cell>
          <cell r="H2337">
            <v>125</v>
          </cell>
          <cell r="I2337">
            <v>4.74</v>
          </cell>
          <cell r="J2337">
            <v>225.96</v>
          </cell>
          <cell r="K2337">
            <v>1205</v>
          </cell>
        </row>
        <row r="2338">
          <cell r="B2338" t="str">
            <v>王晶</v>
          </cell>
          <cell r="C2338" t="str">
            <v>图书馆及直属单位党委</v>
          </cell>
          <cell r="D2338">
            <v>2070</v>
          </cell>
          <cell r="E2338">
            <v>1411</v>
          </cell>
          <cell r="F2338">
            <v>2366</v>
          </cell>
          <cell r="G2338">
            <v>461.36</v>
          </cell>
          <cell r="H2338">
            <v>126</v>
          </cell>
          <cell r="I2338">
            <v>4.29</v>
          </cell>
          <cell r="J2338">
            <v>230.68</v>
          </cell>
          <cell r="K2338">
            <v>1394</v>
          </cell>
        </row>
        <row r="2339">
          <cell r="B2339" t="str">
            <v>刘佛军</v>
          </cell>
          <cell r="C2339" t="str">
            <v>图书馆及直属单位党委</v>
          </cell>
          <cell r="D2339">
            <v>2390</v>
          </cell>
          <cell r="E2339">
            <v>2151</v>
          </cell>
          <cell r="F2339">
            <v>2523</v>
          </cell>
          <cell r="G2339">
            <v>557.36</v>
          </cell>
          <cell r="H2339">
            <v>145</v>
          </cell>
          <cell r="I2339">
            <v>5.09</v>
          </cell>
          <cell r="J2339">
            <v>278.68</v>
          </cell>
          <cell r="K2339">
            <v>1740</v>
          </cell>
        </row>
        <row r="2340">
          <cell r="B2340" t="str">
            <v>李志龙</v>
          </cell>
          <cell r="C2340" t="str">
            <v>土木工程与力学学院</v>
          </cell>
          <cell r="D2340">
            <v>2070</v>
          </cell>
          <cell r="E2340">
            <v>890</v>
          </cell>
          <cell r="F2340">
            <v>2366</v>
          </cell>
          <cell r="G2340">
            <v>426.08</v>
          </cell>
          <cell r="H2340">
            <v>110</v>
          </cell>
          <cell r="I2340">
            <v>7.1</v>
          </cell>
          <cell r="J2340">
            <v>213.04</v>
          </cell>
          <cell r="K2340">
            <v>1169</v>
          </cell>
        </row>
        <row r="2341">
          <cell r="B2341" t="str">
            <v>刘小伟</v>
          </cell>
          <cell r="C2341" t="str">
            <v>土木工程与力学学院</v>
          </cell>
          <cell r="D2341">
            <v>1950</v>
          </cell>
          <cell r="E2341">
            <v>1331</v>
          </cell>
          <cell r="F2341">
            <v>2200</v>
          </cell>
          <cell r="G2341">
            <v>432.08</v>
          </cell>
          <cell r="H2341">
            <v>120</v>
          </cell>
          <cell r="I2341">
            <v>5.43</v>
          </cell>
          <cell r="J2341">
            <v>216.04</v>
          </cell>
          <cell r="K2341">
            <v>1305</v>
          </cell>
        </row>
        <row r="2342">
          <cell r="B2342" t="str">
            <v>焦贵德</v>
          </cell>
          <cell r="C2342" t="str">
            <v>土木工程与力学学院</v>
          </cell>
          <cell r="D2342">
            <v>1710</v>
          </cell>
          <cell r="E2342">
            <v>1499</v>
          </cell>
          <cell r="F2342">
            <v>2136</v>
          </cell>
          <cell r="G2342">
            <v>420.56</v>
          </cell>
          <cell r="H2342">
            <v>120</v>
          </cell>
          <cell r="I2342">
            <v>5.61</v>
          </cell>
          <cell r="J2342">
            <v>210.28</v>
          </cell>
          <cell r="K2342">
            <v>1278</v>
          </cell>
        </row>
        <row r="2343">
          <cell r="B2343" t="str">
            <v>杨文伟</v>
          </cell>
          <cell r="C2343" t="str">
            <v>土木工程与力学学院</v>
          </cell>
          <cell r="D2343">
            <v>1710</v>
          </cell>
          <cell r="E2343">
            <v>1251</v>
          </cell>
          <cell r="F2343">
            <v>2136</v>
          </cell>
          <cell r="G2343">
            <v>401.36</v>
          </cell>
          <cell r="H2343">
            <v>115</v>
          </cell>
          <cell r="I2343">
            <v>5.43</v>
          </cell>
          <cell r="J2343">
            <v>200.68</v>
          </cell>
          <cell r="K2343">
            <v>1249</v>
          </cell>
        </row>
        <row r="2344">
          <cell r="B2344" t="str">
            <v>王成斌</v>
          </cell>
          <cell r="C2344" t="str">
            <v>土木工程与力学学院</v>
          </cell>
          <cell r="D2344">
            <v>2070</v>
          </cell>
          <cell r="E2344">
            <v>1027</v>
          </cell>
          <cell r="F2344">
            <v>2366</v>
          </cell>
          <cell r="G2344">
            <v>431.28</v>
          </cell>
          <cell r="H2344">
            <v>118</v>
          </cell>
          <cell r="I2344">
            <v>5.09</v>
          </cell>
          <cell r="J2344">
            <v>215.64</v>
          </cell>
          <cell r="K2344">
            <v>1348</v>
          </cell>
        </row>
        <row r="2345">
          <cell r="B2345" t="str">
            <v>王等明</v>
          </cell>
          <cell r="C2345" t="str">
            <v>土木工程与力学学院</v>
          </cell>
          <cell r="D2345">
            <v>2900</v>
          </cell>
          <cell r="E2345">
            <v>1411</v>
          </cell>
          <cell r="F2345">
            <v>2738</v>
          </cell>
          <cell r="G2345">
            <v>480.64</v>
          </cell>
          <cell r="H2345">
            <v>129</v>
          </cell>
          <cell r="I2345">
            <v>5.43</v>
          </cell>
          <cell r="J2345">
            <v>240.32</v>
          </cell>
          <cell r="K2345">
            <v>1745</v>
          </cell>
        </row>
        <row r="2346">
          <cell r="B2346" t="str">
            <v>王萍</v>
          </cell>
          <cell r="C2346" t="str">
            <v>土木工程与力学学院</v>
          </cell>
          <cell r="D2346">
            <v>2210</v>
          </cell>
          <cell r="E2346">
            <v>1251</v>
          </cell>
          <cell r="F2346">
            <v>2352</v>
          </cell>
          <cell r="G2346">
            <v>458.64</v>
          </cell>
          <cell r="H2346">
            <v>125</v>
          </cell>
          <cell r="I2346">
            <v>6.82</v>
          </cell>
          <cell r="J2346">
            <v>229.32</v>
          </cell>
          <cell r="K2346">
            <v>1440</v>
          </cell>
        </row>
        <row r="2347">
          <cell r="B2347" t="str">
            <v>张敬书</v>
          </cell>
          <cell r="C2347" t="str">
            <v>土木工程与力学学院</v>
          </cell>
          <cell r="D2347">
            <v>2900</v>
          </cell>
          <cell r="E2347">
            <v>2903</v>
          </cell>
          <cell r="F2347">
            <v>2738</v>
          </cell>
          <cell r="G2347">
            <v>674</v>
          </cell>
          <cell r="H2347">
            <v>171</v>
          </cell>
          <cell r="I2347">
            <v>9.14</v>
          </cell>
          <cell r="J2347">
            <v>337</v>
          </cell>
          <cell r="K2347">
            <v>1924</v>
          </cell>
        </row>
        <row r="2348">
          <cell r="B2348" t="str">
            <v>姚成福</v>
          </cell>
          <cell r="C2348" t="str">
            <v>土木工程与力学学院</v>
          </cell>
          <cell r="D2348">
            <v>2390</v>
          </cell>
          <cell r="E2348">
            <v>1587</v>
          </cell>
          <cell r="F2348">
            <v>2523</v>
          </cell>
          <cell r="G2348">
            <v>512.96</v>
          </cell>
          <cell r="H2348">
            <v>134</v>
          </cell>
          <cell r="I2348">
            <v>7.73</v>
          </cell>
          <cell r="J2348">
            <v>256.48</v>
          </cell>
          <cell r="K2348">
            <v>1673</v>
          </cell>
        </row>
        <row r="2349">
          <cell r="B2349" t="str">
            <v>张豫川</v>
          </cell>
          <cell r="C2349" t="str">
            <v>土木工程与力学学院</v>
          </cell>
          <cell r="D2349">
            <v>2670</v>
          </cell>
          <cell r="E2349">
            <v>3019</v>
          </cell>
          <cell r="F2349">
            <v>2462</v>
          </cell>
          <cell r="G2349">
            <v>642.79999999999995</v>
          </cell>
          <cell r="H2349">
            <v>167</v>
          </cell>
          <cell r="I2349">
            <v>9.16</v>
          </cell>
          <cell r="J2349">
            <v>321.39999999999998</v>
          </cell>
          <cell r="K2349">
            <v>1771</v>
          </cell>
        </row>
        <row r="2350">
          <cell r="B2350" t="str">
            <v>谢莉</v>
          </cell>
          <cell r="C2350" t="str">
            <v>土木工程与力学学院</v>
          </cell>
          <cell r="D2350">
            <v>2900</v>
          </cell>
          <cell r="E2350">
            <v>1499</v>
          </cell>
          <cell r="F2350">
            <v>2738</v>
          </cell>
          <cell r="G2350">
            <v>563.91999999999996</v>
          </cell>
          <cell r="H2350">
            <v>143</v>
          </cell>
          <cell r="I2350">
            <v>7.7</v>
          </cell>
          <cell r="J2350">
            <v>281.95999999999998</v>
          </cell>
          <cell r="K2350">
            <v>1756</v>
          </cell>
        </row>
        <row r="2351">
          <cell r="B2351" t="str">
            <v>蒋一萱</v>
          </cell>
          <cell r="C2351" t="str">
            <v>土木工程与力学学院</v>
          </cell>
          <cell r="D2351">
            <v>1950</v>
          </cell>
          <cell r="E2351">
            <v>1251</v>
          </cell>
          <cell r="F2351">
            <v>2200</v>
          </cell>
          <cell r="G2351">
            <v>401.36</v>
          </cell>
          <cell r="H2351">
            <v>115</v>
          </cell>
          <cell r="I2351">
            <v>7.04</v>
          </cell>
          <cell r="J2351">
            <v>200.68</v>
          </cell>
          <cell r="K2351">
            <v>1295</v>
          </cell>
        </row>
        <row r="2352">
          <cell r="B2352" t="str">
            <v>张景科</v>
          </cell>
          <cell r="C2352" t="str">
            <v>土木工程与力学学院</v>
          </cell>
          <cell r="D2352">
            <v>2420</v>
          </cell>
          <cell r="E2352">
            <v>1251</v>
          </cell>
          <cell r="F2352">
            <v>2417</v>
          </cell>
          <cell r="G2352">
            <v>458.64</v>
          </cell>
          <cell r="H2352">
            <v>125</v>
          </cell>
          <cell r="I2352">
            <v>7.04</v>
          </cell>
          <cell r="J2352">
            <v>229.32</v>
          </cell>
          <cell r="K2352">
            <v>1493</v>
          </cell>
        </row>
        <row r="2353">
          <cell r="B2353" t="str">
            <v>王亚军</v>
          </cell>
          <cell r="C2353" t="str">
            <v>土木工程与力学学院</v>
          </cell>
          <cell r="D2353">
            <v>1710</v>
          </cell>
          <cell r="E2353">
            <v>1251</v>
          </cell>
          <cell r="F2353">
            <v>2136</v>
          </cell>
          <cell r="G2353">
            <v>401.36</v>
          </cell>
          <cell r="H2353">
            <v>115</v>
          </cell>
          <cell r="I2353">
            <v>7.05</v>
          </cell>
          <cell r="J2353">
            <v>200.68</v>
          </cell>
          <cell r="K2353">
            <v>1249</v>
          </cell>
        </row>
        <row r="2354">
          <cell r="B2354" t="str">
            <v>王娟</v>
          </cell>
          <cell r="C2354" t="str">
            <v>土木工程与力学学院</v>
          </cell>
          <cell r="D2354">
            <v>1710</v>
          </cell>
          <cell r="E2354">
            <v>1171</v>
          </cell>
          <cell r="F2354">
            <v>2136</v>
          </cell>
          <cell r="G2354">
            <v>395.6</v>
          </cell>
          <cell r="H2354">
            <v>113</v>
          </cell>
          <cell r="I2354">
            <v>7.44</v>
          </cell>
          <cell r="J2354">
            <v>197.8</v>
          </cell>
          <cell r="K2354">
            <v>1099</v>
          </cell>
        </row>
        <row r="2355">
          <cell r="B2355" t="str">
            <v>刘占科</v>
          </cell>
          <cell r="C2355" t="str">
            <v>土木工程与力学学院</v>
          </cell>
          <cell r="D2355">
            <v>2210</v>
          </cell>
          <cell r="E2355">
            <v>1171</v>
          </cell>
          <cell r="F2355">
            <v>2352</v>
          </cell>
          <cell r="G2355">
            <v>452.88</v>
          </cell>
          <cell r="H2355">
            <v>124</v>
          </cell>
          <cell r="I2355">
            <v>7.44</v>
          </cell>
          <cell r="J2355">
            <v>226.44</v>
          </cell>
          <cell r="K2355">
            <v>1431</v>
          </cell>
        </row>
        <row r="2356">
          <cell r="B2356" t="str">
            <v>周俊</v>
          </cell>
          <cell r="C2356" t="str">
            <v>土木工程与力学学院</v>
          </cell>
          <cell r="D2356">
            <v>2210</v>
          </cell>
          <cell r="E2356">
            <v>1331</v>
          </cell>
          <cell r="F2356">
            <v>2352</v>
          </cell>
          <cell r="G2356">
            <v>465.04</v>
          </cell>
          <cell r="H2356">
            <v>127</v>
          </cell>
          <cell r="I2356">
            <v>8.1</v>
          </cell>
          <cell r="J2356">
            <v>232.52</v>
          </cell>
          <cell r="K2356">
            <v>1450</v>
          </cell>
        </row>
        <row r="2357">
          <cell r="B2357" t="str">
            <v>马亚维</v>
          </cell>
          <cell r="C2357" t="str">
            <v>土木工程与力学学院</v>
          </cell>
          <cell r="D2357">
            <v>1600</v>
          </cell>
          <cell r="E2357">
            <v>1171</v>
          </cell>
          <cell r="F2357">
            <v>2071</v>
          </cell>
          <cell r="G2357">
            <v>381.6</v>
          </cell>
          <cell r="H2357">
            <v>112</v>
          </cell>
          <cell r="I2357">
            <v>8.2200000000000006</v>
          </cell>
          <cell r="J2357">
            <v>190.8</v>
          </cell>
          <cell r="K2357">
            <v>1208</v>
          </cell>
        </row>
        <row r="2358">
          <cell r="B2358" t="str">
            <v>郭桂红</v>
          </cell>
          <cell r="C2358" t="str">
            <v>土木工程与力学学院</v>
          </cell>
          <cell r="D2358">
            <v>2210</v>
          </cell>
          <cell r="E2358">
            <v>1411</v>
          </cell>
          <cell r="F2358">
            <v>2352</v>
          </cell>
          <cell r="G2358">
            <v>471.44</v>
          </cell>
          <cell r="H2358">
            <v>129</v>
          </cell>
          <cell r="I2358">
            <v>8.8800000000000008</v>
          </cell>
          <cell r="J2358">
            <v>235.72</v>
          </cell>
          <cell r="K2358">
            <v>1460</v>
          </cell>
        </row>
        <row r="2359">
          <cell r="B2359" t="str">
            <v>言志信</v>
          </cell>
          <cell r="C2359" t="str">
            <v>土木工程与力学学院</v>
          </cell>
          <cell r="D2359">
            <v>3480</v>
          </cell>
          <cell r="E2359">
            <v>3483</v>
          </cell>
          <cell r="F2359">
            <v>2916</v>
          </cell>
          <cell r="G2359">
            <v>781.04</v>
          </cell>
          <cell r="H2359">
            <v>193</v>
          </cell>
          <cell r="I2359">
            <v>15.18</v>
          </cell>
          <cell r="J2359">
            <v>390.52</v>
          </cell>
          <cell r="K2359">
            <v>2010</v>
          </cell>
        </row>
        <row r="2360">
          <cell r="B2360" t="str">
            <v>江平</v>
          </cell>
          <cell r="C2360" t="str">
            <v>土木工程与力学学院</v>
          </cell>
          <cell r="D2360">
            <v>2420</v>
          </cell>
          <cell r="E2360">
            <v>3135</v>
          </cell>
          <cell r="F2360">
            <v>2417</v>
          </cell>
          <cell r="G2360">
            <v>628.48</v>
          </cell>
          <cell r="H2360">
            <v>166</v>
          </cell>
          <cell r="I2360">
            <v>11.04</v>
          </cell>
          <cell r="J2360">
            <v>314.24</v>
          </cell>
          <cell r="K2360">
            <v>1719</v>
          </cell>
        </row>
        <row r="2361">
          <cell r="B2361" t="str">
            <v>赵忠虎</v>
          </cell>
          <cell r="C2361" t="str">
            <v>土木工程与力学学院</v>
          </cell>
          <cell r="D2361">
            <v>2210</v>
          </cell>
          <cell r="E2361">
            <v>1251</v>
          </cell>
          <cell r="F2361">
            <v>2352</v>
          </cell>
          <cell r="G2361">
            <v>458.64</v>
          </cell>
          <cell r="H2361">
            <v>125</v>
          </cell>
          <cell r="I2361">
            <v>10.55</v>
          </cell>
          <cell r="J2361">
            <v>229.32</v>
          </cell>
          <cell r="K2361">
            <v>1440</v>
          </cell>
        </row>
        <row r="2362">
          <cell r="B2362" t="str">
            <v>赵红亮</v>
          </cell>
          <cell r="C2362" t="str">
            <v>土木工程与力学学院</v>
          </cell>
          <cell r="D2362">
            <v>1950</v>
          </cell>
          <cell r="E2362">
            <v>1251</v>
          </cell>
          <cell r="F2362">
            <v>2200</v>
          </cell>
          <cell r="G2362">
            <v>425.68</v>
          </cell>
          <cell r="H2362">
            <v>119</v>
          </cell>
          <cell r="I2362">
            <v>10.55</v>
          </cell>
          <cell r="J2362">
            <v>212.84</v>
          </cell>
          <cell r="K2362">
            <v>1295</v>
          </cell>
        </row>
        <row r="2363">
          <cell r="B2363" t="str">
            <v>薄天利</v>
          </cell>
          <cell r="C2363" t="str">
            <v>土木工程与力学学院</v>
          </cell>
          <cell r="D2363">
            <v>2420</v>
          </cell>
          <cell r="E2363">
            <v>1099</v>
          </cell>
          <cell r="F2363">
            <v>2417</v>
          </cell>
          <cell r="G2363">
            <v>469.12</v>
          </cell>
          <cell r="H2363">
            <v>126</v>
          </cell>
          <cell r="I2363">
            <v>10.55</v>
          </cell>
          <cell r="J2363">
            <v>234.56</v>
          </cell>
          <cell r="K2363">
            <v>1475</v>
          </cell>
        </row>
        <row r="2364">
          <cell r="B2364" t="str">
            <v>彭宝瑞</v>
          </cell>
          <cell r="C2364" t="str">
            <v>土木工程与力学学院</v>
          </cell>
          <cell r="D2364">
            <v>1600</v>
          </cell>
          <cell r="E2364">
            <v>1099</v>
          </cell>
          <cell r="F2364">
            <v>2071</v>
          </cell>
          <cell r="G2364">
            <v>375.84</v>
          </cell>
          <cell r="H2364">
            <v>110</v>
          </cell>
          <cell r="I2364">
            <v>9.6199999999999992</v>
          </cell>
          <cell r="J2364">
            <v>187.92</v>
          </cell>
          <cell r="K2364">
            <v>1049</v>
          </cell>
        </row>
        <row r="2365">
          <cell r="B2365" t="str">
            <v>郭永强</v>
          </cell>
          <cell r="C2365" t="str">
            <v>土木工程与力学学院</v>
          </cell>
          <cell r="D2365">
            <v>2900</v>
          </cell>
          <cell r="E2365">
            <v>1411</v>
          </cell>
          <cell r="F2365">
            <v>2738</v>
          </cell>
          <cell r="G2365">
            <v>493.44</v>
          </cell>
          <cell r="H2365">
            <v>132</v>
          </cell>
          <cell r="I2365">
            <v>10.55</v>
          </cell>
          <cell r="J2365">
            <v>246.72</v>
          </cell>
          <cell r="K2365">
            <v>1745</v>
          </cell>
        </row>
        <row r="2366">
          <cell r="B2366" t="str">
            <v>张洁</v>
          </cell>
          <cell r="C2366" t="str">
            <v>土木工程与力学学院</v>
          </cell>
          <cell r="D2366">
            <v>1710</v>
          </cell>
          <cell r="E2366">
            <v>1027</v>
          </cell>
          <cell r="F2366">
            <v>2136</v>
          </cell>
          <cell r="G2366">
            <v>384.08</v>
          </cell>
          <cell r="H2366">
            <v>110</v>
          </cell>
          <cell r="I2366">
            <v>9.6199999999999992</v>
          </cell>
          <cell r="J2366">
            <v>192.04</v>
          </cell>
          <cell r="K2366">
            <v>1082</v>
          </cell>
        </row>
        <row r="2367">
          <cell r="B2367" t="str">
            <v>张兴义</v>
          </cell>
          <cell r="C2367" t="str">
            <v>土木工程与力学学院</v>
          </cell>
          <cell r="D2367">
            <v>2900</v>
          </cell>
          <cell r="E2367">
            <v>1860</v>
          </cell>
          <cell r="F2367">
            <v>2738</v>
          </cell>
          <cell r="G2367">
            <v>592.08000000000004</v>
          </cell>
          <cell r="H2367">
            <v>150</v>
          </cell>
          <cell r="I2367">
            <v>10.55</v>
          </cell>
          <cell r="J2367">
            <v>296.04000000000002</v>
          </cell>
          <cell r="K2367">
            <v>1849</v>
          </cell>
        </row>
        <row r="2368">
          <cell r="B2368" t="str">
            <v>魏新磊</v>
          </cell>
          <cell r="C2368" t="str">
            <v>土木工程与力学学院</v>
          </cell>
          <cell r="D2368">
            <v>1950</v>
          </cell>
          <cell r="E2368">
            <v>1251</v>
          </cell>
          <cell r="F2368">
            <v>2200</v>
          </cell>
          <cell r="G2368">
            <v>425.68</v>
          </cell>
          <cell r="H2368">
            <v>119</v>
          </cell>
          <cell r="I2368">
            <v>10.55</v>
          </cell>
          <cell r="J2368">
            <v>212.84</v>
          </cell>
          <cell r="K2368">
            <v>1295</v>
          </cell>
        </row>
        <row r="2369">
          <cell r="B2369" t="str">
            <v>高志文</v>
          </cell>
          <cell r="C2369" t="str">
            <v>土木工程与力学学院</v>
          </cell>
          <cell r="D2369">
            <v>2420</v>
          </cell>
          <cell r="E2369">
            <v>1171</v>
          </cell>
          <cell r="F2369">
            <v>2417</v>
          </cell>
          <cell r="G2369">
            <v>474.88</v>
          </cell>
          <cell r="H2369">
            <v>127</v>
          </cell>
          <cell r="I2369">
            <v>11.75</v>
          </cell>
          <cell r="J2369">
            <v>237.44</v>
          </cell>
          <cell r="K2369">
            <v>1484</v>
          </cell>
        </row>
        <row r="2370">
          <cell r="B2370" t="str">
            <v>王记增</v>
          </cell>
          <cell r="C2370" t="str">
            <v>土木工程与力学学院</v>
          </cell>
          <cell r="D2370">
            <v>3480</v>
          </cell>
          <cell r="E2370">
            <v>2151</v>
          </cell>
          <cell r="F2370">
            <v>2916</v>
          </cell>
          <cell r="G2370">
            <v>676</v>
          </cell>
          <cell r="H2370">
            <v>167</v>
          </cell>
          <cell r="I2370">
            <v>19.05</v>
          </cell>
          <cell r="J2370">
            <v>338</v>
          </cell>
          <cell r="K2370">
            <v>1975</v>
          </cell>
        </row>
        <row r="2371">
          <cell r="B2371" t="str">
            <v>和法国</v>
          </cell>
          <cell r="C2371" t="str">
            <v>土木工程与力学学院</v>
          </cell>
          <cell r="D2371">
            <v>1950</v>
          </cell>
          <cell r="E2371">
            <v>1171</v>
          </cell>
          <cell r="F2371">
            <v>2200</v>
          </cell>
          <cell r="G2371">
            <v>419.92</v>
          </cell>
          <cell r="H2371">
            <v>117</v>
          </cell>
          <cell r="I2371">
            <v>11.75</v>
          </cell>
          <cell r="J2371">
            <v>209.96</v>
          </cell>
          <cell r="K2371">
            <v>1285</v>
          </cell>
        </row>
        <row r="2372">
          <cell r="B2372" t="str">
            <v>刘平</v>
          </cell>
          <cell r="C2372" t="str">
            <v>土木工程与力学学院</v>
          </cell>
          <cell r="D2372">
            <v>2210</v>
          </cell>
          <cell r="E2372">
            <v>1099</v>
          </cell>
          <cell r="F2372">
            <v>2352</v>
          </cell>
          <cell r="G2372">
            <v>414.16</v>
          </cell>
          <cell r="H2372">
            <v>116</v>
          </cell>
          <cell r="I2372">
            <v>12.25</v>
          </cell>
          <cell r="J2372">
            <v>207.08</v>
          </cell>
          <cell r="K2372">
            <v>1422</v>
          </cell>
        </row>
        <row r="2373">
          <cell r="B2373" t="str">
            <v>陈华</v>
          </cell>
          <cell r="C2373" t="str">
            <v>土木工程与力学学院</v>
          </cell>
          <cell r="D2373">
            <v>1820</v>
          </cell>
          <cell r="E2373">
            <v>890</v>
          </cell>
          <cell r="F2373">
            <v>2229</v>
          </cell>
          <cell r="G2373">
            <v>359.68</v>
          </cell>
          <cell r="H2373">
            <v>106</v>
          </cell>
          <cell r="I2373">
            <v>11.32</v>
          </cell>
          <cell r="J2373">
            <v>179.84</v>
          </cell>
          <cell r="K2373">
            <v>1170</v>
          </cell>
        </row>
        <row r="2374">
          <cell r="B2374" t="str">
            <v>周军</v>
          </cell>
          <cell r="C2374" t="str">
            <v>土木工程与力学学院</v>
          </cell>
          <cell r="D2374">
            <v>2210</v>
          </cell>
          <cell r="E2374">
            <v>1099</v>
          </cell>
          <cell r="F2374">
            <v>2352</v>
          </cell>
          <cell r="G2374">
            <v>447.12</v>
          </cell>
          <cell r="H2374">
            <v>123</v>
          </cell>
          <cell r="I2374">
            <v>12.25</v>
          </cell>
          <cell r="J2374">
            <v>223.56</v>
          </cell>
          <cell r="K2374">
            <v>1372</v>
          </cell>
        </row>
        <row r="2375">
          <cell r="B2375" t="str">
            <v>雍华东</v>
          </cell>
          <cell r="C2375" t="str">
            <v>土木工程与力学学院</v>
          </cell>
          <cell r="D2375">
            <v>2900</v>
          </cell>
          <cell r="E2375">
            <v>1587</v>
          </cell>
          <cell r="F2375">
            <v>2738</v>
          </cell>
          <cell r="G2375">
            <v>570.96</v>
          </cell>
          <cell r="H2375">
            <v>145</v>
          </cell>
          <cell r="I2375">
            <v>12.25</v>
          </cell>
          <cell r="J2375">
            <v>285.48</v>
          </cell>
          <cell r="K2375">
            <v>1767</v>
          </cell>
        </row>
        <row r="2376">
          <cell r="B2376" t="str">
            <v>梁轶瑞</v>
          </cell>
          <cell r="C2376" t="str">
            <v>土木工程与力学学院</v>
          </cell>
          <cell r="D2376">
            <v>1710</v>
          </cell>
          <cell r="E2376">
            <v>1027</v>
          </cell>
          <cell r="F2376">
            <v>2136</v>
          </cell>
          <cell r="G2376">
            <v>384.08</v>
          </cell>
          <cell r="H2376">
            <v>110</v>
          </cell>
          <cell r="I2376">
            <v>12.25</v>
          </cell>
          <cell r="J2376">
            <v>192.04</v>
          </cell>
          <cell r="K2376">
            <v>1222</v>
          </cell>
        </row>
        <row r="2377">
          <cell r="B2377" t="str">
            <v>朱伟</v>
          </cell>
          <cell r="C2377" t="str">
            <v>土木工程与力学学院</v>
          </cell>
          <cell r="D2377">
            <v>1710</v>
          </cell>
          <cell r="E2377">
            <v>1027</v>
          </cell>
          <cell r="F2377">
            <v>2136</v>
          </cell>
          <cell r="G2377">
            <v>384.08</v>
          </cell>
          <cell r="H2377">
            <v>110</v>
          </cell>
          <cell r="I2377">
            <v>12.25</v>
          </cell>
          <cell r="J2377">
            <v>192.04</v>
          </cell>
          <cell r="K2377">
            <v>1222</v>
          </cell>
        </row>
        <row r="2378">
          <cell r="B2378" t="str">
            <v>张帆宇</v>
          </cell>
          <cell r="C2378" t="str">
            <v>土木工程与力学学院</v>
          </cell>
          <cell r="D2378">
            <v>2420</v>
          </cell>
          <cell r="E2378">
            <v>955</v>
          </cell>
          <cell r="F2378">
            <v>2417</v>
          </cell>
          <cell r="G2378">
            <v>436.16</v>
          </cell>
          <cell r="H2378">
            <v>120</v>
          </cell>
          <cell r="I2378">
            <v>13.5</v>
          </cell>
          <cell r="J2378">
            <v>218.08</v>
          </cell>
          <cell r="K2378">
            <v>1458</v>
          </cell>
        </row>
        <row r="2379">
          <cell r="B2379" t="str">
            <v>原鹏博</v>
          </cell>
          <cell r="C2379" t="str">
            <v>土木工程与力学学院</v>
          </cell>
          <cell r="D2379">
            <v>1600</v>
          </cell>
          <cell r="E2379">
            <v>955</v>
          </cell>
          <cell r="F2379">
            <v>2071</v>
          </cell>
          <cell r="G2379">
            <v>364.88</v>
          </cell>
          <cell r="H2379">
            <v>108</v>
          </cell>
          <cell r="I2379">
            <v>13.5</v>
          </cell>
          <cell r="J2379">
            <v>182.44</v>
          </cell>
          <cell r="K2379">
            <v>1182</v>
          </cell>
        </row>
        <row r="2380">
          <cell r="B2380" t="str">
            <v>王水存</v>
          </cell>
          <cell r="C2380" t="str">
            <v>土木工程与力学学院</v>
          </cell>
          <cell r="D2380">
            <v>1630</v>
          </cell>
          <cell r="E2380">
            <v>709</v>
          </cell>
          <cell r="F2380">
            <v>2059</v>
          </cell>
          <cell r="G2380">
            <v>326.16000000000003</v>
          </cell>
          <cell r="H2380">
            <v>101</v>
          </cell>
          <cell r="I2380">
            <v>14.14</v>
          </cell>
          <cell r="J2380">
            <v>163.08000000000001</v>
          </cell>
          <cell r="K2380">
            <v>1005</v>
          </cell>
        </row>
        <row r="2381">
          <cell r="B2381" t="str">
            <v>程宁</v>
          </cell>
          <cell r="C2381" t="str">
            <v>土木工程与力学学院</v>
          </cell>
          <cell r="D2381">
            <v>1600</v>
          </cell>
          <cell r="E2381">
            <v>890</v>
          </cell>
          <cell r="F2381">
            <v>2071</v>
          </cell>
          <cell r="G2381">
            <v>359.68</v>
          </cell>
          <cell r="H2381">
            <v>106</v>
          </cell>
          <cell r="I2381">
            <v>15.17</v>
          </cell>
          <cell r="J2381">
            <v>179.84</v>
          </cell>
          <cell r="K2381">
            <v>1024</v>
          </cell>
        </row>
        <row r="2382">
          <cell r="B2382" t="str">
            <v>叶晓燕</v>
          </cell>
          <cell r="C2382" t="str">
            <v>土木工程与力学学院</v>
          </cell>
          <cell r="D2382">
            <v>1710</v>
          </cell>
          <cell r="E2382">
            <v>825</v>
          </cell>
          <cell r="F2382">
            <v>2136</v>
          </cell>
          <cell r="G2382">
            <v>355.04</v>
          </cell>
          <cell r="H2382">
            <v>105</v>
          </cell>
          <cell r="I2382">
            <v>15.17</v>
          </cell>
          <cell r="J2382">
            <v>177.52</v>
          </cell>
          <cell r="K2382">
            <v>1197</v>
          </cell>
        </row>
        <row r="2383">
          <cell r="B2383" t="str">
            <v>刘小靖</v>
          </cell>
          <cell r="C2383" t="str">
            <v>土木工程与力学学院</v>
          </cell>
          <cell r="D2383">
            <v>1710</v>
          </cell>
          <cell r="E2383">
            <v>825</v>
          </cell>
          <cell r="F2383">
            <v>2136</v>
          </cell>
          <cell r="G2383">
            <v>355.04</v>
          </cell>
          <cell r="H2383">
            <v>105</v>
          </cell>
          <cell r="I2383">
            <v>15.39</v>
          </cell>
          <cell r="J2383">
            <v>177.52</v>
          </cell>
          <cell r="K2383">
            <v>1197</v>
          </cell>
        </row>
        <row r="2384">
          <cell r="B2384" t="str">
            <v>张娟娟</v>
          </cell>
          <cell r="C2384" t="str">
            <v>土木工程与力学学院</v>
          </cell>
          <cell r="D2384">
            <v>1600</v>
          </cell>
          <cell r="E2384">
            <v>825</v>
          </cell>
          <cell r="F2384">
            <v>2071</v>
          </cell>
          <cell r="G2384">
            <v>355.04</v>
          </cell>
          <cell r="H2384">
            <v>105</v>
          </cell>
          <cell r="I2384">
            <v>15.39</v>
          </cell>
          <cell r="J2384">
            <v>177.52</v>
          </cell>
          <cell r="K2384">
            <v>1166</v>
          </cell>
        </row>
        <row r="2385">
          <cell r="B2385" t="str">
            <v>于明汇</v>
          </cell>
          <cell r="C2385" t="str">
            <v>土木工程与力学学院</v>
          </cell>
          <cell r="D2385">
            <v>1490</v>
          </cell>
          <cell r="E2385">
            <v>605</v>
          </cell>
          <cell r="F2385">
            <v>1930</v>
          </cell>
          <cell r="G2385">
            <v>318.32</v>
          </cell>
          <cell r="H2385">
            <v>99</v>
          </cell>
          <cell r="I2385">
            <v>20.149999999999999</v>
          </cell>
          <cell r="J2385">
            <v>159.16</v>
          </cell>
          <cell r="K2385">
            <v>874</v>
          </cell>
        </row>
        <row r="2386">
          <cell r="B2386" t="str">
            <v>李珑</v>
          </cell>
          <cell r="C2386" t="str">
            <v>土木工程与力学学院</v>
          </cell>
          <cell r="D2386">
            <v>1600</v>
          </cell>
          <cell r="E2386">
            <v>767</v>
          </cell>
          <cell r="F2386">
            <v>2071</v>
          </cell>
          <cell r="G2386">
            <v>350.4</v>
          </cell>
          <cell r="H2386">
            <v>104</v>
          </cell>
          <cell r="I2386">
            <v>22.69</v>
          </cell>
          <cell r="J2386">
            <v>175.2</v>
          </cell>
          <cell r="K2386">
            <v>1159</v>
          </cell>
        </row>
        <row r="2387">
          <cell r="B2387" t="str">
            <v>刘洁</v>
          </cell>
          <cell r="C2387" t="str">
            <v>土木工程与力学学院</v>
          </cell>
          <cell r="D2387">
            <v>1490</v>
          </cell>
          <cell r="E2387">
            <v>605</v>
          </cell>
          <cell r="F2387">
            <v>1930</v>
          </cell>
          <cell r="G2387">
            <v>318.32</v>
          </cell>
          <cell r="H2387">
            <v>99</v>
          </cell>
          <cell r="I2387">
            <v>20.149999999999999</v>
          </cell>
          <cell r="J2387">
            <v>159.16</v>
          </cell>
          <cell r="K2387">
            <v>874</v>
          </cell>
        </row>
        <row r="2388">
          <cell r="B2388" t="str">
            <v>樊学平</v>
          </cell>
          <cell r="C2388" t="str">
            <v>土木工程与力学学院</v>
          </cell>
          <cell r="D2388">
            <v>1600</v>
          </cell>
          <cell r="E2388">
            <v>767</v>
          </cell>
          <cell r="F2388">
            <v>2071</v>
          </cell>
          <cell r="G2388">
            <v>350.4</v>
          </cell>
          <cell r="H2388">
            <v>104</v>
          </cell>
          <cell r="I2388">
            <v>22.69</v>
          </cell>
          <cell r="J2388">
            <v>175.2</v>
          </cell>
          <cell r="K2388">
            <v>1159</v>
          </cell>
        </row>
        <row r="2389">
          <cell r="B2389" t="str">
            <v>刘月飞</v>
          </cell>
          <cell r="C2389" t="str">
            <v>土木工程与力学学院</v>
          </cell>
          <cell r="D2389">
            <v>1600</v>
          </cell>
          <cell r="E2389">
            <v>767</v>
          </cell>
          <cell r="F2389">
            <v>2071</v>
          </cell>
          <cell r="G2389">
            <v>350.4</v>
          </cell>
          <cell r="H2389">
            <v>104</v>
          </cell>
          <cell r="I2389">
            <v>22.69</v>
          </cell>
          <cell r="J2389">
            <v>175.2</v>
          </cell>
          <cell r="K2389">
            <v>1159</v>
          </cell>
        </row>
        <row r="2390">
          <cell r="B2390" t="str">
            <v>孙伟</v>
          </cell>
          <cell r="C2390" t="str">
            <v>土木工程与力学学院</v>
          </cell>
          <cell r="D2390">
            <v>2210</v>
          </cell>
          <cell r="E2390">
            <v>890</v>
          </cell>
          <cell r="F2390">
            <v>2352</v>
          </cell>
          <cell r="G2390">
            <v>430.96</v>
          </cell>
          <cell r="H2390">
            <v>119</v>
          </cell>
          <cell r="I2390">
            <v>26.84</v>
          </cell>
          <cell r="J2390">
            <v>215.48</v>
          </cell>
          <cell r="K2390">
            <v>1397</v>
          </cell>
        </row>
        <row r="2391">
          <cell r="B2391" t="str">
            <v>他吴睿</v>
          </cell>
          <cell r="C2391" t="str">
            <v>土木工程与力学学院</v>
          </cell>
          <cell r="D2391">
            <v>1600</v>
          </cell>
          <cell r="E2391">
            <v>709</v>
          </cell>
          <cell r="F2391">
            <v>2071</v>
          </cell>
          <cell r="G2391">
            <v>346.24</v>
          </cell>
          <cell r="H2391">
            <v>74</v>
          </cell>
          <cell r="I2391">
            <v>22.96</v>
          </cell>
          <cell r="J2391">
            <v>173.12</v>
          </cell>
          <cell r="K2391">
            <v>1146</v>
          </cell>
        </row>
        <row r="2392">
          <cell r="B2392" t="str">
            <v>张强强</v>
          </cell>
          <cell r="C2392" t="str">
            <v>土木工程与力学学院</v>
          </cell>
          <cell r="D2392">
            <v>2210</v>
          </cell>
          <cell r="E2392">
            <v>825</v>
          </cell>
          <cell r="F2392">
            <v>2352</v>
          </cell>
          <cell r="G2392">
            <v>426.32</v>
          </cell>
          <cell r="H2392">
            <v>88</v>
          </cell>
          <cell r="I2392">
            <v>27.16</v>
          </cell>
          <cell r="J2392">
            <v>213.16</v>
          </cell>
          <cell r="K2392">
            <v>1389</v>
          </cell>
        </row>
        <row r="2393">
          <cell r="B2393" t="str">
            <v>常桐</v>
          </cell>
          <cell r="C2393" t="str">
            <v>土木工程与力学学院</v>
          </cell>
          <cell r="D2393">
            <v>1490</v>
          </cell>
          <cell r="E2393">
            <v>400</v>
          </cell>
          <cell r="F2393">
            <v>1930</v>
          </cell>
          <cell r="G2393">
            <v>303.12</v>
          </cell>
          <cell r="H2393">
            <v>66</v>
          </cell>
          <cell r="I2393">
            <v>19.760000000000002</v>
          </cell>
          <cell r="J2393">
            <v>151.56</v>
          </cell>
          <cell r="K2393">
            <v>845</v>
          </cell>
        </row>
        <row r="2394">
          <cell r="B2394" t="str">
            <v>贾妮</v>
          </cell>
          <cell r="C2394" t="str">
            <v>土木工程与力学学院</v>
          </cell>
          <cell r="D2394">
            <v>1490</v>
          </cell>
          <cell r="E2394">
            <v>400</v>
          </cell>
          <cell r="F2394">
            <v>1930</v>
          </cell>
          <cell r="G2394">
            <v>303.12</v>
          </cell>
          <cell r="H2394">
            <v>66</v>
          </cell>
          <cell r="I2394">
            <v>19.760000000000002</v>
          </cell>
          <cell r="J2394">
            <v>151.56</v>
          </cell>
          <cell r="K2394">
            <v>845</v>
          </cell>
        </row>
        <row r="2395">
          <cell r="B2395" t="str">
            <v>王国华</v>
          </cell>
          <cell r="C2395" t="str">
            <v>土木工程与力学学院</v>
          </cell>
          <cell r="D2395">
            <v>1710</v>
          </cell>
          <cell r="E2395">
            <v>955</v>
          </cell>
          <cell r="F2395">
            <v>2136</v>
          </cell>
          <cell r="G2395">
            <v>378.88</v>
          </cell>
          <cell r="H2395">
            <v>80</v>
          </cell>
          <cell r="I2395">
            <v>24.68</v>
          </cell>
          <cell r="J2395">
            <v>189.44</v>
          </cell>
          <cell r="K2395">
            <v>1213</v>
          </cell>
        </row>
        <row r="2396">
          <cell r="B2396" t="str">
            <v>张欢</v>
          </cell>
          <cell r="C2396" t="str">
            <v>土木工程与力学学院</v>
          </cell>
          <cell r="D2396">
            <v>1600</v>
          </cell>
          <cell r="E2396">
            <v>657</v>
          </cell>
          <cell r="F2396">
            <v>2071</v>
          </cell>
          <cell r="G2396">
            <v>346.24</v>
          </cell>
          <cell r="H2396">
            <v>74</v>
          </cell>
          <cell r="I2396">
            <v>23.6</v>
          </cell>
          <cell r="J2396">
            <v>173.12</v>
          </cell>
          <cell r="K2396">
            <v>1146</v>
          </cell>
        </row>
        <row r="2397">
          <cell r="B2397" t="str">
            <v>刘聪</v>
          </cell>
          <cell r="C2397" t="str">
            <v>土木工程与力学学院</v>
          </cell>
          <cell r="D2397">
            <v>1600</v>
          </cell>
          <cell r="E2397">
            <v>657</v>
          </cell>
          <cell r="F2397">
            <v>2071</v>
          </cell>
          <cell r="G2397">
            <v>346.24</v>
          </cell>
          <cell r="H2397">
            <v>74</v>
          </cell>
          <cell r="I2397">
            <v>23.6</v>
          </cell>
          <cell r="J2397">
            <v>173.12</v>
          </cell>
          <cell r="K2397">
            <v>1146</v>
          </cell>
        </row>
        <row r="2398">
          <cell r="B2398" t="str">
            <v>张彤炜</v>
          </cell>
          <cell r="C2398" t="str">
            <v>土木工程与力学学院</v>
          </cell>
          <cell r="D2398">
            <v>1600</v>
          </cell>
          <cell r="E2398">
            <v>657</v>
          </cell>
          <cell r="F2398">
            <v>2071</v>
          </cell>
          <cell r="G2398">
            <v>346.24</v>
          </cell>
          <cell r="H2398">
            <v>74</v>
          </cell>
          <cell r="I2398">
            <v>23.6</v>
          </cell>
          <cell r="J2398">
            <v>173.12</v>
          </cell>
          <cell r="K2398">
            <v>1146</v>
          </cell>
        </row>
        <row r="2399">
          <cell r="B2399" t="str">
            <v>潘春林</v>
          </cell>
          <cell r="C2399" t="str">
            <v>土木工程与力学学院</v>
          </cell>
          <cell r="D2399">
            <v>2210</v>
          </cell>
          <cell r="E2399">
            <v>767</v>
          </cell>
          <cell r="F2399">
            <v>2352</v>
          </cell>
          <cell r="G2399">
            <v>426.32</v>
          </cell>
          <cell r="H2399">
            <v>88</v>
          </cell>
          <cell r="I2399">
            <v>28.85</v>
          </cell>
          <cell r="J2399">
            <v>213.16</v>
          </cell>
          <cell r="K2399">
            <v>1382</v>
          </cell>
        </row>
        <row r="2400">
          <cell r="B2400" t="str">
            <v>王省哲</v>
          </cell>
          <cell r="C2400" t="str">
            <v>土木工程与力学学院</v>
          </cell>
          <cell r="D2400">
            <v>3480</v>
          </cell>
          <cell r="E2400">
            <v>2469</v>
          </cell>
          <cell r="F2400">
            <v>2916</v>
          </cell>
          <cell r="G2400">
            <v>700.72</v>
          </cell>
          <cell r="H2400">
            <v>173</v>
          </cell>
          <cell r="I2400">
            <v>5.17</v>
          </cell>
          <cell r="J2400">
            <v>350.36</v>
          </cell>
          <cell r="K2400">
            <v>2010</v>
          </cell>
        </row>
        <row r="2401">
          <cell r="B2401" t="str">
            <v>车京兰</v>
          </cell>
          <cell r="C2401" t="str">
            <v>土木工程与力学学院</v>
          </cell>
          <cell r="D2401">
            <v>2420</v>
          </cell>
          <cell r="E2401">
            <v>3019</v>
          </cell>
          <cell r="F2401">
            <v>2417</v>
          </cell>
          <cell r="G2401">
            <v>597.20000000000005</v>
          </cell>
          <cell r="H2401">
            <v>160</v>
          </cell>
          <cell r="I2401">
            <v>5.41</v>
          </cell>
          <cell r="J2401">
            <v>298.60000000000002</v>
          </cell>
          <cell r="K2401">
            <v>1655</v>
          </cell>
        </row>
        <row r="2402">
          <cell r="B2402" t="str">
            <v>韩建平</v>
          </cell>
          <cell r="C2402" t="str">
            <v>土木工程与力学学院</v>
          </cell>
          <cell r="D2402">
            <v>2670</v>
          </cell>
          <cell r="E2402">
            <v>3251</v>
          </cell>
          <cell r="F2402">
            <v>2462</v>
          </cell>
          <cell r="G2402">
            <v>661.36</v>
          </cell>
          <cell r="H2402">
            <v>172</v>
          </cell>
          <cell r="I2402">
            <v>6.42</v>
          </cell>
          <cell r="J2402">
            <v>330.68</v>
          </cell>
          <cell r="K2402">
            <v>1799</v>
          </cell>
        </row>
        <row r="2403">
          <cell r="B2403" t="str">
            <v>周仲华</v>
          </cell>
          <cell r="C2403" t="str">
            <v>土木工程与力学学院</v>
          </cell>
          <cell r="D2403">
            <v>2670</v>
          </cell>
          <cell r="E2403">
            <v>2903</v>
          </cell>
          <cell r="F2403">
            <v>2462</v>
          </cell>
          <cell r="G2403">
            <v>633.52</v>
          </cell>
          <cell r="H2403">
            <v>165</v>
          </cell>
          <cell r="I2403">
            <v>5.94</v>
          </cell>
          <cell r="J2403">
            <v>316.76</v>
          </cell>
          <cell r="K2403">
            <v>1707</v>
          </cell>
        </row>
        <row r="2404">
          <cell r="B2404" t="str">
            <v>王建成</v>
          </cell>
          <cell r="C2404" t="str">
            <v>土木工程与力学学院</v>
          </cell>
          <cell r="D2404">
            <v>1950</v>
          </cell>
          <cell r="E2404">
            <v>2681</v>
          </cell>
          <cell r="F2404">
            <v>2200</v>
          </cell>
          <cell r="G2404">
            <v>538</v>
          </cell>
          <cell r="H2404">
            <v>147</v>
          </cell>
          <cell r="I2404">
            <v>5.89</v>
          </cell>
          <cell r="J2404">
            <v>269</v>
          </cell>
          <cell r="K2404">
            <v>1467</v>
          </cell>
        </row>
        <row r="2405">
          <cell r="B2405" t="str">
            <v>郑立</v>
          </cell>
          <cell r="C2405" t="str">
            <v>土木工程与力学学院</v>
          </cell>
          <cell r="D2405">
            <v>1950</v>
          </cell>
          <cell r="E2405">
            <v>2257</v>
          </cell>
          <cell r="F2405">
            <v>2200</v>
          </cell>
          <cell r="G2405">
            <v>504.08</v>
          </cell>
          <cell r="H2405">
            <v>138</v>
          </cell>
          <cell r="I2405">
            <v>5.25</v>
          </cell>
          <cell r="J2405">
            <v>252.04</v>
          </cell>
          <cell r="K2405">
            <v>1285</v>
          </cell>
        </row>
        <row r="2406">
          <cell r="B2406" t="str">
            <v>张虎元</v>
          </cell>
          <cell r="C2406" t="str">
            <v>土木工程与力学学院</v>
          </cell>
          <cell r="D2406">
            <v>3480</v>
          </cell>
          <cell r="E2406">
            <v>3251</v>
          </cell>
          <cell r="F2406">
            <v>2916</v>
          </cell>
          <cell r="G2406">
            <v>762.48</v>
          </cell>
          <cell r="H2406">
            <v>189</v>
          </cell>
          <cell r="I2406">
            <v>10.32</v>
          </cell>
          <cell r="J2406">
            <v>381.24</v>
          </cell>
          <cell r="K2406">
            <v>2010</v>
          </cell>
        </row>
        <row r="2407">
          <cell r="B2407" t="str">
            <v>武生智</v>
          </cell>
          <cell r="C2407" t="str">
            <v>土木工程与力学学院</v>
          </cell>
          <cell r="D2407">
            <v>2900</v>
          </cell>
          <cell r="E2407">
            <v>2787</v>
          </cell>
          <cell r="F2407">
            <v>2738</v>
          </cell>
          <cell r="G2407">
            <v>665.52</v>
          </cell>
          <cell r="H2407">
            <v>169</v>
          </cell>
          <cell r="I2407">
            <v>7.67</v>
          </cell>
          <cell r="J2407">
            <v>332.76</v>
          </cell>
          <cell r="K2407">
            <v>1911</v>
          </cell>
        </row>
        <row r="2408">
          <cell r="B2408" t="str">
            <v>黄宁</v>
          </cell>
          <cell r="C2408" t="str">
            <v>土木工程与力学学院</v>
          </cell>
          <cell r="D2408">
            <v>3850</v>
          </cell>
          <cell r="E2408">
            <v>3251</v>
          </cell>
          <cell r="F2408">
            <v>3068</v>
          </cell>
          <cell r="G2408">
            <v>762.48</v>
          </cell>
          <cell r="H2408">
            <v>189</v>
          </cell>
          <cell r="I2408">
            <v>5.66</v>
          </cell>
          <cell r="J2408">
            <v>381.24</v>
          </cell>
          <cell r="K2408">
            <v>2010</v>
          </cell>
        </row>
        <row r="2409">
          <cell r="B2409" t="str">
            <v>周又和</v>
          </cell>
          <cell r="C2409" t="str">
            <v>土木工程与力学学院</v>
          </cell>
          <cell r="D2409">
            <v>3850</v>
          </cell>
          <cell r="E2409">
            <v>4123</v>
          </cell>
          <cell r="F2409">
            <v>3068</v>
          </cell>
          <cell r="G2409">
            <v>873.04</v>
          </cell>
          <cell r="H2409">
            <v>212</v>
          </cell>
          <cell r="I2409">
            <v>8.2100000000000009</v>
          </cell>
          <cell r="J2409">
            <v>436.52</v>
          </cell>
          <cell r="K2409">
            <v>2010</v>
          </cell>
        </row>
        <row r="2410">
          <cell r="B2410" t="str">
            <v>武建军</v>
          </cell>
          <cell r="C2410" t="str">
            <v>土木工程与力学学院</v>
          </cell>
          <cell r="D2410">
            <v>3480</v>
          </cell>
          <cell r="E2410">
            <v>3019</v>
          </cell>
          <cell r="F2410">
            <v>2916</v>
          </cell>
          <cell r="G2410">
            <v>743.92</v>
          </cell>
          <cell r="H2410">
            <v>184</v>
          </cell>
          <cell r="I2410">
            <v>6.42</v>
          </cell>
          <cell r="J2410">
            <v>371.96</v>
          </cell>
          <cell r="K2410">
            <v>2010</v>
          </cell>
        </row>
        <row r="2411">
          <cell r="B2411" t="str">
            <v>谌文武</v>
          </cell>
          <cell r="C2411" t="str">
            <v>土木工程与力学学院</v>
          </cell>
          <cell r="D2411">
            <v>2900</v>
          </cell>
          <cell r="E2411">
            <v>2469</v>
          </cell>
          <cell r="F2411">
            <v>2738</v>
          </cell>
          <cell r="G2411">
            <v>640.08000000000004</v>
          </cell>
          <cell r="H2411">
            <v>162</v>
          </cell>
          <cell r="I2411">
            <v>6.18</v>
          </cell>
          <cell r="J2411">
            <v>320.04000000000002</v>
          </cell>
          <cell r="K2411">
            <v>1873</v>
          </cell>
        </row>
        <row r="2412">
          <cell r="B2412" t="str">
            <v>梁收运</v>
          </cell>
          <cell r="C2412" t="str">
            <v>土木工程与力学学院</v>
          </cell>
          <cell r="D2412">
            <v>2900</v>
          </cell>
          <cell r="E2412">
            <v>2575</v>
          </cell>
          <cell r="F2412">
            <v>2738</v>
          </cell>
          <cell r="G2412">
            <v>648.55999999999995</v>
          </cell>
          <cell r="H2412">
            <v>164</v>
          </cell>
          <cell r="I2412">
            <v>5.88</v>
          </cell>
          <cell r="J2412">
            <v>324.27999999999997</v>
          </cell>
          <cell r="K2412">
            <v>1885</v>
          </cell>
        </row>
        <row r="2413">
          <cell r="B2413" t="str">
            <v>董兰凤</v>
          </cell>
          <cell r="C2413" t="str">
            <v>土木工程与力学学院</v>
          </cell>
          <cell r="D2413">
            <v>2210</v>
          </cell>
          <cell r="E2413">
            <v>2257</v>
          </cell>
          <cell r="F2413">
            <v>2352</v>
          </cell>
          <cell r="G2413">
            <v>537.04</v>
          </cell>
          <cell r="H2413">
            <v>145</v>
          </cell>
          <cell r="I2413">
            <v>5.65</v>
          </cell>
          <cell r="J2413">
            <v>268.52</v>
          </cell>
          <cell r="K2413">
            <v>1561</v>
          </cell>
        </row>
        <row r="2414">
          <cell r="B2414" t="str">
            <v>孙冠平</v>
          </cell>
          <cell r="C2414" t="str">
            <v>土木工程与力学学院</v>
          </cell>
          <cell r="D2414">
            <v>1950</v>
          </cell>
          <cell r="E2414">
            <v>2363</v>
          </cell>
          <cell r="F2414">
            <v>2200</v>
          </cell>
          <cell r="G2414">
            <v>512.55999999999995</v>
          </cell>
          <cell r="H2414">
            <v>140</v>
          </cell>
          <cell r="I2414">
            <v>5.4</v>
          </cell>
          <cell r="J2414">
            <v>256.27999999999997</v>
          </cell>
          <cell r="K2414">
            <v>1298</v>
          </cell>
        </row>
        <row r="2415">
          <cell r="B2415" t="str">
            <v>刘高</v>
          </cell>
          <cell r="C2415" t="str">
            <v>土木工程与力学学院</v>
          </cell>
          <cell r="D2415">
            <v>2900</v>
          </cell>
          <cell r="E2415">
            <v>2151</v>
          </cell>
          <cell r="F2415">
            <v>2738</v>
          </cell>
          <cell r="G2415">
            <v>615.36</v>
          </cell>
          <cell r="H2415">
            <v>156</v>
          </cell>
          <cell r="I2415">
            <v>5.42</v>
          </cell>
          <cell r="J2415">
            <v>307.68</v>
          </cell>
          <cell r="K2415">
            <v>1834</v>
          </cell>
        </row>
        <row r="2416">
          <cell r="B2416" t="str">
            <v>吕擎峰</v>
          </cell>
          <cell r="C2416" t="str">
            <v>土木工程与力学学院</v>
          </cell>
          <cell r="D2416">
            <v>2670</v>
          </cell>
          <cell r="E2416">
            <v>1675</v>
          </cell>
          <cell r="F2416">
            <v>2462</v>
          </cell>
          <cell r="G2416">
            <v>537.52</v>
          </cell>
          <cell r="H2416">
            <v>141</v>
          </cell>
          <cell r="I2416">
            <v>4.9000000000000004</v>
          </cell>
          <cell r="J2416">
            <v>268.76</v>
          </cell>
          <cell r="K2416">
            <v>1610</v>
          </cell>
        </row>
        <row r="2417">
          <cell r="B2417" t="str">
            <v>高原文</v>
          </cell>
          <cell r="C2417" t="str">
            <v>土木工程与力学学院</v>
          </cell>
          <cell r="D2417">
            <v>3480</v>
          </cell>
          <cell r="E2417">
            <v>1957</v>
          </cell>
          <cell r="F2417">
            <v>2916</v>
          </cell>
          <cell r="G2417">
            <v>599.84</v>
          </cell>
          <cell r="H2417">
            <v>152</v>
          </cell>
          <cell r="I2417">
            <v>4.74</v>
          </cell>
          <cell r="J2417">
            <v>299.92</v>
          </cell>
          <cell r="K2417">
            <v>1952</v>
          </cell>
        </row>
        <row r="2418">
          <cell r="B2418" t="str">
            <v>慕青松</v>
          </cell>
          <cell r="C2418" t="str">
            <v>土木工程与力学学院</v>
          </cell>
          <cell r="D2418">
            <v>2670</v>
          </cell>
          <cell r="E2418">
            <v>1675</v>
          </cell>
          <cell r="F2418">
            <v>2462</v>
          </cell>
          <cell r="G2418">
            <v>537.52</v>
          </cell>
          <cell r="H2418">
            <v>141</v>
          </cell>
          <cell r="I2418">
            <v>4.74</v>
          </cell>
          <cell r="J2418">
            <v>268.76</v>
          </cell>
          <cell r="K2418">
            <v>1610</v>
          </cell>
        </row>
        <row r="2419">
          <cell r="B2419" t="str">
            <v>芦小兵</v>
          </cell>
          <cell r="C2419" t="str">
            <v>外国语学院</v>
          </cell>
          <cell r="D2419">
            <v>2390</v>
          </cell>
          <cell r="E2419">
            <v>2363</v>
          </cell>
          <cell r="F2419">
            <v>2523</v>
          </cell>
          <cell r="G2419">
            <v>573.6</v>
          </cell>
          <cell r="H2419">
            <v>149</v>
          </cell>
          <cell r="I2419">
            <v>8.3800000000000008</v>
          </cell>
          <cell r="J2419">
            <v>286.8</v>
          </cell>
          <cell r="K2419">
            <v>1766</v>
          </cell>
        </row>
        <row r="2420">
          <cell r="B2420" t="str">
            <v>吕伟东</v>
          </cell>
          <cell r="C2420" t="str">
            <v>外国语学院</v>
          </cell>
          <cell r="D2420">
            <v>2070</v>
          </cell>
          <cell r="E2420">
            <v>1411</v>
          </cell>
          <cell r="F2420">
            <v>2366</v>
          </cell>
          <cell r="G2420">
            <v>461.36</v>
          </cell>
          <cell r="H2420">
            <v>126</v>
          </cell>
          <cell r="I2420">
            <v>4.29</v>
          </cell>
          <cell r="J2420">
            <v>230.68</v>
          </cell>
          <cell r="K2420">
            <v>1394</v>
          </cell>
        </row>
        <row r="2421">
          <cell r="B2421" t="str">
            <v>杜玮</v>
          </cell>
          <cell r="C2421" t="str">
            <v>外国语学院</v>
          </cell>
          <cell r="D2421">
            <v>1710</v>
          </cell>
          <cell r="E2421">
            <v>1027</v>
          </cell>
          <cell r="F2421">
            <v>2136</v>
          </cell>
          <cell r="G2421">
            <v>384.08</v>
          </cell>
          <cell r="H2421">
            <v>110</v>
          </cell>
          <cell r="I2421">
            <v>5.09</v>
          </cell>
          <cell r="J2421">
            <v>192.04</v>
          </cell>
          <cell r="K2421">
            <v>1221</v>
          </cell>
        </row>
        <row r="2422">
          <cell r="B2422" t="str">
            <v>时伟</v>
          </cell>
          <cell r="C2422" t="str">
            <v>外国语学院</v>
          </cell>
          <cell r="D2422">
            <v>1600</v>
          </cell>
          <cell r="E2422">
            <v>1027</v>
          </cell>
          <cell r="F2422">
            <v>2071</v>
          </cell>
          <cell r="G2422">
            <v>370.08</v>
          </cell>
          <cell r="H2422">
            <v>109</v>
          </cell>
          <cell r="I2422">
            <v>5.09</v>
          </cell>
          <cell r="J2422">
            <v>185.04</v>
          </cell>
          <cell r="K2422">
            <v>1040</v>
          </cell>
        </row>
        <row r="2423">
          <cell r="B2423" t="str">
            <v>车轺</v>
          </cell>
          <cell r="C2423" t="str">
            <v>外国语学院</v>
          </cell>
          <cell r="D2423">
            <v>1600</v>
          </cell>
          <cell r="E2423">
            <v>1027</v>
          </cell>
          <cell r="F2423">
            <v>2071</v>
          </cell>
          <cell r="G2423">
            <v>370.08</v>
          </cell>
          <cell r="H2423">
            <v>109</v>
          </cell>
          <cell r="I2423">
            <v>5.09</v>
          </cell>
          <cell r="J2423">
            <v>185.04</v>
          </cell>
          <cell r="K2423">
            <v>1190</v>
          </cell>
        </row>
        <row r="2424">
          <cell r="B2424" t="str">
            <v>焦红燕</v>
          </cell>
          <cell r="C2424" t="str">
            <v>外国语学院</v>
          </cell>
          <cell r="D2424">
            <v>1710</v>
          </cell>
          <cell r="E2424">
            <v>1027</v>
          </cell>
          <cell r="F2424">
            <v>2136</v>
          </cell>
          <cell r="G2424">
            <v>384.08</v>
          </cell>
          <cell r="H2424">
            <v>110</v>
          </cell>
          <cell r="I2424">
            <v>5.09</v>
          </cell>
          <cell r="J2424">
            <v>192.04</v>
          </cell>
          <cell r="K2424">
            <v>1221</v>
          </cell>
        </row>
        <row r="2425">
          <cell r="B2425" t="str">
            <v>刘祁燕</v>
          </cell>
          <cell r="C2425" t="str">
            <v>外国语学院</v>
          </cell>
          <cell r="D2425">
            <v>1710</v>
          </cell>
          <cell r="E2425">
            <v>1027</v>
          </cell>
          <cell r="F2425">
            <v>2136</v>
          </cell>
          <cell r="G2425">
            <v>384.08</v>
          </cell>
          <cell r="H2425">
            <v>110</v>
          </cell>
          <cell r="I2425">
            <v>5.09</v>
          </cell>
          <cell r="J2425">
            <v>192.04</v>
          </cell>
          <cell r="K2425">
            <v>1221</v>
          </cell>
        </row>
        <row r="2426">
          <cell r="B2426" t="str">
            <v>王学君</v>
          </cell>
          <cell r="C2426" t="str">
            <v>外国语学院</v>
          </cell>
          <cell r="D2426">
            <v>1950</v>
          </cell>
          <cell r="E2426">
            <v>1675</v>
          </cell>
          <cell r="F2426">
            <v>2200</v>
          </cell>
          <cell r="G2426">
            <v>434.64</v>
          </cell>
          <cell r="H2426">
            <v>123</v>
          </cell>
          <cell r="I2426">
            <v>5.66</v>
          </cell>
          <cell r="J2426">
            <v>217.32</v>
          </cell>
          <cell r="K2426">
            <v>1346</v>
          </cell>
        </row>
        <row r="2427">
          <cell r="B2427" t="str">
            <v>王小平</v>
          </cell>
          <cell r="C2427" t="str">
            <v>外国语学院</v>
          </cell>
          <cell r="D2427">
            <v>1950</v>
          </cell>
          <cell r="E2427">
            <v>1675</v>
          </cell>
          <cell r="F2427">
            <v>2200</v>
          </cell>
          <cell r="G2427">
            <v>458.96</v>
          </cell>
          <cell r="H2427">
            <v>127</v>
          </cell>
          <cell r="I2427">
            <v>5.66</v>
          </cell>
          <cell r="J2427">
            <v>229.48</v>
          </cell>
          <cell r="K2427">
            <v>1346</v>
          </cell>
        </row>
        <row r="2428">
          <cell r="B2428" t="str">
            <v>王秋萍</v>
          </cell>
          <cell r="C2428" t="str">
            <v>外国语学院</v>
          </cell>
          <cell r="D2428">
            <v>1950</v>
          </cell>
          <cell r="E2428">
            <v>2257</v>
          </cell>
          <cell r="F2428">
            <v>2200</v>
          </cell>
          <cell r="G2428">
            <v>504.08</v>
          </cell>
          <cell r="H2428">
            <v>138</v>
          </cell>
          <cell r="I2428">
            <v>6.41</v>
          </cell>
          <cell r="J2428">
            <v>252.04</v>
          </cell>
          <cell r="K2428">
            <v>1416</v>
          </cell>
        </row>
        <row r="2429">
          <cell r="B2429" t="str">
            <v>王岩</v>
          </cell>
          <cell r="C2429" t="str">
            <v>外国语学院</v>
          </cell>
          <cell r="D2429">
            <v>1950</v>
          </cell>
          <cell r="E2429">
            <v>2257</v>
          </cell>
          <cell r="F2429">
            <v>2200</v>
          </cell>
          <cell r="G2429">
            <v>504.08</v>
          </cell>
          <cell r="H2429">
            <v>138</v>
          </cell>
          <cell r="I2429">
            <v>5.91</v>
          </cell>
          <cell r="J2429">
            <v>252.04</v>
          </cell>
          <cell r="K2429">
            <v>1416</v>
          </cell>
        </row>
        <row r="2430">
          <cell r="B2430" t="str">
            <v>毛刚</v>
          </cell>
          <cell r="C2430" t="str">
            <v>外国语学院</v>
          </cell>
          <cell r="D2430">
            <v>2210</v>
          </cell>
          <cell r="E2430">
            <v>3135</v>
          </cell>
          <cell r="F2430">
            <v>2352</v>
          </cell>
          <cell r="G2430">
            <v>606.48</v>
          </cell>
          <cell r="H2430">
            <v>162</v>
          </cell>
          <cell r="I2430">
            <v>6.84</v>
          </cell>
          <cell r="J2430">
            <v>303.24</v>
          </cell>
          <cell r="K2430">
            <v>1666</v>
          </cell>
        </row>
        <row r="2431">
          <cell r="B2431" t="str">
            <v>汪洋</v>
          </cell>
          <cell r="C2431" t="str">
            <v>外国语学院</v>
          </cell>
          <cell r="D2431">
            <v>1710</v>
          </cell>
          <cell r="E2431">
            <v>1587</v>
          </cell>
          <cell r="F2431">
            <v>2136</v>
          </cell>
          <cell r="G2431">
            <v>427.6</v>
          </cell>
          <cell r="H2431">
            <v>121</v>
          </cell>
          <cell r="I2431">
            <v>5.61</v>
          </cell>
          <cell r="J2431">
            <v>213.8</v>
          </cell>
          <cell r="K2431">
            <v>1289</v>
          </cell>
        </row>
        <row r="2432">
          <cell r="B2432" t="str">
            <v>杨春</v>
          </cell>
          <cell r="C2432" t="str">
            <v>外国语学院</v>
          </cell>
          <cell r="D2432">
            <v>1820</v>
          </cell>
          <cell r="E2432">
            <v>1027</v>
          </cell>
          <cell r="F2432">
            <v>2229</v>
          </cell>
          <cell r="G2432">
            <v>364.88</v>
          </cell>
          <cell r="H2432">
            <v>108</v>
          </cell>
          <cell r="I2432">
            <v>5.09</v>
          </cell>
          <cell r="J2432">
            <v>182.44</v>
          </cell>
          <cell r="K2432">
            <v>1126</v>
          </cell>
        </row>
        <row r="2433">
          <cell r="B2433" t="str">
            <v>陈旭红</v>
          </cell>
          <cell r="C2433" t="str">
            <v>外国语学院</v>
          </cell>
          <cell r="D2433">
            <v>1710</v>
          </cell>
          <cell r="E2433">
            <v>955</v>
          </cell>
          <cell r="F2433">
            <v>2136</v>
          </cell>
          <cell r="G2433">
            <v>378.88</v>
          </cell>
          <cell r="H2433">
            <v>109</v>
          </cell>
          <cell r="I2433">
            <v>5.09</v>
          </cell>
          <cell r="J2433">
            <v>189.44</v>
          </cell>
          <cell r="K2433">
            <v>1213</v>
          </cell>
        </row>
        <row r="2434">
          <cell r="B2434" t="str">
            <v>殷磊</v>
          </cell>
          <cell r="C2434" t="str">
            <v>外国语学院</v>
          </cell>
          <cell r="D2434">
            <v>1710</v>
          </cell>
          <cell r="E2434">
            <v>955</v>
          </cell>
          <cell r="F2434">
            <v>2136</v>
          </cell>
          <cell r="G2434">
            <v>378.88</v>
          </cell>
          <cell r="H2434">
            <v>109</v>
          </cell>
          <cell r="I2434">
            <v>5.09</v>
          </cell>
          <cell r="J2434">
            <v>189.44</v>
          </cell>
          <cell r="K2434">
            <v>1213</v>
          </cell>
        </row>
        <row r="2435">
          <cell r="B2435" t="str">
            <v>蔡雍</v>
          </cell>
          <cell r="C2435" t="str">
            <v>外国语学院</v>
          </cell>
          <cell r="D2435">
            <v>1710</v>
          </cell>
          <cell r="E2435">
            <v>955</v>
          </cell>
          <cell r="F2435">
            <v>2136</v>
          </cell>
          <cell r="G2435">
            <v>378.88</v>
          </cell>
          <cell r="H2435">
            <v>109</v>
          </cell>
          <cell r="I2435">
            <v>5.09</v>
          </cell>
          <cell r="J2435">
            <v>189.44</v>
          </cell>
          <cell r="K2435">
            <v>1213</v>
          </cell>
        </row>
        <row r="2436">
          <cell r="B2436" t="str">
            <v>张静</v>
          </cell>
          <cell r="C2436" t="str">
            <v>外国语学院</v>
          </cell>
          <cell r="D2436">
            <v>1710</v>
          </cell>
          <cell r="E2436">
            <v>1251</v>
          </cell>
          <cell r="F2436">
            <v>2136</v>
          </cell>
          <cell r="G2436">
            <v>401.36</v>
          </cell>
          <cell r="H2436">
            <v>115</v>
          </cell>
          <cell r="I2436">
            <v>5.61</v>
          </cell>
          <cell r="J2436">
            <v>200.68</v>
          </cell>
          <cell r="K2436">
            <v>1249</v>
          </cell>
        </row>
        <row r="2437">
          <cell r="B2437" t="str">
            <v>丁世武</v>
          </cell>
          <cell r="C2437" t="str">
            <v>外国语学院</v>
          </cell>
          <cell r="D2437">
            <v>1710</v>
          </cell>
          <cell r="E2437">
            <v>1675</v>
          </cell>
          <cell r="F2437">
            <v>2136</v>
          </cell>
          <cell r="G2437">
            <v>434.64</v>
          </cell>
          <cell r="H2437">
            <v>123</v>
          </cell>
          <cell r="I2437">
            <v>5.85</v>
          </cell>
          <cell r="J2437">
            <v>217.32</v>
          </cell>
          <cell r="K2437">
            <v>1299</v>
          </cell>
        </row>
        <row r="2438">
          <cell r="B2438" t="str">
            <v>宋凌</v>
          </cell>
          <cell r="C2438" t="str">
            <v>外国语学院</v>
          </cell>
          <cell r="D2438">
            <v>1710</v>
          </cell>
          <cell r="E2438">
            <v>1251</v>
          </cell>
          <cell r="F2438">
            <v>2136</v>
          </cell>
          <cell r="G2438">
            <v>401.36</v>
          </cell>
          <cell r="H2438">
            <v>115</v>
          </cell>
          <cell r="I2438">
            <v>6.64</v>
          </cell>
          <cell r="J2438">
            <v>200.68</v>
          </cell>
          <cell r="K2438">
            <v>1249</v>
          </cell>
        </row>
        <row r="2439">
          <cell r="B2439" t="str">
            <v>李颖</v>
          </cell>
          <cell r="C2439" t="str">
            <v>外国语学院</v>
          </cell>
          <cell r="D2439">
            <v>1710</v>
          </cell>
          <cell r="E2439">
            <v>1251</v>
          </cell>
          <cell r="F2439">
            <v>2136</v>
          </cell>
          <cell r="G2439">
            <v>401.36</v>
          </cell>
          <cell r="H2439">
            <v>115</v>
          </cell>
          <cell r="I2439">
            <v>6.64</v>
          </cell>
          <cell r="J2439">
            <v>200.68</v>
          </cell>
          <cell r="K2439">
            <v>1249</v>
          </cell>
        </row>
        <row r="2440">
          <cell r="B2440" t="str">
            <v>高杰</v>
          </cell>
          <cell r="C2440" t="str">
            <v>外国语学院</v>
          </cell>
          <cell r="D2440">
            <v>1710</v>
          </cell>
          <cell r="E2440">
            <v>1251</v>
          </cell>
          <cell r="F2440">
            <v>2136</v>
          </cell>
          <cell r="G2440">
            <v>401.36</v>
          </cell>
          <cell r="H2440">
            <v>115</v>
          </cell>
          <cell r="I2440">
            <v>6.82</v>
          </cell>
          <cell r="J2440">
            <v>200.68</v>
          </cell>
          <cell r="K2440">
            <v>1248</v>
          </cell>
        </row>
        <row r="2441">
          <cell r="B2441" t="str">
            <v>邹云涛</v>
          </cell>
          <cell r="C2441" t="str">
            <v>外国语学院</v>
          </cell>
          <cell r="D2441">
            <v>1600</v>
          </cell>
          <cell r="E2441">
            <v>955</v>
          </cell>
          <cell r="F2441">
            <v>2071</v>
          </cell>
          <cell r="G2441">
            <v>364.88</v>
          </cell>
          <cell r="H2441">
            <v>108</v>
          </cell>
          <cell r="I2441">
            <v>6.3</v>
          </cell>
          <cell r="J2441">
            <v>182.44</v>
          </cell>
          <cell r="K2441">
            <v>1182</v>
          </cell>
        </row>
        <row r="2442">
          <cell r="B2442" t="str">
            <v>刘雪岚</v>
          </cell>
          <cell r="C2442" t="str">
            <v>外国语学院</v>
          </cell>
          <cell r="D2442">
            <v>1710</v>
          </cell>
          <cell r="E2442">
            <v>1499</v>
          </cell>
          <cell r="F2442">
            <v>2136</v>
          </cell>
          <cell r="G2442">
            <v>420.56</v>
          </cell>
          <cell r="H2442">
            <v>119</v>
          </cell>
          <cell r="I2442">
            <v>6.87</v>
          </cell>
          <cell r="J2442">
            <v>210.28</v>
          </cell>
          <cell r="K2442">
            <v>1278</v>
          </cell>
        </row>
        <row r="2443">
          <cell r="B2443" t="str">
            <v>韩莉</v>
          </cell>
          <cell r="C2443" t="str">
            <v>外国语学院</v>
          </cell>
          <cell r="D2443">
            <v>2210</v>
          </cell>
          <cell r="E2443">
            <v>1763</v>
          </cell>
          <cell r="F2443">
            <v>2352</v>
          </cell>
          <cell r="G2443">
            <v>498.96</v>
          </cell>
          <cell r="H2443">
            <v>136</v>
          </cell>
          <cell r="I2443">
            <v>7.53</v>
          </cell>
          <cell r="J2443">
            <v>249.48</v>
          </cell>
          <cell r="K2443">
            <v>1502</v>
          </cell>
        </row>
        <row r="2444">
          <cell r="B2444" t="str">
            <v>王旭</v>
          </cell>
          <cell r="C2444" t="str">
            <v>外国语学院</v>
          </cell>
          <cell r="D2444">
            <v>2420</v>
          </cell>
          <cell r="E2444">
            <v>2363</v>
          </cell>
          <cell r="F2444">
            <v>2417</v>
          </cell>
          <cell r="G2444">
            <v>567.52</v>
          </cell>
          <cell r="H2444">
            <v>150</v>
          </cell>
          <cell r="I2444">
            <v>8.81</v>
          </cell>
          <cell r="J2444">
            <v>283.76</v>
          </cell>
          <cell r="K2444">
            <v>1627</v>
          </cell>
        </row>
        <row r="2445">
          <cell r="B2445" t="str">
            <v>李玉萍</v>
          </cell>
          <cell r="C2445" t="str">
            <v>外国语学院</v>
          </cell>
          <cell r="D2445">
            <v>2420</v>
          </cell>
          <cell r="E2445">
            <v>2681</v>
          </cell>
          <cell r="F2445">
            <v>2417</v>
          </cell>
          <cell r="G2445">
            <v>592.96</v>
          </cell>
          <cell r="H2445">
            <v>157</v>
          </cell>
          <cell r="I2445">
            <v>9.14</v>
          </cell>
          <cell r="J2445">
            <v>296.48</v>
          </cell>
          <cell r="K2445">
            <v>1665</v>
          </cell>
        </row>
        <row r="2446">
          <cell r="B2446" t="str">
            <v>张兰秋</v>
          </cell>
          <cell r="C2446" t="str">
            <v>外国语学院</v>
          </cell>
          <cell r="D2446">
            <v>2210</v>
          </cell>
          <cell r="E2446">
            <v>2681</v>
          </cell>
          <cell r="F2446">
            <v>2352</v>
          </cell>
          <cell r="G2446">
            <v>570.96</v>
          </cell>
          <cell r="H2446">
            <v>154</v>
          </cell>
          <cell r="I2446">
            <v>8.83</v>
          </cell>
          <cell r="J2446">
            <v>285.48</v>
          </cell>
          <cell r="K2446">
            <v>1612</v>
          </cell>
        </row>
        <row r="2447">
          <cell r="B2447" t="str">
            <v>马爱香</v>
          </cell>
          <cell r="C2447" t="str">
            <v>外国语学院</v>
          </cell>
          <cell r="D2447">
            <v>2420</v>
          </cell>
          <cell r="E2447">
            <v>2469</v>
          </cell>
          <cell r="F2447">
            <v>2417</v>
          </cell>
          <cell r="G2447">
            <v>576</v>
          </cell>
          <cell r="H2447">
            <v>153</v>
          </cell>
          <cell r="I2447">
            <v>9.1199999999999992</v>
          </cell>
          <cell r="J2447">
            <v>288</v>
          </cell>
          <cell r="K2447">
            <v>1639</v>
          </cell>
        </row>
        <row r="2448">
          <cell r="B2448" t="str">
            <v>张水云</v>
          </cell>
          <cell r="C2448" t="str">
            <v>外国语学院</v>
          </cell>
          <cell r="D2448">
            <v>2420</v>
          </cell>
          <cell r="E2448">
            <v>2363</v>
          </cell>
          <cell r="F2448">
            <v>2417</v>
          </cell>
          <cell r="G2448">
            <v>567.52</v>
          </cell>
          <cell r="H2448">
            <v>150</v>
          </cell>
          <cell r="I2448">
            <v>9.1199999999999992</v>
          </cell>
          <cell r="J2448">
            <v>283.76</v>
          </cell>
          <cell r="K2448">
            <v>1627</v>
          </cell>
        </row>
        <row r="2449">
          <cell r="B2449" t="str">
            <v>徐艳</v>
          </cell>
          <cell r="C2449" t="str">
            <v>外国语学院</v>
          </cell>
          <cell r="D2449">
            <v>2210</v>
          </cell>
          <cell r="E2449">
            <v>1860</v>
          </cell>
          <cell r="F2449">
            <v>2352</v>
          </cell>
          <cell r="G2449">
            <v>506</v>
          </cell>
          <cell r="H2449">
            <v>137</v>
          </cell>
          <cell r="I2449">
            <v>8.11</v>
          </cell>
          <cell r="J2449">
            <v>253</v>
          </cell>
          <cell r="K2449">
            <v>1513</v>
          </cell>
        </row>
        <row r="2450">
          <cell r="B2450" t="str">
            <v>于彩月</v>
          </cell>
          <cell r="C2450" t="str">
            <v>外国语学院</v>
          </cell>
          <cell r="D2450">
            <v>1950</v>
          </cell>
          <cell r="E2450">
            <v>1763</v>
          </cell>
          <cell r="F2450">
            <v>2200</v>
          </cell>
          <cell r="G2450">
            <v>466</v>
          </cell>
          <cell r="H2450">
            <v>129</v>
          </cell>
          <cell r="I2450">
            <v>7.92</v>
          </cell>
          <cell r="J2450">
            <v>233</v>
          </cell>
          <cell r="K2450">
            <v>1356</v>
          </cell>
        </row>
        <row r="2451">
          <cell r="B2451" t="str">
            <v>段晓红</v>
          </cell>
          <cell r="C2451" t="str">
            <v>外国语学院</v>
          </cell>
          <cell r="D2451">
            <v>2420</v>
          </cell>
          <cell r="E2451">
            <v>2054</v>
          </cell>
          <cell r="F2451">
            <v>2417</v>
          </cell>
          <cell r="G2451">
            <v>543.52</v>
          </cell>
          <cell r="H2451">
            <v>144</v>
          </cell>
          <cell r="I2451">
            <v>8.11</v>
          </cell>
          <cell r="J2451">
            <v>271.76</v>
          </cell>
          <cell r="K2451">
            <v>1590</v>
          </cell>
        </row>
        <row r="2452">
          <cell r="B2452" t="str">
            <v>王政</v>
          </cell>
          <cell r="C2452" t="str">
            <v>外国语学院</v>
          </cell>
          <cell r="D2452">
            <v>2210</v>
          </cell>
          <cell r="E2452">
            <v>2257</v>
          </cell>
          <cell r="F2452">
            <v>2352</v>
          </cell>
          <cell r="G2452">
            <v>537.04</v>
          </cell>
          <cell r="H2452">
            <v>145</v>
          </cell>
          <cell r="I2452">
            <v>8.81</v>
          </cell>
          <cell r="J2452">
            <v>268.52</v>
          </cell>
          <cell r="K2452">
            <v>1561</v>
          </cell>
        </row>
        <row r="2453">
          <cell r="B2453" t="str">
            <v>雷锋莲</v>
          </cell>
          <cell r="C2453" t="str">
            <v>外国语学院</v>
          </cell>
          <cell r="D2453">
            <v>1950</v>
          </cell>
          <cell r="E2453">
            <v>1763</v>
          </cell>
          <cell r="F2453">
            <v>2200</v>
          </cell>
          <cell r="G2453">
            <v>466</v>
          </cell>
          <cell r="H2453">
            <v>129</v>
          </cell>
          <cell r="I2453">
            <v>8.11</v>
          </cell>
          <cell r="J2453">
            <v>233</v>
          </cell>
          <cell r="K2453">
            <v>1356</v>
          </cell>
        </row>
        <row r="2454">
          <cell r="B2454" t="str">
            <v>高红霞</v>
          </cell>
          <cell r="C2454" t="str">
            <v>外国语学院</v>
          </cell>
          <cell r="D2454">
            <v>2900</v>
          </cell>
          <cell r="E2454">
            <v>2257</v>
          </cell>
          <cell r="F2454">
            <v>2738</v>
          </cell>
          <cell r="G2454">
            <v>623.12</v>
          </cell>
          <cell r="H2454">
            <v>158</v>
          </cell>
          <cell r="I2454">
            <v>8.11</v>
          </cell>
          <cell r="J2454">
            <v>311.56</v>
          </cell>
          <cell r="K2454">
            <v>1847</v>
          </cell>
        </row>
        <row r="2455">
          <cell r="B2455" t="str">
            <v>刘莹</v>
          </cell>
          <cell r="C2455" t="str">
            <v>外国语学院</v>
          </cell>
          <cell r="D2455">
            <v>1600</v>
          </cell>
          <cell r="E2455">
            <v>1171</v>
          </cell>
          <cell r="F2455">
            <v>2071</v>
          </cell>
          <cell r="G2455">
            <v>381.6</v>
          </cell>
          <cell r="H2455">
            <v>112</v>
          </cell>
          <cell r="I2455">
            <v>7.02</v>
          </cell>
          <cell r="J2455">
            <v>190.8</v>
          </cell>
          <cell r="K2455">
            <v>1208</v>
          </cell>
        </row>
        <row r="2456">
          <cell r="B2456" t="str">
            <v>王川</v>
          </cell>
          <cell r="C2456" t="str">
            <v>外国语学院</v>
          </cell>
          <cell r="D2456">
            <v>1600</v>
          </cell>
          <cell r="E2456">
            <v>1027</v>
          </cell>
          <cell r="F2456">
            <v>2071</v>
          </cell>
          <cell r="G2456">
            <v>370.08</v>
          </cell>
          <cell r="H2456">
            <v>109</v>
          </cell>
          <cell r="I2456">
            <v>6.83</v>
          </cell>
          <cell r="J2456">
            <v>185.04</v>
          </cell>
          <cell r="K2456">
            <v>1040</v>
          </cell>
        </row>
        <row r="2457">
          <cell r="B2457" t="str">
            <v>白云</v>
          </cell>
          <cell r="C2457" t="str">
            <v>外国语学院</v>
          </cell>
          <cell r="D2457">
            <v>1600</v>
          </cell>
          <cell r="E2457">
            <v>1860</v>
          </cell>
          <cell r="F2457">
            <v>2071</v>
          </cell>
          <cell r="G2457">
            <v>434.72</v>
          </cell>
          <cell r="H2457">
            <v>125</v>
          </cell>
          <cell r="I2457">
            <v>7.81</v>
          </cell>
          <cell r="J2457">
            <v>217.36</v>
          </cell>
          <cell r="K2457">
            <v>1140</v>
          </cell>
        </row>
        <row r="2458">
          <cell r="B2458" t="str">
            <v>何磬</v>
          </cell>
          <cell r="C2458" t="str">
            <v>外国语学院</v>
          </cell>
          <cell r="D2458">
            <v>1710</v>
          </cell>
          <cell r="E2458">
            <v>955</v>
          </cell>
          <cell r="F2458">
            <v>2136</v>
          </cell>
          <cell r="G2458">
            <v>378.88</v>
          </cell>
          <cell r="H2458">
            <v>109</v>
          </cell>
          <cell r="I2458">
            <v>6.83</v>
          </cell>
          <cell r="J2458">
            <v>189.44</v>
          </cell>
          <cell r="K2458">
            <v>1213</v>
          </cell>
        </row>
        <row r="2459">
          <cell r="B2459" t="str">
            <v>谷秀</v>
          </cell>
          <cell r="C2459" t="str">
            <v>外国语学院</v>
          </cell>
          <cell r="D2459">
            <v>1710</v>
          </cell>
          <cell r="E2459">
            <v>955</v>
          </cell>
          <cell r="F2459">
            <v>2136</v>
          </cell>
          <cell r="G2459">
            <v>378.88</v>
          </cell>
          <cell r="H2459">
            <v>109</v>
          </cell>
          <cell r="I2459">
            <v>6.71</v>
          </cell>
          <cell r="J2459">
            <v>189.44</v>
          </cell>
          <cell r="K2459">
            <v>1213</v>
          </cell>
        </row>
        <row r="2460">
          <cell r="B2460" t="str">
            <v>续斌</v>
          </cell>
          <cell r="C2460" t="str">
            <v>外国语学院</v>
          </cell>
          <cell r="D2460">
            <v>1600</v>
          </cell>
          <cell r="E2460">
            <v>955</v>
          </cell>
          <cell r="F2460">
            <v>2071</v>
          </cell>
          <cell r="G2460">
            <v>364.88</v>
          </cell>
          <cell r="H2460">
            <v>108</v>
          </cell>
          <cell r="I2460">
            <v>6.71</v>
          </cell>
          <cell r="J2460">
            <v>182.44</v>
          </cell>
          <cell r="K2460">
            <v>1182</v>
          </cell>
        </row>
        <row r="2461">
          <cell r="B2461" t="str">
            <v>龙凤霞</v>
          </cell>
          <cell r="C2461" t="str">
            <v>外国语学院</v>
          </cell>
          <cell r="D2461">
            <v>1710</v>
          </cell>
          <cell r="E2461">
            <v>955</v>
          </cell>
          <cell r="F2461">
            <v>2136</v>
          </cell>
          <cell r="G2461">
            <v>378.88</v>
          </cell>
          <cell r="H2461">
            <v>109</v>
          </cell>
          <cell r="I2461">
            <v>6.71</v>
          </cell>
          <cell r="J2461">
            <v>189.44</v>
          </cell>
          <cell r="K2461">
            <v>1213</v>
          </cell>
        </row>
        <row r="2462">
          <cell r="B2462" t="str">
            <v>景宏科</v>
          </cell>
          <cell r="C2462" t="str">
            <v>外国语学院</v>
          </cell>
          <cell r="D2462">
            <v>2390</v>
          </cell>
          <cell r="E2462">
            <v>2257</v>
          </cell>
          <cell r="F2462">
            <v>2523</v>
          </cell>
          <cell r="G2462">
            <v>565.12</v>
          </cell>
          <cell r="H2462">
            <v>147</v>
          </cell>
          <cell r="I2462">
            <v>8.5</v>
          </cell>
          <cell r="J2462">
            <v>282.56</v>
          </cell>
          <cell r="K2462">
            <v>1753</v>
          </cell>
        </row>
        <row r="2463">
          <cell r="B2463" t="str">
            <v>贾冬虹</v>
          </cell>
          <cell r="C2463" t="str">
            <v>外国语学院</v>
          </cell>
          <cell r="D2463">
            <v>1710</v>
          </cell>
          <cell r="E2463">
            <v>955</v>
          </cell>
          <cell r="F2463">
            <v>2136</v>
          </cell>
          <cell r="G2463">
            <v>364.88</v>
          </cell>
          <cell r="H2463">
            <v>108</v>
          </cell>
          <cell r="I2463">
            <v>6.83</v>
          </cell>
          <cell r="J2463">
            <v>182.44</v>
          </cell>
          <cell r="K2463">
            <v>1213</v>
          </cell>
        </row>
        <row r="2464">
          <cell r="B2464" t="str">
            <v>王惠民</v>
          </cell>
          <cell r="C2464" t="str">
            <v>外国语学院</v>
          </cell>
          <cell r="D2464">
            <v>1710</v>
          </cell>
          <cell r="E2464">
            <v>1171</v>
          </cell>
          <cell r="F2464">
            <v>2136</v>
          </cell>
          <cell r="G2464">
            <v>395.6</v>
          </cell>
          <cell r="H2464">
            <v>113</v>
          </cell>
          <cell r="I2464">
            <v>7.02</v>
          </cell>
          <cell r="J2464">
            <v>197.8</v>
          </cell>
          <cell r="K2464">
            <v>1239</v>
          </cell>
        </row>
        <row r="2465">
          <cell r="B2465" t="str">
            <v>马丽萍</v>
          </cell>
          <cell r="C2465" t="str">
            <v>外国语学院</v>
          </cell>
          <cell r="D2465">
            <v>1600</v>
          </cell>
          <cell r="E2465">
            <v>2363</v>
          </cell>
          <cell r="F2465">
            <v>2071</v>
          </cell>
          <cell r="G2465">
            <v>474.24</v>
          </cell>
          <cell r="H2465">
            <v>135</v>
          </cell>
          <cell r="I2465">
            <v>8.2899999999999991</v>
          </cell>
          <cell r="J2465">
            <v>237.12</v>
          </cell>
          <cell r="K2465">
            <v>1201</v>
          </cell>
        </row>
        <row r="2466">
          <cell r="B2466" t="str">
            <v>李发元</v>
          </cell>
          <cell r="C2466" t="str">
            <v>外国语学院</v>
          </cell>
          <cell r="D2466">
            <v>2900</v>
          </cell>
          <cell r="E2466">
            <v>3367</v>
          </cell>
          <cell r="F2466">
            <v>2738</v>
          </cell>
          <cell r="G2466">
            <v>711.12</v>
          </cell>
          <cell r="H2466">
            <v>180</v>
          </cell>
          <cell r="I2466">
            <v>22.29</v>
          </cell>
          <cell r="J2466">
            <v>355.56</v>
          </cell>
          <cell r="K2466">
            <v>1980</v>
          </cell>
        </row>
        <row r="2467">
          <cell r="B2467" t="str">
            <v>杜丽丽</v>
          </cell>
          <cell r="C2467" t="str">
            <v>外国语学院</v>
          </cell>
          <cell r="D2467">
            <v>2210</v>
          </cell>
          <cell r="E2467">
            <v>1251</v>
          </cell>
          <cell r="F2467">
            <v>2352</v>
          </cell>
          <cell r="G2467">
            <v>458.64</v>
          </cell>
          <cell r="H2467">
            <v>125</v>
          </cell>
          <cell r="I2467">
            <v>7.04</v>
          </cell>
          <cell r="J2467">
            <v>229.32</v>
          </cell>
          <cell r="K2467">
            <v>1440</v>
          </cell>
        </row>
        <row r="2468">
          <cell r="B2468" t="str">
            <v>高清</v>
          </cell>
          <cell r="C2468" t="str">
            <v>外国语学院</v>
          </cell>
          <cell r="D2468">
            <v>1600</v>
          </cell>
          <cell r="E2468">
            <v>955</v>
          </cell>
          <cell r="F2468">
            <v>2071</v>
          </cell>
          <cell r="G2468">
            <v>364.88</v>
          </cell>
          <cell r="H2468">
            <v>108</v>
          </cell>
          <cell r="I2468">
            <v>6.7</v>
          </cell>
          <cell r="J2468">
            <v>182.44</v>
          </cell>
          <cell r="K2468">
            <v>1182</v>
          </cell>
        </row>
        <row r="2469">
          <cell r="B2469" t="str">
            <v>任蕾蕾</v>
          </cell>
          <cell r="C2469" t="str">
            <v>外国语学院</v>
          </cell>
          <cell r="D2469">
            <v>1600</v>
          </cell>
          <cell r="E2469">
            <v>955</v>
          </cell>
          <cell r="F2469">
            <v>2071</v>
          </cell>
          <cell r="G2469">
            <v>364.88</v>
          </cell>
          <cell r="H2469">
            <v>108</v>
          </cell>
          <cell r="I2469">
            <v>6.7</v>
          </cell>
          <cell r="J2469">
            <v>182.44</v>
          </cell>
          <cell r="K2469">
            <v>1182</v>
          </cell>
        </row>
        <row r="2470">
          <cell r="B2470" t="str">
            <v>樊林洲</v>
          </cell>
          <cell r="C2470" t="str">
            <v>外国语学院</v>
          </cell>
          <cell r="D2470">
            <v>2900</v>
          </cell>
          <cell r="E2470">
            <v>2469</v>
          </cell>
          <cell r="F2470">
            <v>2738</v>
          </cell>
          <cell r="G2470">
            <v>554</v>
          </cell>
          <cell r="H2470">
            <v>149</v>
          </cell>
          <cell r="I2470">
            <v>7.75</v>
          </cell>
          <cell r="J2470">
            <v>277</v>
          </cell>
          <cell r="K2470">
            <v>1872</v>
          </cell>
        </row>
        <row r="2471">
          <cell r="B2471" t="str">
            <v>祁和平</v>
          </cell>
          <cell r="C2471" t="str">
            <v>外国语学院</v>
          </cell>
          <cell r="D2471">
            <v>2210</v>
          </cell>
          <cell r="E2471">
            <v>1499</v>
          </cell>
          <cell r="F2471">
            <v>2352</v>
          </cell>
          <cell r="G2471">
            <v>477.84</v>
          </cell>
          <cell r="H2471">
            <v>130</v>
          </cell>
          <cell r="I2471">
            <v>7.61</v>
          </cell>
          <cell r="J2471">
            <v>238.92</v>
          </cell>
          <cell r="K2471">
            <v>1470</v>
          </cell>
        </row>
        <row r="2472">
          <cell r="B2472" t="str">
            <v>李晨曦</v>
          </cell>
          <cell r="C2472" t="str">
            <v>外国语学院</v>
          </cell>
          <cell r="D2472">
            <v>1600</v>
          </cell>
          <cell r="E2472">
            <v>890</v>
          </cell>
          <cell r="F2472">
            <v>2071</v>
          </cell>
          <cell r="G2472">
            <v>359.68</v>
          </cell>
          <cell r="H2472">
            <v>106</v>
          </cell>
          <cell r="I2472">
            <v>7.1</v>
          </cell>
          <cell r="J2472">
            <v>179.84</v>
          </cell>
          <cell r="K2472">
            <v>1174</v>
          </cell>
        </row>
        <row r="2473">
          <cell r="B2473" t="str">
            <v>刘梅</v>
          </cell>
          <cell r="C2473" t="str">
            <v>外国语学院</v>
          </cell>
          <cell r="D2473">
            <v>1710</v>
          </cell>
          <cell r="E2473">
            <v>1171</v>
          </cell>
          <cell r="F2473">
            <v>2136</v>
          </cell>
          <cell r="G2473">
            <v>395.6</v>
          </cell>
          <cell r="H2473">
            <v>113</v>
          </cell>
          <cell r="I2473">
            <v>7.44</v>
          </cell>
          <cell r="J2473">
            <v>197.8</v>
          </cell>
          <cell r="K2473">
            <v>1239</v>
          </cell>
        </row>
        <row r="2474">
          <cell r="B2474" t="str">
            <v>桑凤琴</v>
          </cell>
          <cell r="C2474" t="str">
            <v>外国语学院</v>
          </cell>
          <cell r="D2474">
            <v>1710</v>
          </cell>
          <cell r="E2474">
            <v>1171</v>
          </cell>
          <cell r="F2474">
            <v>2136</v>
          </cell>
          <cell r="G2474">
            <v>395.6</v>
          </cell>
          <cell r="H2474">
            <v>113</v>
          </cell>
          <cell r="I2474">
            <v>7.44</v>
          </cell>
          <cell r="J2474">
            <v>197.8</v>
          </cell>
          <cell r="K2474">
            <v>1239</v>
          </cell>
        </row>
        <row r="2475">
          <cell r="B2475" t="str">
            <v>冯立丽</v>
          </cell>
          <cell r="C2475" t="str">
            <v>外国语学院</v>
          </cell>
          <cell r="D2475">
            <v>1710</v>
          </cell>
          <cell r="E2475">
            <v>1331</v>
          </cell>
          <cell r="F2475">
            <v>2136</v>
          </cell>
          <cell r="G2475">
            <v>407.76</v>
          </cell>
          <cell r="H2475">
            <v>116</v>
          </cell>
          <cell r="I2475">
            <v>7.44</v>
          </cell>
          <cell r="J2475">
            <v>203.88</v>
          </cell>
          <cell r="K2475">
            <v>1258</v>
          </cell>
        </row>
        <row r="2476">
          <cell r="B2476" t="str">
            <v>丁旭辉</v>
          </cell>
          <cell r="C2476" t="str">
            <v>外国语学院</v>
          </cell>
          <cell r="D2476">
            <v>2210</v>
          </cell>
          <cell r="E2476">
            <v>1331</v>
          </cell>
          <cell r="F2476">
            <v>2352</v>
          </cell>
          <cell r="G2476">
            <v>465.04</v>
          </cell>
          <cell r="H2476">
            <v>127</v>
          </cell>
          <cell r="I2476">
            <v>7.44</v>
          </cell>
          <cell r="J2476">
            <v>232.52</v>
          </cell>
          <cell r="K2476">
            <v>1450</v>
          </cell>
        </row>
        <row r="2477">
          <cell r="B2477" t="str">
            <v>刘振宇</v>
          </cell>
          <cell r="C2477" t="str">
            <v>外国语学院</v>
          </cell>
          <cell r="D2477">
            <v>1710</v>
          </cell>
          <cell r="E2477">
            <v>1099</v>
          </cell>
          <cell r="F2477">
            <v>2136</v>
          </cell>
          <cell r="G2477">
            <v>389.84</v>
          </cell>
          <cell r="H2477">
            <v>112</v>
          </cell>
          <cell r="I2477">
            <v>7.44</v>
          </cell>
          <cell r="J2477">
            <v>194.92</v>
          </cell>
          <cell r="K2477">
            <v>1230</v>
          </cell>
        </row>
        <row r="2478">
          <cell r="B2478" t="str">
            <v>张鸿</v>
          </cell>
          <cell r="C2478" t="str">
            <v>外国语学院</v>
          </cell>
          <cell r="D2478">
            <v>1710</v>
          </cell>
          <cell r="E2478">
            <v>1099</v>
          </cell>
          <cell r="F2478">
            <v>2136</v>
          </cell>
          <cell r="G2478">
            <v>389.84</v>
          </cell>
          <cell r="H2478">
            <v>112</v>
          </cell>
          <cell r="I2478">
            <v>7.44</v>
          </cell>
          <cell r="J2478">
            <v>194.92</v>
          </cell>
          <cell r="K2478">
            <v>1230</v>
          </cell>
        </row>
        <row r="2479">
          <cell r="B2479" t="str">
            <v>傅颖</v>
          </cell>
          <cell r="C2479" t="str">
            <v>外国语学院</v>
          </cell>
          <cell r="D2479">
            <v>1600</v>
          </cell>
          <cell r="E2479">
            <v>1099</v>
          </cell>
          <cell r="F2479">
            <v>2071</v>
          </cell>
          <cell r="G2479">
            <v>375.84</v>
          </cell>
          <cell r="H2479">
            <v>110</v>
          </cell>
          <cell r="I2479">
            <v>8.2200000000000006</v>
          </cell>
          <cell r="J2479">
            <v>187.92</v>
          </cell>
          <cell r="K2479">
            <v>1199</v>
          </cell>
        </row>
        <row r="2480">
          <cell r="B2480" t="str">
            <v>刘素桂</v>
          </cell>
          <cell r="C2480" t="str">
            <v>外国语学院</v>
          </cell>
          <cell r="D2480">
            <v>1710</v>
          </cell>
          <cell r="E2480">
            <v>1171</v>
          </cell>
          <cell r="F2480">
            <v>2136</v>
          </cell>
          <cell r="G2480">
            <v>395.6</v>
          </cell>
          <cell r="H2480">
            <v>113</v>
          </cell>
          <cell r="I2480">
            <v>8.2200000000000006</v>
          </cell>
          <cell r="J2480">
            <v>197.8</v>
          </cell>
          <cell r="K2480">
            <v>1239</v>
          </cell>
        </row>
        <row r="2481">
          <cell r="B2481" t="str">
            <v>何瑾</v>
          </cell>
          <cell r="C2481" t="str">
            <v>外国语学院</v>
          </cell>
          <cell r="D2481">
            <v>1600</v>
          </cell>
          <cell r="E2481">
            <v>1099</v>
          </cell>
          <cell r="F2481">
            <v>2071</v>
          </cell>
          <cell r="G2481">
            <v>375.84</v>
          </cell>
          <cell r="H2481">
            <v>110</v>
          </cell>
          <cell r="I2481">
            <v>8.2200000000000006</v>
          </cell>
          <cell r="J2481">
            <v>187.92</v>
          </cell>
          <cell r="K2481">
            <v>1199</v>
          </cell>
        </row>
        <row r="2482">
          <cell r="B2482" t="str">
            <v>梁文武</v>
          </cell>
          <cell r="C2482" t="str">
            <v>外国语学院</v>
          </cell>
          <cell r="D2482">
            <v>1600</v>
          </cell>
          <cell r="E2482">
            <v>1099</v>
          </cell>
          <cell r="F2482">
            <v>2071</v>
          </cell>
          <cell r="G2482">
            <v>375.84</v>
          </cell>
          <cell r="H2482">
            <v>110</v>
          </cell>
          <cell r="I2482">
            <v>9.6199999999999992</v>
          </cell>
          <cell r="J2482">
            <v>187.92</v>
          </cell>
          <cell r="K2482">
            <v>1199</v>
          </cell>
        </row>
        <row r="2483">
          <cell r="B2483" t="str">
            <v>张敏</v>
          </cell>
          <cell r="C2483" t="str">
            <v>外国语学院</v>
          </cell>
          <cell r="D2483">
            <v>1710</v>
          </cell>
          <cell r="E2483">
            <v>1027</v>
          </cell>
          <cell r="F2483">
            <v>2136</v>
          </cell>
          <cell r="G2483">
            <v>370.08</v>
          </cell>
          <cell r="H2483">
            <v>109</v>
          </cell>
          <cell r="I2483">
            <v>9.6199999999999992</v>
          </cell>
          <cell r="J2483">
            <v>185.04</v>
          </cell>
          <cell r="K2483">
            <v>1222</v>
          </cell>
        </row>
        <row r="2484">
          <cell r="B2484" t="str">
            <v>白雪洁</v>
          </cell>
          <cell r="C2484" t="str">
            <v>外国语学院</v>
          </cell>
          <cell r="D2484">
            <v>1600</v>
          </cell>
          <cell r="E2484">
            <v>1027</v>
          </cell>
          <cell r="F2484">
            <v>2071</v>
          </cell>
          <cell r="G2484">
            <v>370.08</v>
          </cell>
          <cell r="H2484">
            <v>109</v>
          </cell>
          <cell r="I2484">
            <v>9.6199999999999992</v>
          </cell>
          <cell r="J2484">
            <v>185.04</v>
          </cell>
          <cell r="K2484">
            <v>1191</v>
          </cell>
        </row>
        <row r="2485">
          <cell r="B2485" t="str">
            <v>李雁</v>
          </cell>
          <cell r="C2485" t="str">
            <v>外国语学院</v>
          </cell>
          <cell r="D2485">
            <v>1600</v>
          </cell>
          <cell r="E2485">
            <v>955</v>
          </cell>
          <cell r="F2485">
            <v>2071</v>
          </cell>
          <cell r="G2485">
            <v>364.88</v>
          </cell>
          <cell r="H2485">
            <v>108</v>
          </cell>
          <cell r="I2485">
            <v>10.82</v>
          </cell>
          <cell r="J2485">
            <v>182.44</v>
          </cell>
          <cell r="K2485">
            <v>1182</v>
          </cell>
        </row>
        <row r="2486">
          <cell r="B2486" t="str">
            <v>柴木肃</v>
          </cell>
          <cell r="C2486" t="str">
            <v>外国语学院</v>
          </cell>
          <cell r="D2486">
            <v>1950</v>
          </cell>
          <cell r="E2486">
            <v>955</v>
          </cell>
          <cell r="F2486">
            <v>2200</v>
          </cell>
          <cell r="G2486">
            <v>364.88</v>
          </cell>
          <cell r="H2486">
            <v>108</v>
          </cell>
          <cell r="I2486">
            <v>10.82</v>
          </cell>
          <cell r="J2486">
            <v>182.44</v>
          </cell>
          <cell r="K2486">
            <v>1260</v>
          </cell>
        </row>
        <row r="2487">
          <cell r="B2487" t="str">
            <v>范亚秋</v>
          </cell>
          <cell r="C2487" t="str">
            <v>外国语学院</v>
          </cell>
          <cell r="D2487">
            <v>1600</v>
          </cell>
          <cell r="E2487">
            <v>955</v>
          </cell>
          <cell r="F2487">
            <v>2071</v>
          </cell>
          <cell r="G2487">
            <v>364.88</v>
          </cell>
          <cell r="H2487">
            <v>108</v>
          </cell>
          <cell r="I2487">
            <v>10.82</v>
          </cell>
          <cell r="J2487">
            <v>182.44</v>
          </cell>
          <cell r="K2487">
            <v>1182</v>
          </cell>
        </row>
        <row r="2488">
          <cell r="B2488" t="str">
            <v>张月红</v>
          </cell>
          <cell r="C2488" t="str">
            <v>外国语学院</v>
          </cell>
          <cell r="D2488">
            <v>1600</v>
          </cell>
          <cell r="E2488">
            <v>955</v>
          </cell>
          <cell r="F2488">
            <v>2071</v>
          </cell>
          <cell r="G2488">
            <v>364.88</v>
          </cell>
          <cell r="H2488">
            <v>108</v>
          </cell>
          <cell r="I2488">
            <v>10.82</v>
          </cell>
          <cell r="J2488">
            <v>182.44</v>
          </cell>
          <cell r="K2488">
            <v>1182</v>
          </cell>
        </row>
        <row r="2489">
          <cell r="B2489" t="str">
            <v>索玲玲</v>
          </cell>
          <cell r="C2489" t="str">
            <v>外国语学院</v>
          </cell>
          <cell r="D2489">
            <v>1600</v>
          </cell>
          <cell r="E2489">
            <v>955</v>
          </cell>
          <cell r="F2489">
            <v>2071</v>
          </cell>
          <cell r="G2489">
            <v>364.88</v>
          </cell>
          <cell r="H2489">
            <v>108</v>
          </cell>
          <cell r="I2489">
            <v>10.82</v>
          </cell>
          <cell r="J2489">
            <v>182.44</v>
          </cell>
          <cell r="K2489">
            <v>1182</v>
          </cell>
        </row>
        <row r="2490">
          <cell r="B2490" t="str">
            <v>刘思</v>
          </cell>
          <cell r="C2490" t="str">
            <v>外国语学院</v>
          </cell>
          <cell r="D2490">
            <v>2900</v>
          </cell>
          <cell r="E2490">
            <v>3251</v>
          </cell>
          <cell r="F2490">
            <v>2738</v>
          </cell>
          <cell r="G2490">
            <v>701.84</v>
          </cell>
          <cell r="H2490">
            <v>178</v>
          </cell>
          <cell r="I2490">
            <v>18</v>
          </cell>
          <cell r="J2490">
            <v>350.92</v>
          </cell>
          <cell r="K2490">
            <v>1966</v>
          </cell>
        </row>
        <row r="2491">
          <cell r="B2491" t="str">
            <v>李宗宏</v>
          </cell>
          <cell r="C2491" t="str">
            <v>外国语学院</v>
          </cell>
          <cell r="D2491">
            <v>2900</v>
          </cell>
          <cell r="E2491">
            <v>2363</v>
          </cell>
          <cell r="F2491">
            <v>2738</v>
          </cell>
          <cell r="G2491">
            <v>631.6</v>
          </cell>
          <cell r="H2491">
            <v>160</v>
          </cell>
          <cell r="I2491">
            <v>19.29</v>
          </cell>
          <cell r="J2491">
            <v>315.8</v>
          </cell>
          <cell r="K2491">
            <v>1859</v>
          </cell>
        </row>
        <row r="2492">
          <cell r="B2492" t="str">
            <v>贡月玲</v>
          </cell>
          <cell r="C2492" t="str">
            <v>外国语学院</v>
          </cell>
          <cell r="D2492">
            <v>1600</v>
          </cell>
          <cell r="E2492">
            <v>890</v>
          </cell>
          <cell r="F2492">
            <v>2071</v>
          </cell>
          <cell r="G2492">
            <v>359.68</v>
          </cell>
          <cell r="H2492">
            <v>106</v>
          </cell>
          <cell r="I2492">
            <v>11.32</v>
          </cell>
          <cell r="J2492">
            <v>179.84</v>
          </cell>
          <cell r="K2492">
            <v>1024</v>
          </cell>
        </row>
        <row r="2493">
          <cell r="B2493" t="str">
            <v>林灵娜</v>
          </cell>
          <cell r="C2493" t="str">
            <v>外国语学院</v>
          </cell>
          <cell r="D2493">
            <v>1600</v>
          </cell>
          <cell r="E2493">
            <v>890</v>
          </cell>
          <cell r="F2493">
            <v>2071</v>
          </cell>
          <cell r="G2493">
            <v>359.68</v>
          </cell>
          <cell r="H2493">
            <v>106</v>
          </cell>
          <cell r="I2493">
            <v>11.32</v>
          </cell>
          <cell r="J2493">
            <v>179.84</v>
          </cell>
          <cell r="K2493">
            <v>1174</v>
          </cell>
        </row>
        <row r="2494">
          <cell r="B2494" t="str">
            <v>谢金泰</v>
          </cell>
          <cell r="C2494" t="str">
            <v>外国语学院</v>
          </cell>
          <cell r="D2494">
            <v>1600</v>
          </cell>
          <cell r="E2494">
            <v>890</v>
          </cell>
          <cell r="F2494">
            <v>2071</v>
          </cell>
          <cell r="G2494">
            <v>359.68</v>
          </cell>
          <cell r="H2494">
            <v>106</v>
          </cell>
          <cell r="I2494">
            <v>11.32</v>
          </cell>
          <cell r="J2494">
            <v>179.84</v>
          </cell>
          <cell r="K2494">
            <v>1174</v>
          </cell>
        </row>
        <row r="2495">
          <cell r="B2495" t="str">
            <v>刘喆</v>
          </cell>
          <cell r="C2495" t="str">
            <v>外国语学院</v>
          </cell>
          <cell r="D2495">
            <v>1600</v>
          </cell>
          <cell r="E2495">
            <v>825</v>
          </cell>
          <cell r="F2495">
            <v>2071</v>
          </cell>
          <cell r="G2495">
            <v>355.04</v>
          </cell>
          <cell r="H2495">
            <v>105</v>
          </cell>
          <cell r="I2495">
            <v>11.32</v>
          </cell>
          <cell r="J2495">
            <v>177.52</v>
          </cell>
          <cell r="K2495">
            <v>1166</v>
          </cell>
        </row>
        <row r="2496">
          <cell r="B2496" t="str">
            <v>史会洲</v>
          </cell>
          <cell r="C2496" t="str">
            <v>外国语学院</v>
          </cell>
          <cell r="D2496">
            <v>1630</v>
          </cell>
          <cell r="E2496">
            <v>825</v>
          </cell>
          <cell r="F2496">
            <v>2059</v>
          </cell>
          <cell r="G2496">
            <v>361.12</v>
          </cell>
          <cell r="H2496">
            <v>105</v>
          </cell>
          <cell r="I2496">
            <v>11.32</v>
          </cell>
          <cell r="J2496">
            <v>180.56</v>
          </cell>
          <cell r="K2496">
            <v>1019</v>
          </cell>
        </row>
        <row r="2497">
          <cell r="B2497" t="str">
            <v>郑丽丽</v>
          </cell>
          <cell r="C2497" t="str">
            <v>外国语学院</v>
          </cell>
          <cell r="D2497">
            <v>1600</v>
          </cell>
          <cell r="E2497">
            <v>825</v>
          </cell>
          <cell r="F2497">
            <v>2071</v>
          </cell>
          <cell r="G2497">
            <v>355.04</v>
          </cell>
          <cell r="H2497">
            <v>105</v>
          </cell>
          <cell r="I2497">
            <v>11.32</v>
          </cell>
          <cell r="J2497">
            <v>177.52</v>
          </cell>
          <cell r="K2497">
            <v>1166</v>
          </cell>
        </row>
        <row r="2498">
          <cell r="B2498" t="str">
            <v>王亚军</v>
          </cell>
          <cell r="C2498" t="str">
            <v>外国语学院</v>
          </cell>
          <cell r="D2498">
            <v>1600</v>
          </cell>
          <cell r="E2498">
            <v>1099</v>
          </cell>
          <cell r="F2498">
            <v>2071</v>
          </cell>
          <cell r="G2498">
            <v>375.84</v>
          </cell>
          <cell r="H2498">
            <v>110</v>
          </cell>
          <cell r="I2498">
            <v>12.17</v>
          </cell>
          <cell r="J2498">
            <v>187.92</v>
          </cell>
          <cell r="K2498">
            <v>1199</v>
          </cell>
        </row>
        <row r="2499">
          <cell r="B2499" t="str">
            <v>马静静</v>
          </cell>
          <cell r="C2499" t="str">
            <v>外国语学院</v>
          </cell>
          <cell r="D2499">
            <v>1600</v>
          </cell>
          <cell r="E2499">
            <v>767</v>
          </cell>
          <cell r="F2499">
            <v>2071</v>
          </cell>
          <cell r="G2499">
            <v>350.4</v>
          </cell>
          <cell r="H2499">
            <v>104</v>
          </cell>
          <cell r="I2499">
            <v>12.52</v>
          </cell>
          <cell r="J2499">
            <v>175.2</v>
          </cell>
          <cell r="K2499">
            <v>1159</v>
          </cell>
        </row>
        <row r="2500">
          <cell r="B2500" t="str">
            <v>徐洋</v>
          </cell>
          <cell r="C2500" t="str">
            <v>外国语学院</v>
          </cell>
          <cell r="D2500">
            <v>1600</v>
          </cell>
          <cell r="E2500">
            <v>767</v>
          </cell>
          <cell r="F2500">
            <v>2071</v>
          </cell>
          <cell r="G2500">
            <v>350.4</v>
          </cell>
          <cell r="H2500">
            <v>104</v>
          </cell>
          <cell r="I2500">
            <v>12.52</v>
          </cell>
          <cell r="J2500">
            <v>175.2</v>
          </cell>
          <cell r="K2500">
            <v>1159</v>
          </cell>
        </row>
        <row r="2501">
          <cell r="B2501" t="str">
            <v>陈玉洪</v>
          </cell>
          <cell r="C2501" t="str">
            <v>外国语学院</v>
          </cell>
          <cell r="D2501">
            <v>2210</v>
          </cell>
          <cell r="E2501">
            <v>1251</v>
          </cell>
          <cell r="F2501">
            <v>2352</v>
          </cell>
          <cell r="G2501">
            <v>458.64</v>
          </cell>
          <cell r="H2501">
            <v>125</v>
          </cell>
          <cell r="I2501">
            <v>13.81</v>
          </cell>
          <cell r="J2501">
            <v>229.32</v>
          </cell>
          <cell r="K2501">
            <v>1440</v>
          </cell>
        </row>
        <row r="2502">
          <cell r="B2502" t="str">
            <v>吴夏昀</v>
          </cell>
          <cell r="C2502" t="str">
            <v>外国语学院</v>
          </cell>
          <cell r="D2502">
            <v>1600</v>
          </cell>
          <cell r="E2502">
            <v>767</v>
          </cell>
          <cell r="F2502">
            <v>2071</v>
          </cell>
          <cell r="G2502">
            <v>350.4</v>
          </cell>
          <cell r="H2502">
            <v>104</v>
          </cell>
          <cell r="I2502">
            <v>14.02</v>
          </cell>
          <cell r="J2502">
            <v>175.2</v>
          </cell>
          <cell r="K2502">
            <v>1159</v>
          </cell>
        </row>
        <row r="2503">
          <cell r="B2503" t="str">
            <v>杨雪</v>
          </cell>
          <cell r="C2503" t="str">
            <v>外国语学院</v>
          </cell>
          <cell r="D2503">
            <v>1600</v>
          </cell>
          <cell r="E2503">
            <v>767</v>
          </cell>
          <cell r="F2503">
            <v>2071</v>
          </cell>
          <cell r="G2503">
            <v>350.4</v>
          </cell>
          <cell r="H2503">
            <v>104</v>
          </cell>
          <cell r="I2503">
            <v>14.02</v>
          </cell>
          <cell r="J2503">
            <v>175.2</v>
          </cell>
          <cell r="K2503">
            <v>1159</v>
          </cell>
        </row>
        <row r="2504">
          <cell r="B2504" t="str">
            <v>高向净</v>
          </cell>
          <cell r="C2504" t="str">
            <v>外国语学院</v>
          </cell>
          <cell r="D2504">
            <v>1600</v>
          </cell>
          <cell r="E2504">
            <v>890</v>
          </cell>
          <cell r="F2504">
            <v>2071</v>
          </cell>
          <cell r="G2504">
            <v>359.68</v>
          </cell>
          <cell r="H2504">
            <v>106</v>
          </cell>
          <cell r="I2504">
            <v>14.9</v>
          </cell>
          <cell r="J2504">
            <v>179.84</v>
          </cell>
          <cell r="K2504">
            <v>1174</v>
          </cell>
        </row>
        <row r="2505">
          <cell r="B2505" t="str">
            <v>刘婧</v>
          </cell>
          <cell r="C2505" t="str">
            <v>外国语学院</v>
          </cell>
          <cell r="D2505">
            <v>1600</v>
          </cell>
          <cell r="E2505">
            <v>709</v>
          </cell>
          <cell r="F2505">
            <v>2071</v>
          </cell>
          <cell r="G2505">
            <v>346.24</v>
          </cell>
          <cell r="H2505">
            <v>103</v>
          </cell>
          <cell r="I2505">
            <v>14.14</v>
          </cell>
          <cell r="J2505">
            <v>173.12</v>
          </cell>
          <cell r="K2505">
            <v>1153</v>
          </cell>
        </row>
        <row r="2506">
          <cell r="B2506" t="str">
            <v>安心</v>
          </cell>
          <cell r="C2506" t="str">
            <v>外国语学院</v>
          </cell>
          <cell r="D2506">
            <v>1600</v>
          </cell>
          <cell r="E2506">
            <v>709</v>
          </cell>
          <cell r="F2506">
            <v>2071</v>
          </cell>
          <cell r="G2506">
            <v>346.24</v>
          </cell>
          <cell r="H2506">
            <v>103</v>
          </cell>
          <cell r="I2506">
            <v>14.14</v>
          </cell>
          <cell r="J2506">
            <v>173.12</v>
          </cell>
          <cell r="K2506">
            <v>1153</v>
          </cell>
        </row>
        <row r="2507">
          <cell r="B2507" t="str">
            <v>张锦帆</v>
          </cell>
          <cell r="C2507" t="str">
            <v>外国语学院</v>
          </cell>
          <cell r="D2507">
            <v>1600</v>
          </cell>
          <cell r="E2507">
            <v>709</v>
          </cell>
          <cell r="F2507">
            <v>2071</v>
          </cell>
          <cell r="G2507">
            <v>346.24</v>
          </cell>
          <cell r="H2507">
            <v>103</v>
          </cell>
          <cell r="I2507">
            <v>14.14</v>
          </cell>
          <cell r="J2507">
            <v>173.12</v>
          </cell>
          <cell r="K2507">
            <v>1153</v>
          </cell>
        </row>
        <row r="2508">
          <cell r="B2508" t="str">
            <v>蒋翃遐</v>
          </cell>
          <cell r="C2508" t="str">
            <v>外国语学院</v>
          </cell>
          <cell r="D2508">
            <v>2900</v>
          </cell>
          <cell r="E2508">
            <v>2363</v>
          </cell>
          <cell r="F2508">
            <v>2738</v>
          </cell>
          <cell r="G2508">
            <v>631.6</v>
          </cell>
          <cell r="H2508">
            <v>160</v>
          </cell>
          <cell r="I2508">
            <v>22.45</v>
          </cell>
          <cell r="J2508">
            <v>315.8</v>
          </cell>
          <cell r="K2508">
            <v>1860</v>
          </cell>
        </row>
        <row r="2509">
          <cell r="B2509" t="str">
            <v>陈建林</v>
          </cell>
          <cell r="C2509" t="str">
            <v>外国语学院</v>
          </cell>
          <cell r="D2509">
            <v>2210</v>
          </cell>
          <cell r="E2509">
            <v>955</v>
          </cell>
          <cell r="F2509">
            <v>2352</v>
          </cell>
          <cell r="G2509">
            <v>364.88</v>
          </cell>
          <cell r="H2509">
            <v>108</v>
          </cell>
          <cell r="I2509">
            <v>15.17</v>
          </cell>
          <cell r="J2509">
            <v>182.44</v>
          </cell>
          <cell r="K2509">
            <v>1405</v>
          </cell>
        </row>
        <row r="2510">
          <cell r="B2510" t="str">
            <v>梁燕</v>
          </cell>
          <cell r="C2510" t="str">
            <v>外国语学院</v>
          </cell>
          <cell r="D2510">
            <v>1600</v>
          </cell>
          <cell r="E2510">
            <v>709</v>
          </cell>
          <cell r="F2510">
            <v>2071</v>
          </cell>
          <cell r="G2510">
            <v>326.16000000000003</v>
          </cell>
          <cell r="H2510">
            <v>101</v>
          </cell>
          <cell r="I2510">
            <v>14.14</v>
          </cell>
          <cell r="J2510">
            <v>163.08000000000001</v>
          </cell>
          <cell r="K2510">
            <v>1153</v>
          </cell>
        </row>
        <row r="2511">
          <cell r="B2511" t="str">
            <v>张潇尹</v>
          </cell>
          <cell r="C2511" t="str">
            <v>外国语学院</v>
          </cell>
          <cell r="D2511">
            <v>1600</v>
          </cell>
          <cell r="E2511">
            <v>657</v>
          </cell>
          <cell r="F2511">
            <v>2071</v>
          </cell>
          <cell r="G2511">
            <v>324.24</v>
          </cell>
          <cell r="H2511">
            <v>100</v>
          </cell>
          <cell r="I2511">
            <v>14.14</v>
          </cell>
          <cell r="J2511">
            <v>162.12</v>
          </cell>
          <cell r="K2511">
            <v>1146</v>
          </cell>
        </row>
        <row r="2512">
          <cell r="B2512" t="str">
            <v>白洁</v>
          </cell>
          <cell r="C2512" t="str">
            <v>外国语学院</v>
          </cell>
          <cell r="D2512">
            <v>1490</v>
          </cell>
          <cell r="E2512">
            <v>657</v>
          </cell>
          <cell r="F2512">
            <v>1930</v>
          </cell>
          <cell r="G2512">
            <v>322</v>
          </cell>
          <cell r="H2512">
            <v>100</v>
          </cell>
          <cell r="I2512">
            <v>14.14</v>
          </cell>
          <cell r="J2512">
            <v>161</v>
          </cell>
          <cell r="K2512">
            <v>920</v>
          </cell>
        </row>
        <row r="2513">
          <cell r="B2513" t="str">
            <v>张正春</v>
          </cell>
          <cell r="C2513" t="str">
            <v>外国语学院</v>
          </cell>
          <cell r="D2513">
            <v>1600</v>
          </cell>
          <cell r="E2513">
            <v>657</v>
          </cell>
          <cell r="F2513">
            <v>2071</v>
          </cell>
          <cell r="G2513">
            <v>322</v>
          </cell>
          <cell r="H2513">
            <v>100</v>
          </cell>
          <cell r="I2513">
            <v>14.36</v>
          </cell>
          <cell r="J2513">
            <v>161</v>
          </cell>
          <cell r="K2513">
            <v>1146</v>
          </cell>
        </row>
        <row r="2514">
          <cell r="B2514" t="str">
            <v>李筱媛</v>
          </cell>
          <cell r="C2514" t="str">
            <v>外国语学院</v>
          </cell>
          <cell r="D2514">
            <v>1600</v>
          </cell>
          <cell r="E2514">
            <v>657</v>
          </cell>
          <cell r="F2514">
            <v>2071</v>
          </cell>
          <cell r="G2514">
            <v>322</v>
          </cell>
          <cell r="H2514">
            <v>100</v>
          </cell>
          <cell r="I2514">
            <v>14.36</v>
          </cell>
          <cell r="J2514">
            <v>161</v>
          </cell>
          <cell r="K2514">
            <v>1146</v>
          </cell>
        </row>
        <row r="2515">
          <cell r="B2515" t="str">
            <v>邸小霞</v>
          </cell>
          <cell r="C2515" t="str">
            <v>外国语学院</v>
          </cell>
          <cell r="D2515">
            <v>2210</v>
          </cell>
          <cell r="E2515">
            <v>1675</v>
          </cell>
          <cell r="F2515">
            <v>2352</v>
          </cell>
          <cell r="G2515">
            <v>491.92</v>
          </cell>
          <cell r="H2515">
            <v>134</v>
          </cell>
          <cell r="I2515">
            <v>18.55</v>
          </cell>
          <cell r="J2515">
            <v>245.96</v>
          </cell>
          <cell r="K2515">
            <v>1491</v>
          </cell>
        </row>
        <row r="2516">
          <cell r="B2516" t="str">
            <v>王天驹</v>
          </cell>
          <cell r="C2516" t="str">
            <v>外国语学院</v>
          </cell>
          <cell r="D2516">
            <v>1490</v>
          </cell>
          <cell r="E2516">
            <v>559</v>
          </cell>
          <cell r="F2516">
            <v>1930</v>
          </cell>
          <cell r="G2516">
            <v>314.64</v>
          </cell>
          <cell r="H2516">
            <v>69</v>
          </cell>
          <cell r="I2516">
            <v>20.38</v>
          </cell>
          <cell r="J2516">
            <v>157.32</v>
          </cell>
          <cell r="K2516">
            <v>903</v>
          </cell>
        </row>
        <row r="2517">
          <cell r="B2517" t="str">
            <v>尹焕欣</v>
          </cell>
          <cell r="C2517" t="str">
            <v>外国语学院</v>
          </cell>
          <cell r="D2517">
            <v>1490</v>
          </cell>
          <cell r="E2517">
            <v>400</v>
          </cell>
          <cell r="F2517">
            <v>1930</v>
          </cell>
          <cell r="G2517">
            <v>303.12</v>
          </cell>
          <cell r="H2517">
            <v>66</v>
          </cell>
          <cell r="I2517">
            <v>19.760000000000002</v>
          </cell>
          <cell r="J2517">
            <v>151.56</v>
          </cell>
          <cell r="K2517">
            <v>845</v>
          </cell>
        </row>
        <row r="2518">
          <cell r="B2518" t="str">
            <v>高堃</v>
          </cell>
          <cell r="C2518" t="str">
            <v>外国语学院</v>
          </cell>
          <cell r="D2518">
            <v>1490</v>
          </cell>
          <cell r="E2518">
            <v>400</v>
          </cell>
          <cell r="F2518">
            <v>1930</v>
          </cell>
          <cell r="G2518">
            <v>303.12</v>
          </cell>
          <cell r="H2518">
            <v>66</v>
          </cell>
          <cell r="I2518">
            <v>19.760000000000002</v>
          </cell>
          <cell r="J2518">
            <v>151.56</v>
          </cell>
          <cell r="K2518">
            <v>845</v>
          </cell>
        </row>
        <row r="2519">
          <cell r="B2519" t="str">
            <v>刘虹</v>
          </cell>
          <cell r="C2519" t="str">
            <v>外国语学院</v>
          </cell>
          <cell r="D2519">
            <v>1600</v>
          </cell>
          <cell r="E2519">
            <v>657</v>
          </cell>
          <cell r="F2519">
            <v>2071</v>
          </cell>
          <cell r="G2519">
            <v>346.24</v>
          </cell>
          <cell r="H2519">
            <v>74</v>
          </cell>
          <cell r="I2519">
            <v>23.6</v>
          </cell>
          <cell r="J2519">
            <v>173.12</v>
          </cell>
          <cell r="K2519">
            <v>1146</v>
          </cell>
        </row>
        <row r="2520">
          <cell r="B2520" t="str">
            <v>黄浩飞</v>
          </cell>
          <cell r="C2520" t="str">
            <v>外国语学院</v>
          </cell>
          <cell r="D2520">
            <v>1490</v>
          </cell>
          <cell r="E2520">
            <v>369</v>
          </cell>
          <cell r="F2520">
            <v>1930</v>
          </cell>
          <cell r="G2520">
            <v>303.12</v>
          </cell>
          <cell r="H2520">
            <v>66</v>
          </cell>
          <cell r="I2520">
            <v>20.63</v>
          </cell>
          <cell r="J2520">
            <v>151.56</v>
          </cell>
          <cell r="K2520">
            <v>845</v>
          </cell>
        </row>
        <row r="2521">
          <cell r="B2521" t="str">
            <v>陈彪</v>
          </cell>
          <cell r="C2521" t="str">
            <v>外国语学院</v>
          </cell>
          <cell r="D2521">
            <v>1600</v>
          </cell>
          <cell r="E2521">
            <v>657</v>
          </cell>
          <cell r="F2521">
            <v>2071</v>
          </cell>
          <cell r="G2521">
            <v>346.24</v>
          </cell>
          <cell r="H2521">
            <v>74</v>
          </cell>
          <cell r="I2521">
            <v>23.6</v>
          </cell>
          <cell r="J2521">
            <v>173.12</v>
          </cell>
          <cell r="K2521">
            <v>1146</v>
          </cell>
        </row>
        <row r="2522">
          <cell r="B2522" t="str">
            <v>彭丽萍</v>
          </cell>
          <cell r="C2522" t="str">
            <v>外国语学院</v>
          </cell>
          <cell r="D2522">
            <v>1950</v>
          </cell>
          <cell r="E2522">
            <v>2469</v>
          </cell>
          <cell r="F2522">
            <v>2200</v>
          </cell>
          <cell r="G2522">
            <v>521.04</v>
          </cell>
          <cell r="H2522">
            <v>143</v>
          </cell>
          <cell r="I2522">
            <v>5.41</v>
          </cell>
          <cell r="J2522">
            <v>260.52</v>
          </cell>
          <cell r="K2522">
            <v>1441</v>
          </cell>
        </row>
        <row r="2523">
          <cell r="B2523" t="str">
            <v>袁洪庚</v>
          </cell>
          <cell r="C2523" t="str">
            <v>外国语学院</v>
          </cell>
          <cell r="D2523">
            <v>3480</v>
          </cell>
          <cell r="E2523">
            <v>3739</v>
          </cell>
          <cell r="F2523">
            <v>2916</v>
          </cell>
          <cell r="G2523">
            <v>800.56</v>
          </cell>
          <cell r="H2523">
            <v>198</v>
          </cell>
          <cell r="I2523">
            <v>6.69</v>
          </cell>
          <cell r="J2523">
            <v>400.28</v>
          </cell>
          <cell r="K2523">
            <v>2010</v>
          </cell>
        </row>
        <row r="2524">
          <cell r="B2524" t="str">
            <v>苗正民</v>
          </cell>
          <cell r="C2524" t="str">
            <v>外国语学院</v>
          </cell>
          <cell r="D2524">
            <v>2420</v>
          </cell>
          <cell r="E2524">
            <v>2787</v>
          </cell>
          <cell r="F2524">
            <v>2417</v>
          </cell>
          <cell r="G2524">
            <v>601.44000000000005</v>
          </cell>
          <cell r="H2524">
            <v>159</v>
          </cell>
          <cell r="I2524">
            <v>5.89</v>
          </cell>
          <cell r="J2524">
            <v>300.72000000000003</v>
          </cell>
          <cell r="K2524">
            <v>1678</v>
          </cell>
        </row>
        <row r="2525">
          <cell r="B2525" t="str">
            <v>马金魁</v>
          </cell>
          <cell r="C2525" t="str">
            <v>外国语学院</v>
          </cell>
          <cell r="D2525">
            <v>1950</v>
          </cell>
          <cell r="E2525">
            <v>2681</v>
          </cell>
          <cell r="F2525">
            <v>2200</v>
          </cell>
          <cell r="G2525">
            <v>538</v>
          </cell>
          <cell r="H2525">
            <v>147</v>
          </cell>
          <cell r="I2525">
            <v>5.28</v>
          </cell>
          <cell r="J2525">
            <v>269</v>
          </cell>
          <cell r="K2525">
            <v>1467</v>
          </cell>
        </row>
        <row r="2526">
          <cell r="B2526" t="str">
            <v>王继清</v>
          </cell>
          <cell r="C2526" t="str">
            <v>外国语学院</v>
          </cell>
          <cell r="D2526">
            <v>1600</v>
          </cell>
          <cell r="E2526">
            <v>1957</v>
          </cell>
          <cell r="F2526">
            <v>0</v>
          </cell>
          <cell r="G2526">
            <v>434.72</v>
          </cell>
          <cell r="H2526">
            <v>125</v>
          </cell>
          <cell r="I2526">
            <v>8.5</v>
          </cell>
          <cell r="J2526">
            <v>217.36</v>
          </cell>
          <cell r="K2526">
            <v>1302</v>
          </cell>
        </row>
        <row r="2527">
          <cell r="B2527" t="str">
            <v>胡海兰</v>
          </cell>
          <cell r="C2527" t="str">
            <v>外国语学院</v>
          </cell>
          <cell r="D2527">
            <v>2420</v>
          </cell>
          <cell r="E2527">
            <v>2681</v>
          </cell>
          <cell r="F2527">
            <v>2417</v>
          </cell>
          <cell r="G2527">
            <v>592.96</v>
          </cell>
          <cell r="H2527">
            <v>157</v>
          </cell>
          <cell r="I2527">
            <v>5.43</v>
          </cell>
          <cell r="J2527">
            <v>296.48</v>
          </cell>
          <cell r="K2527">
            <v>1665</v>
          </cell>
        </row>
        <row r="2528">
          <cell r="B2528" t="str">
            <v>侯素玲</v>
          </cell>
          <cell r="C2528" t="str">
            <v>外国语学院</v>
          </cell>
          <cell r="D2528">
            <v>2210</v>
          </cell>
          <cell r="E2528">
            <v>2681</v>
          </cell>
          <cell r="F2528">
            <v>2352</v>
          </cell>
          <cell r="G2528">
            <v>570.96</v>
          </cell>
          <cell r="H2528">
            <v>154</v>
          </cell>
          <cell r="I2528">
            <v>5.43</v>
          </cell>
          <cell r="J2528">
            <v>285.48</v>
          </cell>
          <cell r="K2528">
            <v>1612</v>
          </cell>
        </row>
        <row r="2529">
          <cell r="B2529" t="str">
            <v>陈浩东</v>
          </cell>
          <cell r="C2529" t="str">
            <v>外国语学院</v>
          </cell>
          <cell r="D2529">
            <v>2900</v>
          </cell>
          <cell r="E2529">
            <v>3367</v>
          </cell>
          <cell r="F2529">
            <v>2738</v>
          </cell>
          <cell r="G2529">
            <v>711.12</v>
          </cell>
          <cell r="H2529">
            <v>180</v>
          </cell>
          <cell r="I2529">
            <v>6.69</v>
          </cell>
          <cell r="J2529">
            <v>355.56</v>
          </cell>
          <cell r="K2529">
            <v>1981</v>
          </cell>
        </row>
        <row r="2530">
          <cell r="B2530" t="str">
            <v>程云莉</v>
          </cell>
          <cell r="C2530" t="str">
            <v>外国语学院</v>
          </cell>
          <cell r="D2530">
            <v>1950</v>
          </cell>
          <cell r="E2530">
            <v>2575</v>
          </cell>
          <cell r="F2530">
            <v>2200</v>
          </cell>
          <cell r="G2530">
            <v>529.52</v>
          </cell>
          <cell r="H2530">
            <v>145</v>
          </cell>
          <cell r="I2530">
            <v>5.43</v>
          </cell>
          <cell r="J2530">
            <v>264.76</v>
          </cell>
          <cell r="K2530">
            <v>1454</v>
          </cell>
        </row>
        <row r="2531">
          <cell r="B2531" t="str">
            <v>王云</v>
          </cell>
          <cell r="C2531" t="str">
            <v>外国语学院</v>
          </cell>
          <cell r="D2531">
            <v>2210</v>
          </cell>
          <cell r="E2531">
            <v>2469</v>
          </cell>
          <cell r="F2531">
            <v>2352</v>
          </cell>
          <cell r="G2531">
            <v>554</v>
          </cell>
          <cell r="H2531">
            <v>149</v>
          </cell>
          <cell r="I2531">
            <v>6.67</v>
          </cell>
          <cell r="J2531">
            <v>277</v>
          </cell>
          <cell r="K2531">
            <v>1586</v>
          </cell>
        </row>
        <row r="2532">
          <cell r="B2532" t="str">
            <v>徐晓荷</v>
          </cell>
          <cell r="C2532" t="str">
            <v>外国语学院</v>
          </cell>
          <cell r="D2532">
            <v>2900</v>
          </cell>
          <cell r="E2532">
            <v>3019</v>
          </cell>
          <cell r="F2532">
            <v>2738</v>
          </cell>
          <cell r="G2532">
            <v>683.28</v>
          </cell>
          <cell r="H2532">
            <v>173</v>
          </cell>
          <cell r="I2532">
            <v>10.039999999999999</v>
          </cell>
          <cell r="J2532">
            <v>341.64</v>
          </cell>
          <cell r="K2532">
            <v>1939</v>
          </cell>
        </row>
        <row r="2533">
          <cell r="B2533" t="str">
            <v>丁淑琴</v>
          </cell>
          <cell r="C2533" t="str">
            <v>外国语学院</v>
          </cell>
          <cell r="D2533">
            <v>2900</v>
          </cell>
          <cell r="E2533">
            <v>2575</v>
          </cell>
          <cell r="F2533">
            <v>2738</v>
          </cell>
          <cell r="G2533">
            <v>648.55999999999995</v>
          </cell>
          <cell r="H2533">
            <v>164</v>
          </cell>
          <cell r="I2533">
            <v>5.43</v>
          </cell>
          <cell r="J2533">
            <v>324.27999999999997</v>
          </cell>
          <cell r="K2533">
            <v>1885</v>
          </cell>
        </row>
        <row r="2534">
          <cell r="B2534" t="str">
            <v>卢雨菁</v>
          </cell>
          <cell r="C2534" t="str">
            <v>外国语学院</v>
          </cell>
          <cell r="D2534">
            <v>2900</v>
          </cell>
          <cell r="E2534">
            <v>2469</v>
          </cell>
          <cell r="F2534">
            <v>2738</v>
          </cell>
          <cell r="G2534">
            <v>640.08000000000004</v>
          </cell>
          <cell r="H2534">
            <v>162</v>
          </cell>
          <cell r="I2534">
            <v>5.66</v>
          </cell>
          <cell r="J2534">
            <v>320.04000000000002</v>
          </cell>
          <cell r="K2534">
            <v>1873</v>
          </cell>
        </row>
        <row r="2535">
          <cell r="B2535" t="str">
            <v>师彦灵</v>
          </cell>
          <cell r="C2535" t="str">
            <v>外国语学院</v>
          </cell>
          <cell r="D2535">
            <v>2900</v>
          </cell>
          <cell r="E2535">
            <v>2363</v>
          </cell>
          <cell r="F2535">
            <v>2738</v>
          </cell>
          <cell r="G2535">
            <v>591.12</v>
          </cell>
          <cell r="H2535">
            <v>154</v>
          </cell>
          <cell r="I2535">
            <v>5.41</v>
          </cell>
          <cell r="J2535">
            <v>295.56</v>
          </cell>
          <cell r="K2535">
            <v>1859</v>
          </cell>
        </row>
        <row r="2536">
          <cell r="B2536" t="str">
            <v>董英</v>
          </cell>
          <cell r="C2536" t="str">
            <v>外国语学院</v>
          </cell>
          <cell r="D2536">
            <v>2670</v>
          </cell>
          <cell r="E2536">
            <v>2787</v>
          </cell>
          <cell r="F2536">
            <v>2462</v>
          </cell>
          <cell r="G2536">
            <v>625.04</v>
          </cell>
          <cell r="H2536">
            <v>163</v>
          </cell>
          <cell r="I2536">
            <v>5.94</v>
          </cell>
          <cell r="J2536">
            <v>312.52</v>
          </cell>
          <cell r="K2536">
            <v>1744</v>
          </cell>
        </row>
        <row r="2537">
          <cell r="B2537" t="str">
            <v>杜翠琴</v>
          </cell>
          <cell r="C2537" t="str">
            <v>外国语学院</v>
          </cell>
          <cell r="D2537">
            <v>2670</v>
          </cell>
          <cell r="E2537">
            <v>2363</v>
          </cell>
          <cell r="F2537">
            <v>2462</v>
          </cell>
          <cell r="G2537">
            <v>591.12</v>
          </cell>
          <cell r="H2537">
            <v>154</v>
          </cell>
          <cell r="I2537">
            <v>5.4</v>
          </cell>
          <cell r="J2537">
            <v>295.56</v>
          </cell>
          <cell r="K2537">
            <v>1692</v>
          </cell>
        </row>
        <row r="2538">
          <cell r="B2538" t="str">
            <v>张宏莉</v>
          </cell>
          <cell r="C2538" t="str">
            <v>外国语学院</v>
          </cell>
          <cell r="D2538">
            <v>2900</v>
          </cell>
          <cell r="E2538">
            <v>2363</v>
          </cell>
          <cell r="F2538">
            <v>2738</v>
          </cell>
          <cell r="G2538">
            <v>631.6</v>
          </cell>
          <cell r="H2538">
            <v>160</v>
          </cell>
          <cell r="I2538">
            <v>5.4</v>
          </cell>
          <cell r="J2538">
            <v>315.8</v>
          </cell>
          <cell r="K2538">
            <v>1859</v>
          </cell>
        </row>
        <row r="2539">
          <cell r="B2539" t="str">
            <v>路东平</v>
          </cell>
          <cell r="C2539" t="str">
            <v>外国语学院</v>
          </cell>
          <cell r="D2539">
            <v>2670</v>
          </cell>
          <cell r="E2539">
            <v>2363</v>
          </cell>
          <cell r="F2539">
            <v>2462</v>
          </cell>
          <cell r="G2539">
            <v>591.12</v>
          </cell>
          <cell r="H2539">
            <v>154</v>
          </cell>
          <cell r="I2539">
            <v>12.09</v>
          </cell>
          <cell r="J2539">
            <v>295.56</v>
          </cell>
          <cell r="K2539">
            <v>1692</v>
          </cell>
        </row>
        <row r="2540">
          <cell r="B2540" t="str">
            <v>杨士虎</v>
          </cell>
          <cell r="C2540" t="str">
            <v>外国语学院</v>
          </cell>
          <cell r="D2540">
            <v>2900</v>
          </cell>
          <cell r="E2540">
            <v>2903</v>
          </cell>
          <cell r="F2540">
            <v>2738</v>
          </cell>
          <cell r="G2540">
            <v>674</v>
          </cell>
          <cell r="H2540">
            <v>171</v>
          </cell>
          <cell r="I2540">
            <v>9.15</v>
          </cell>
          <cell r="J2540">
            <v>337</v>
          </cell>
          <cell r="K2540">
            <v>1925</v>
          </cell>
        </row>
        <row r="2541">
          <cell r="B2541" t="str">
            <v>赵霞</v>
          </cell>
          <cell r="C2541" t="str">
            <v>外国语学院</v>
          </cell>
          <cell r="D2541">
            <v>2210</v>
          </cell>
          <cell r="E2541">
            <v>2257</v>
          </cell>
          <cell r="F2541">
            <v>2352</v>
          </cell>
          <cell r="G2541">
            <v>537.04</v>
          </cell>
          <cell r="H2541">
            <v>145</v>
          </cell>
          <cell r="I2541">
            <v>5.4</v>
          </cell>
          <cell r="J2541">
            <v>268.52</v>
          </cell>
          <cell r="K2541">
            <v>1561</v>
          </cell>
        </row>
        <row r="2542">
          <cell r="B2542" t="str">
            <v>陈彩莲</v>
          </cell>
          <cell r="C2542" t="str">
            <v>外国语学院</v>
          </cell>
          <cell r="D2542">
            <v>1950</v>
          </cell>
          <cell r="E2542">
            <v>2257</v>
          </cell>
          <cell r="F2542">
            <v>2200</v>
          </cell>
          <cell r="G2542">
            <v>504.08</v>
          </cell>
          <cell r="H2542">
            <v>138</v>
          </cell>
          <cell r="I2542">
            <v>5.4</v>
          </cell>
          <cell r="J2542">
            <v>252.04</v>
          </cell>
          <cell r="K2542">
            <v>1415</v>
          </cell>
        </row>
        <row r="2543">
          <cell r="B2543" t="str">
            <v>张彬</v>
          </cell>
          <cell r="C2543" t="str">
            <v>外国语学院</v>
          </cell>
          <cell r="D2543">
            <v>2210</v>
          </cell>
          <cell r="E2543">
            <v>2257</v>
          </cell>
          <cell r="F2543">
            <v>2352</v>
          </cell>
          <cell r="G2543">
            <v>537.04</v>
          </cell>
          <cell r="H2543">
            <v>145</v>
          </cell>
          <cell r="I2543">
            <v>5.4</v>
          </cell>
          <cell r="J2543">
            <v>268.52</v>
          </cell>
          <cell r="K2543">
            <v>1561</v>
          </cell>
        </row>
        <row r="2544">
          <cell r="B2544" t="str">
            <v>陈作斌</v>
          </cell>
          <cell r="C2544" t="str">
            <v>外国语学院</v>
          </cell>
          <cell r="D2544">
            <v>2070</v>
          </cell>
          <cell r="E2544">
            <v>1763</v>
          </cell>
          <cell r="F2544">
            <v>2366</v>
          </cell>
          <cell r="G2544">
            <v>457.92</v>
          </cell>
          <cell r="H2544">
            <v>127</v>
          </cell>
          <cell r="I2544">
            <v>4.93</v>
          </cell>
          <cell r="J2544">
            <v>228.96</v>
          </cell>
          <cell r="K2544">
            <v>1376</v>
          </cell>
        </row>
        <row r="2545">
          <cell r="B2545" t="str">
            <v>摆玉萍</v>
          </cell>
          <cell r="C2545" t="str">
            <v>外国语学院</v>
          </cell>
          <cell r="D2545">
            <v>2210</v>
          </cell>
          <cell r="E2545">
            <v>1860</v>
          </cell>
          <cell r="F2545">
            <v>2352</v>
          </cell>
          <cell r="G2545">
            <v>506</v>
          </cell>
          <cell r="H2545">
            <v>137</v>
          </cell>
          <cell r="I2545">
            <v>5.09</v>
          </cell>
          <cell r="J2545">
            <v>253</v>
          </cell>
          <cell r="K2545">
            <v>1513</v>
          </cell>
        </row>
        <row r="2546">
          <cell r="B2546" t="str">
            <v>花蕊</v>
          </cell>
          <cell r="C2546" t="str">
            <v>外国语学院</v>
          </cell>
          <cell r="D2546">
            <v>2390</v>
          </cell>
          <cell r="E2546">
            <v>2151</v>
          </cell>
          <cell r="F2546">
            <v>2523</v>
          </cell>
          <cell r="G2546">
            <v>519.20000000000005</v>
          </cell>
          <cell r="H2546">
            <v>140</v>
          </cell>
          <cell r="I2546">
            <v>5.31</v>
          </cell>
          <cell r="J2546">
            <v>259.60000000000002</v>
          </cell>
          <cell r="K2546">
            <v>1650</v>
          </cell>
        </row>
        <row r="2547">
          <cell r="B2547" t="str">
            <v>司俊琴</v>
          </cell>
          <cell r="C2547" t="str">
            <v>外国语学院</v>
          </cell>
          <cell r="D2547">
            <v>2900</v>
          </cell>
          <cell r="E2547">
            <v>1675</v>
          </cell>
          <cell r="F2547">
            <v>2738</v>
          </cell>
          <cell r="G2547">
            <v>578</v>
          </cell>
          <cell r="H2547">
            <v>147</v>
          </cell>
          <cell r="I2547">
            <v>4.7699999999999996</v>
          </cell>
          <cell r="J2547">
            <v>289</v>
          </cell>
          <cell r="K2547">
            <v>1777</v>
          </cell>
        </row>
        <row r="2548">
          <cell r="B2548" t="str">
            <v>李心赤</v>
          </cell>
          <cell r="C2548" t="str">
            <v>外国语学院</v>
          </cell>
          <cell r="D2548">
            <v>1950</v>
          </cell>
          <cell r="E2548">
            <v>2054</v>
          </cell>
          <cell r="F2548">
            <v>2200</v>
          </cell>
          <cell r="G2548">
            <v>488.56</v>
          </cell>
          <cell r="H2548">
            <v>134</v>
          </cell>
          <cell r="I2548">
            <v>5.42</v>
          </cell>
          <cell r="J2548">
            <v>244.28</v>
          </cell>
          <cell r="K2548">
            <v>1391</v>
          </cell>
        </row>
        <row r="2549">
          <cell r="B2549" t="str">
            <v>陈生梅</v>
          </cell>
          <cell r="C2549" t="str">
            <v>外国语学院</v>
          </cell>
          <cell r="D2549">
            <v>2210</v>
          </cell>
          <cell r="E2549">
            <v>1675</v>
          </cell>
          <cell r="F2549">
            <v>2352</v>
          </cell>
          <cell r="G2549">
            <v>491.92</v>
          </cell>
          <cell r="H2549">
            <v>134</v>
          </cell>
          <cell r="I2549">
            <v>8.9600000000000009</v>
          </cell>
          <cell r="J2549">
            <v>245.96</v>
          </cell>
          <cell r="K2549">
            <v>1491</v>
          </cell>
        </row>
        <row r="2550">
          <cell r="B2550" t="str">
            <v>魏晓旭</v>
          </cell>
          <cell r="C2550" t="str">
            <v>外国语学院</v>
          </cell>
          <cell r="D2550">
            <v>1950</v>
          </cell>
          <cell r="E2550">
            <v>1675</v>
          </cell>
          <cell r="F2550">
            <v>2200</v>
          </cell>
          <cell r="G2550">
            <v>458.96</v>
          </cell>
          <cell r="H2550">
            <v>127</v>
          </cell>
          <cell r="I2550">
            <v>4.7699999999999996</v>
          </cell>
          <cell r="J2550">
            <v>229.48</v>
          </cell>
          <cell r="K2550">
            <v>1346</v>
          </cell>
        </row>
        <row r="2551">
          <cell r="B2551" t="str">
            <v>张志海</v>
          </cell>
          <cell r="C2551" t="str">
            <v>外国语学院</v>
          </cell>
          <cell r="D2551">
            <v>2210</v>
          </cell>
          <cell r="E2551">
            <v>2469</v>
          </cell>
          <cell r="F2551">
            <v>2352</v>
          </cell>
          <cell r="G2551">
            <v>554</v>
          </cell>
          <cell r="H2551">
            <v>149</v>
          </cell>
          <cell r="I2551">
            <v>5.41</v>
          </cell>
          <cell r="J2551">
            <v>277</v>
          </cell>
          <cell r="K2551">
            <v>1586</v>
          </cell>
        </row>
        <row r="2552">
          <cell r="B2552" t="str">
            <v>成雨珊</v>
          </cell>
          <cell r="C2552" t="str">
            <v>外国语学院</v>
          </cell>
          <cell r="D2552">
            <v>2210</v>
          </cell>
          <cell r="E2552">
            <v>1675</v>
          </cell>
          <cell r="F2552">
            <v>2352</v>
          </cell>
          <cell r="G2552">
            <v>491.92</v>
          </cell>
          <cell r="H2552">
            <v>134</v>
          </cell>
          <cell r="I2552">
            <v>9.41</v>
          </cell>
          <cell r="J2552">
            <v>245.96</v>
          </cell>
          <cell r="K2552">
            <v>1491</v>
          </cell>
        </row>
        <row r="2553">
          <cell r="B2553" t="str">
            <v>杨莉</v>
          </cell>
          <cell r="C2553" t="str">
            <v>外国语学院</v>
          </cell>
          <cell r="D2553">
            <v>1950</v>
          </cell>
          <cell r="E2553">
            <v>1860</v>
          </cell>
          <cell r="F2553">
            <v>2200</v>
          </cell>
          <cell r="G2553">
            <v>473.04</v>
          </cell>
          <cell r="H2553">
            <v>131</v>
          </cell>
          <cell r="I2553">
            <v>4.9400000000000004</v>
          </cell>
          <cell r="J2553">
            <v>236.52</v>
          </cell>
          <cell r="K2553">
            <v>1368</v>
          </cell>
        </row>
        <row r="2554">
          <cell r="B2554" t="str">
            <v>陶秋月</v>
          </cell>
          <cell r="C2554" t="str">
            <v>外国语学院</v>
          </cell>
          <cell r="D2554">
            <v>1950</v>
          </cell>
          <cell r="E2554">
            <v>1499</v>
          </cell>
          <cell r="F2554">
            <v>2200</v>
          </cell>
          <cell r="G2554">
            <v>420.56</v>
          </cell>
          <cell r="H2554">
            <v>119</v>
          </cell>
          <cell r="I2554">
            <v>9.17</v>
          </cell>
          <cell r="J2554">
            <v>210.28</v>
          </cell>
          <cell r="K2554">
            <v>1324</v>
          </cell>
        </row>
        <row r="2555">
          <cell r="B2555" t="str">
            <v>脱剑鸣</v>
          </cell>
          <cell r="C2555" t="str">
            <v>外国语学院</v>
          </cell>
          <cell r="D2555">
            <v>2670</v>
          </cell>
          <cell r="E2555">
            <v>2469</v>
          </cell>
          <cell r="F2555">
            <v>2462</v>
          </cell>
          <cell r="G2555">
            <v>599.6</v>
          </cell>
          <cell r="H2555">
            <v>156</v>
          </cell>
          <cell r="I2555">
            <v>5.26</v>
          </cell>
          <cell r="J2555">
            <v>299.8</v>
          </cell>
          <cell r="K2555">
            <v>1705</v>
          </cell>
        </row>
        <row r="2556">
          <cell r="B2556" t="str">
            <v>叶珍</v>
          </cell>
          <cell r="C2556" t="str">
            <v>外国语学院</v>
          </cell>
          <cell r="D2556">
            <v>1950</v>
          </cell>
          <cell r="E2556">
            <v>2681</v>
          </cell>
          <cell r="F2556">
            <v>2200</v>
          </cell>
          <cell r="G2556">
            <v>538</v>
          </cell>
          <cell r="H2556">
            <v>147</v>
          </cell>
          <cell r="I2556">
            <v>5.43</v>
          </cell>
          <cell r="J2556">
            <v>269</v>
          </cell>
          <cell r="K2556">
            <v>1467</v>
          </cell>
        </row>
        <row r="2557">
          <cell r="B2557" t="str">
            <v>史菊鸿</v>
          </cell>
          <cell r="C2557" t="str">
            <v>外国语学院</v>
          </cell>
          <cell r="D2557">
            <v>2210</v>
          </cell>
          <cell r="E2557">
            <v>1675</v>
          </cell>
          <cell r="F2557">
            <v>2352</v>
          </cell>
          <cell r="G2557">
            <v>491.92</v>
          </cell>
          <cell r="H2557">
            <v>134</v>
          </cell>
          <cell r="I2557">
            <v>4.74</v>
          </cell>
          <cell r="J2557">
            <v>245.96</v>
          </cell>
          <cell r="K2557">
            <v>1491</v>
          </cell>
        </row>
        <row r="2558">
          <cell r="B2558" t="str">
            <v>卢波</v>
          </cell>
          <cell r="C2558" t="str">
            <v>外国语学院</v>
          </cell>
          <cell r="D2558">
            <v>1950</v>
          </cell>
          <cell r="E2558">
            <v>1587</v>
          </cell>
          <cell r="F2558">
            <v>2200</v>
          </cell>
          <cell r="G2558">
            <v>427.6</v>
          </cell>
          <cell r="H2558">
            <v>121</v>
          </cell>
          <cell r="I2558">
            <v>4.74</v>
          </cell>
          <cell r="J2558">
            <v>213.8</v>
          </cell>
          <cell r="K2558">
            <v>1335</v>
          </cell>
        </row>
        <row r="2559">
          <cell r="B2559" t="str">
            <v>吴春华</v>
          </cell>
          <cell r="C2559" t="str">
            <v>外国语学院</v>
          </cell>
          <cell r="D2559">
            <v>2070</v>
          </cell>
          <cell r="E2559">
            <v>1171</v>
          </cell>
          <cell r="F2559">
            <v>2366</v>
          </cell>
          <cell r="G2559">
            <v>442.8</v>
          </cell>
          <cell r="H2559">
            <v>121</v>
          </cell>
          <cell r="I2559">
            <v>4.29</v>
          </cell>
          <cell r="J2559">
            <v>221.4</v>
          </cell>
          <cell r="K2559">
            <v>1365</v>
          </cell>
        </row>
        <row r="2560">
          <cell r="B2560" t="str">
            <v>王斌</v>
          </cell>
          <cell r="C2560" t="str">
            <v>网络安全与信息化办公室</v>
          </cell>
          <cell r="D2560">
            <v>2070</v>
          </cell>
          <cell r="E2560">
            <v>1763</v>
          </cell>
          <cell r="F2560">
            <v>2366</v>
          </cell>
          <cell r="G2560">
            <v>488.88</v>
          </cell>
          <cell r="H2560">
            <v>133</v>
          </cell>
          <cell r="I2560">
            <v>4.91</v>
          </cell>
          <cell r="J2560">
            <v>244.44</v>
          </cell>
          <cell r="K2560">
            <v>1436</v>
          </cell>
        </row>
        <row r="2561">
          <cell r="B2561" t="str">
            <v>程刚</v>
          </cell>
          <cell r="C2561" t="str">
            <v>网络安全与信息化办公室</v>
          </cell>
          <cell r="D2561">
            <v>1710</v>
          </cell>
          <cell r="E2561">
            <v>1171</v>
          </cell>
          <cell r="F2561">
            <v>2136</v>
          </cell>
          <cell r="G2561">
            <v>395.6</v>
          </cell>
          <cell r="H2561">
            <v>113</v>
          </cell>
          <cell r="I2561">
            <v>4.29</v>
          </cell>
          <cell r="J2561">
            <v>197.8</v>
          </cell>
          <cell r="K2561">
            <v>1098</v>
          </cell>
        </row>
        <row r="2562">
          <cell r="B2562" t="str">
            <v>吴斌</v>
          </cell>
          <cell r="C2562" t="str">
            <v>网络安全与信息化办公室</v>
          </cell>
          <cell r="D2562">
            <v>2210</v>
          </cell>
          <cell r="E2562">
            <v>1171</v>
          </cell>
          <cell r="F2562">
            <v>2352</v>
          </cell>
          <cell r="G2562">
            <v>452.88</v>
          </cell>
          <cell r="H2562">
            <v>124</v>
          </cell>
          <cell r="I2562">
            <v>4.29</v>
          </cell>
          <cell r="J2562">
            <v>226.44</v>
          </cell>
          <cell r="K2562">
            <v>1380</v>
          </cell>
        </row>
        <row r="2563">
          <cell r="B2563" t="str">
            <v>王敏</v>
          </cell>
          <cell r="C2563" t="str">
            <v>网络安全与信息化办公室</v>
          </cell>
          <cell r="D2563">
            <v>2070</v>
          </cell>
          <cell r="E2563">
            <v>1251</v>
          </cell>
          <cell r="F2563">
            <v>2366</v>
          </cell>
          <cell r="G2563">
            <v>448.56</v>
          </cell>
          <cell r="H2563">
            <v>123</v>
          </cell>
          <cell r="I2563">
            <v>5.43</v>
          </cell>
          <cell r="J2563">
            <v>224.28</v>
          </cell>
          <cell r="K2563">
            <v>1375</v>
          </cell>
        </row>
        <row r="2564">
          <cell r="B2564" t="str">
            <v>陈云侠</v>
          </cell>
          <cell r="C2564" t="str">
            <v>网络安全与信息化办公室</v>
          </cell>
          <cell r="D2564">
            <v>1950</v>
          </cell>
          <cell r="E2564">
            <v>1860</v>
          </cell>
          <cell r="F2564">
            <v>2200</v>
          </cell>
          <cell r="G2564">
            <v>473.04</v>
          </cell>
          <cell r="H2564">
            <v>131</v>
          </cell>
          <cell r="I2564">
            <v>5.83</v>
          </cell>
          <cell r="J2564">
            <v>236.52</v>
          </cell>
          <cell r="K2564">
            <v>1298</v>
          </cell>
        </row>
        <row r="2565">
          <cell r="B2565" t="str">
            <v>王苓</v>
          </cell>
          <cell r="C2565" t="str">
            <v>网络安全与信息化办公室</v>
          </cell>
          <cell r="D2565">
            <v>1820</v>
          </cell>
          <cell r="E2565">
            <v>1499</v>
          </cell>
          <cell r="F2565">
            <v>2229</v>
          </cell>
          <cell r="G2565">
            <v>434.64</v>
          </cell>
          <cell r="H2565">
            <v>123</v>
          </cell>
          <cell r="I2565">
            <v>5.82</v>
          </cell>
          <cell r="J2565">
            <v>217.32</v>
          </cell>
          <cell r="K2565">
            <v>1242</v>
          </cell>
        </row>
        <row r="2566">
          <cell r="B2566" t="str">
            <v>罗钢成</v>
          </cell>
          <cell r="C2566" t="str">
            <v>网络安全与信息化办公室</v>
          </cell>
          <cell r="D2566">
            <v>1950</v>
          </cell>
          <cell r="E2566">
            <v>3019</v>
          </cell>
          <cell r="F2566">
            <v>2200</v>
          </cell>
          <cell r="G2566">
            <v>564.24</v>
          </cell>
          <cell r="H2566">
            <v>153</v>
          </cell>
          <cell r="I2566">
            <v>8.67</v>
          </cell>
          <cell r="J2566">
            <v>282.12</v>
          </cell>
          <cell r="K2566">
            <v>1378</v>
          </cell>
        </row>
        <row r="2567">
          <cell r="B2567" t="str">
            <v>刘振国</v>
          </cell>
          <cell r="C2567" t="str">
            <v>网络安全与信息化办公室</v>
          </cell>
          <cell r="D2567">
            <v>1820</v>
          </cell>
          <cell r="E2567">
            <v>2363</v>
          </cell>
          <cell r="F2567">
            <v>2229</v>
          </cell>
          <cell r="G2567">
            <v>475.68</v>
          </cell>
          <cell r="H2567">
            <v>136</v>
          </cell>
          <cell r="I2567">
            <v>7.55</v>
          </cell>
          <cell r="J2567">
            <v>237.84</v>
          </cell>
          <cell r="K2567">
            <v>1246</v>
          </cell>
        </row>
        <row r="2568">
          <cell r="B2568" t="str">
            <v>冯文锴</v>
          </cell>
          <cell r="C2568" t="str">
            <v>网络安全与信息化办公室</v>
          </cell>
          <cell r="D2568">
            <v>1600</v>
          </cell>
          <cell r="E2568">
            <v>955</v>
          </cell>
          <cell r="F2568">
            <v>2071</v>
          </cell>
          <cell r="G2568">
            <v>364.88</v>
          </cell>
          <cell r="H2568">
            <v>108</v>
          </cell>
          <cell r="I2568">
            <v>10.82</v>
          </cell>
          <cell r="J2568">
            <v>182.44</v>
          </cell>
          <cell r="K2568">
            <v>1032</v>
          </cell>
        </row>
        <row r="2569">
          <cell r="B2569" t="str">
            <v>李林</v>
          </cell>
          <cell r="C2569" t="str">
            <v>网络安全与信息化办公室</v>
          </cell>
          <cell r="D2569">
            <v>1600</v>
          </cell>
          <cell r="E2569">
            <v>825</v>
          </cell>
          <cell r="F2569">
            <v>2071</v>
          </cell>
          <cell r="G2569">
            <v>355.04</v>
          </cell>
          <cell r="H2569">
            <v>105</v>
          </cell>
          <cell r="I2569">
            <v>11.32</v>
          </cell>
          <cell r="J2569">
            <v>177.52</v>
          </cell>
          <cell r="K2569">
            <v>1016</v>
          </cell>
        </row>
        <row r="2570">
          <cell r="B2570" t="str">
            <v>张麟</v>
          </cell>
          <cell r="C2570" t="str">
            <v>网络安全与信息化办公室</v>
          </cell>
          <cell r="D2570">
            <v>1710</v>
          </cell>
          <cell r="E2570">
            <v>890</v>
          </cell>
          <cell r="F2570">
            <v>2136</v>
          </cell>
          <cell r="G2570">
            <v>373.68</v>
          </cell>
          <cell r="H2570">
            <v>108</v>
          </cell>
          <cell r="I2570">
            <v>16.059999999999999</v>
          </cell>
          <cell r="J2570">
            <v>186.84</v>
          </cell>
          <cell r="K2570">
            <v>1065</v>
          </cell>
        </row>
        <row r="2571">
          <cell r="B2571" t="str">
            <v>杨民强</v>
          </cell>
          <cell r="C2571" t="str">
            <v>网络安全与信息化办公室</v>
          </cell>
          <cell r="D2571">
            <v>1600</v>
          </cell>
          <cell r="E2571">
            <v>709</v>
          </cell>
          <cell r="F2571">
            <v>2071</v>
          </cell>
          <cell r="G2571">
            <v>346.24</v>
          </cell>
          <cell r="H2571">
            <v>103</v>
          </cell>
          <cell r="I2571">
            <v>14.14</v>
          </cell>
          <cell r="J2571">
            <v>173.12</v>
          </cell>
          <cell r="K2571">
            <v>1003</v>
          </cell>
        </row>
        <row r="2572">
          <cell r="B2572" t="str">
            <v>陈文锋</v>
          </cell>
          <cell r="C2572" t="str">
            <v>网络安全与信息化办公室</v>
          </cell>
          <cell r="D2572">
            <v>2210</v>
          </cell>
          <cell r="E2572">
            <v>1675</v>
          </cell>
          <cell r="F2572">
            <v>2352</v>
          </cell>
          <cell r="G2572">
            <v>491.92</v>
          </cell>
          <cell r="H2572">
            <v>134</v>
          </cell>
          <cell r="I2572">
            <v>17.5</v>
          </cell>
          <cell r="J2572">
            <v>245.96</v>
          </cell>
          <cell r="K2572">
            <v>1231</v>
          </cell>
        </row>
        <row r="2573">
          <cell r="B2573" t="str">
            <v>王国庆</v>
          </cell>
          <cell r="C2573" t="str">
            <v>网络安全与信息化办公室</v>
          </cell>
          <cell r="D2573">
            <v>1490</v>
          </cell>
          <cell r="E2573">
            <v>436</v>
          </cell>
          <cell r="F2573">
            <v>1930</v>
          </cell>
          <cell r="G2573">
            <v>305.60000000000002</v>
          </cell>
          <cell r="H2573">
            <v>96</v>
          </cell>
          <cell r="I2573">
            <v>19.54</v>
          </cell>
          <cell r="J2573">
            <v>152.80000000000001</v>
          </cell>
          <cell r="K2573">
            <v>853</v>
          </cell>
        </row>
        <row r="2574">
          <cell r="B2574" t="str">
            <v>于青华</v>
          </cell>
          <cell r="C2574" t="str">
            <v>网络安全与信息化办公室</v>
          </cell>
          <cell r="D2574">
            <v>1490</v>
          </cell>
          <cell r="E2574">
            <v>436</v>
          </cell>
          <cell r="F2574">
            <v>1930</v>
          </cell>
          <cell r="G2574">
            <v>305.60000000000002</v>
          </cell>
          <cell r="H2574">
            <v>96</v>
          </cell>
          <cell r="I2574">
            <v>19.54</v>
          </cell>
          <cell r="J2574">
            <v>152.80000000000001</v>
          </cell>
          <cell r="K2574">
            <v>853</v>
          </cell>
        </row>
        <row r="2575">
          <cell r="B2575" t="str">
            <v>王洋</v>
          </cell>
          <cell r="C2575" t="str">
            <v>网络安全与信息化办公室</v>
          </cell>
          <cell r="D2575">
            <v>1490</v>
          </cell>
          <cell r="E2575">
            <v>513</v>
          </cell>
          <cell r="F2575">
            <v>1930</v>
          </cell>
          <cell r="G2575">
            <v>314.64</v>
          </cell>
          <cell r="H2575">
            <v>69</v>
          </cell>
          <cell r="I2575">
            <v>21.37</v>
          </cell>
          <cell r="J2575">
            <v>157.32</v>
          </cell>
          <cell r="K2575">
            <v>863</v>
          </cell>
        </row>
        <row r="2576">
          <cell r="B2576" t="str">
            <v>杨斌</v>
          </cell>
          <cell r="C2576" t="str">
            <v>网络安全与信息化办公室</v>
          </cell>
          <cell r="D2576">
            <v>1720</v>
          </cell>
          <cell r="E2576">
            <v>1774</v>
          </cell>
          <cell r="F2576">
            <v>2082</v>
          </cell>
          <cell r="G2576">
            <v>412.56</v>
          </cell>
          <cell r="H2576">
            <v>123</v>
          </cell>
          <cell r="I2576">
            <v>5</v>
          </cell>
          <cell r="J2576">
            <v>206.28</v>
          </cell>
          <cell r="K2576">
            <v>1066</v>
          </cell>
        </row>
        <row r="2577">
          <cell r="B2577" t="str">
            <v>刘伟军</v>
          </cell>
          <cell r="C2577" t="str">
            <v>网络安全与信息化办公室</v>
          </cell>
          <cell r="D2577">
            <v>1720</v>
          </cell>
          <cell r="E2577">
            <v>1644</v>
          </cell>
          <cell r="F2577">
            <v>2082</v>
          </cell>
          <cell r="G2577">
            <v>430.48</v>
          </cell>
          <cell r="H2577">
            <v>123</v>
          </cell>
          <cell r="I2577">
            <v>4.6900000000000004</v>
          </cell>
          <cell r="J2577">
            <v>215.24</v>
          </cell>
          <cell r="K2577">
            <v>1050</v>
          </cell>
        </row>
        <row r="2578">
          <cell r="B2578" t="str">
            <v>辛有国</v>
          </cell>
          <cell r="C2578" t="str">
            <v>网络安全与信息化办公室</v>
          </cell>
          <cell r="D2578">
            <v>1720</v>
          </cell>
          <cell r="E2578">
            <v>1384</v>
          </cell>
          <cell r="F2578">
            <v>2082</v>
          </cell>
          <cell r="G2578">
            <v>409.68</v>
          </cell>
          <cell r="H2578">
            <v>118</v>
          </cell>
          <cell r="I2578">
            <v>4.4800000000000004</v>
          </cell>
          <cell r="J2578">
            <v>204.84</v>
          </cell>
          <cell r="K2578">
            <v>1019</v>
          </cell>
        </row>
        <row r="2579">
          <cell r="B2579" t="str">
            <v>骆小乔</v>
          </cell>
          <cell r="C2579" t="str">
            <v>网络安全与信息化办公室</v>
          </cell>
          <cell r="D2579">
            <v>1950</v>
          </cell>
          <cell r="E2579">
            <v>2469</v>
          </cell>
          <cell r="F2579">
            <v>2200</v>
          </cell>
          <cell r="G2579">
            <v>521.04</v>
          </cell>
          <cell r="H2579">
            <v>143</v>
          </cell>
          <cell r="I2579">
            <v>5.25</v>
          </cell>
          <cell r="J2579">
            <v>260.52</v>
          </cell>
          <cell r="K2579">
            <v>1311</v>
          </cell>
        </row>
        <row r="2580">
          <cell r="B2580" t="str">
            <v>张新明</v>
          </cell>
          <cell r="C2580" t="str">
            <v>网络安全与信息化办公室</v>
          </cell>
          <cell r="D2580">
            <v>1720</v>
          </cell>
          <cell r="E2580">
            <v>1709</v>
          </cell>
          <cell r="F2580">
            <v>2082</v>
          </cell>
          <cell r="G2580">
            <v>435.68</v>
          </cell>
          <cell r="H2580">
            <v>125</v>
          </cell>
          <cell r="I2580">
            <v>5</v>
          </cell>
          <cell r="J2580">
            <v>217.84</v>
          </cell>
          <cell r="K2580">
            <v>1058</v>
          </cell>
        </row>
        <row r="2581">
          <cell r="B2581" t="str">
            <v>宋建</v>
          </cell>
          <cell r="C2581" t="str">
            <v>网络安全与信息化办公室</v>
          </cell>
          <cell r="D2581">
            <v>1720</v>
          </cell>
          <cell r="E2581">
            <v>1319</v>
          </cell>
          <cell r="F2581">
            <v>2082</v>
          </cell>
          <cell r="G2581">
            <v>404.48</v>
          </cell>
          <cell r="H2581">
            <v>117</v>
          </cell>
          <cell r="I2581">
            <v>4.53</v>
          </cell>
          <cell r="J2581">
            <v>202.24</v>
          </cell>
          <cell r="K2581">
            <v>1011</v>
          </cell>
        </row>
        <row r="2582">
          <cell r="B2582" t="str">
            <v>邵六十</v>
          </cell>
          <cell r="C2582" t="str">
            <v>网络安全与信息化办公室</v>
          </cell>
          <cell r="D2582">
            <v>1720</v>
          </cell>
          <cell r="E2582">
            <v>1254</v>
          </cell>
          <cell r="F2582">
            <v>2082</v>
          </cell>
          <cell r="G2582">
            <v>399.28</v>
          </cell>
          <cell r="H2582">
            <v>116</v>
          </cell>
          <cell r="I2582">
            <v>4.4800000000000004</v>
          </cell>
          <cell r="J2582">
            <v>199.64</v>
          </cell>
          <cell r="K2582">
            <v>1003</v>
          </cell>
        </row>
        <row r="2583">
          <cell r="B2583" t="str">
            <v>李晓峰</v>
          </cell>
          <cell r="C2583" t="str">
            <v>网络安全与信息化办公室</v>
          </cell>
          <cell r="D2583">
            <v>1720</v>
          </cell>
          <cell r="E2583">
            <v>1254</v>
          </cell>
          <cell r="F2583">
            <v>2082</v>
          </cell>
          <cell r="G2583">
            <v>399.28</v>
          </cell>
          <cell r="H2583">
            <v>116</v>
          </cell>
          <cell r="I2583">
            <v>4.4800000000000004</v>
          </cell>
          <cell r="J2583">
            <v>199.64</v>
          </cell>
          <cell r="K2583">
            <v>1003</v>
          </cell>
        </row>
        <row r="2584">
          <cell r="B2584" t="str">
            <v>李仲贤</v>
          </cell>
          <cell r="C2584" t="str">
            <v>网络安全与信息化办公室</v>
          </cell>
          <cell r="D2584">
            <v>2070</v>
          </cell>
          <cell r="E2584">
            <v>1763</v>
          </cell>
          <cell r="F2584">
            <v>2366</v>
          </cell>
          <cell r="G2584">
            <v>488.88</v>
          </cell>
          <cell r="H2584">
            <v>133</v>
          </cell>
          <cell r="I2584">
            <v>4.7300000000000004</v>
          </cell>
          <cell r="J2584">
            <v>244.44</v>
          </cell>
          <cell r="K2584">
            <v>1436</v>
          </cell>
        </row>
        <row r="2585">
          <cell r="B2585" t="str">
            <v>张洋</v>
          </cell>
          <cell r="C2585" t="str">
            <v>网络安全与信息化办公室</v>
          </cell>
          <cell r="D2585">
            <v>2210</v>
          </cell>
          <cell r="E2585">
            <v>1499</v>
          </cell>
          <cell r="F2585">
            <v>2352</v>
          </cell>
          <cell r="G2585">
            <v>477.84</v>
          </cell>
          <cell r="H2585">
            <v>130</v>
          </cell>
          <cell r="I2585">
            <v>4.5599999999999996</v>
          </cell>
          <cell r="J2585">
            <v>238.92</v>
          </cell>
          <cell r="K2585">
            <v>1420</v>
          </cell>
        </row>
        <row r="2586">
          <cell r="B2586" t="str">
            <v>齐志国</v>
          </cell>
          <cell r="C2586" t="str">
            <v>网络与继续教育学院</v>
          </cell>
          <cell r="D2586">
            <v>2070</v>
          </cell>
          <cell r="E2586">
            <v>2363</v>
          </cell>
          <cell r="F2586">
            <v>2366</v>
          </cell>
          <cell r="G2586">
            <v>535.44000000000005</v>
          </cell>
          <cell r="H2586">
            <v>144</v>
          </cell>
          <cell r="I2586">
            <v>5.25</v>
          </cell>
          <cell r="J2586">
            <v>267.72000000000003</v>
          </cell>
          <cell r="K2586">
            <v>1509</v>
          </cell>
        </row>
        <row r="2587">
          <cell r="B2587" t="str">
            <v>谢瑶</v>
          </cell>
          <cell r="C2587" t="str">
            <v>网络与继续教育学院</v>
          </cell>
          <cell r="D2587">
            <v>2070</v>
          </cell>
          <cell r="E2587">
            <v>1411</v>
          </cell>
          <cell r="F2587">
            <v>2366</v>
          </cell>
          <cell r="G2587">
            <v>461.36</v>
          </cell>
          <cell r="H2587">
            <v>126</v>
          </cell>
          <cell r="I2587">
            <v>4.29</v>
          </cell>
          <cell r="J2587">
            <v>230.68</v>
          </cell>
          <cell r="K2587">
            <v>1394</v>
          </cell>
        </row>
        <row r="2588">
          <cell r="B2588" t="str">
            <v>冉繁军</v>
          </cell>
          <cell r="C2588" t="str">
            <v>网络与继续教育学院</v>
          </cell>
          <cell r="D2588">
            <v>1820</v>
          </cell>
          <cell r="E2588">
            <v>1499</v>
          </cell>
          <cell r="F2588">
            <v>2229</v>
          </cell>
          <cell r="G2588">
            <v>436.8</v>
          </cell>
          <cell r="H2588">
            <v>121</v>
          </cell>
          <cell r="I2588">
            <v>5.32</v>
          </cell>
          <cell r="J2588">
            <v>218.4</v>
          </cell>
          <cell r="K2588">
            <v>1242</v>
          </cell>
        </row>
        <row r="2589">
          <cell r="B2589" t="str">
            <v>于梅英</v>
          </cell>
          <cell r="C2589" t="str">
            <v>网络与继续教育学院</v>
          </cell>
          <cell r="D2589">
            <v>1820</v>
          </cell>
          <cell r="E2589">
            <v>955</v>
          </cell>
          <cell r="F2589">
            <v>2229</v>
          </cell>
          <cell r="G2589">
            <v>370.08</v>
          </cell>
          <cell r="H2589">
            <v>109</v>
          </cell>
          <cell r="I2589">
            <v>5.09</v>
          </cell>
          <cell r="J2589">
            <v>185.04</v>
          </cell>
          <cell r="K2589">
            <v>1077</v>
          </cell>
        </row>
        <row r="2590">
          <cell r="B2590" t="str">
            <v>李睿</v>
          </cell>
          <cell r="C2590" t="str">
            <v>网络与继续教育学院</v>
          </cell>
          <cell r="D2590">
            <v>1820</v>
          </cell>
          <cell r="E2590">
            <v>955</v>
          </cell>
          <cell r="F2590">
            <v>2229</v>
          </cell>
          <cell r="G2590">
            <v>370.08</v>
          </cell>
          <cell r="H2590">
            <v>109</v>
          </cell>
          <cell r="I2590">
            <v>5.09</v>
          </cell>
          <cell r="J2590">
            <v>185.04</v>
          </cell>
          <cell r="K2590">
            <v>1077</v>
          </cell>
        </row>
        <row r="2591">
          <cell r="B2591" t="str">
            <v>曹琦</v>
          </cell>
          <cell r="C2591" t="str">
            <v>网络与继续教育学院</v>
          </cell>
          <cell r="D2591">
            <v>1820</v>
          </cell>
          <cell r="E2591">
            <v>955</v>
          </cell>
          <cell r="F2591">
            <v>2229</v>
          </cell>
          <cell r="G2591">
            <v>370.08</v>
          </cell>
          <cell r="H2591">
            <v>109</v>
          </cell>
          <cell r="I2591">
            <v>5.09</v>
          </cell>
          <cell r="J2591">
            <v>185.04</v>
          </cell>
          <cell r="K2591">
            <v>1077</v>
          </cell>
        </row>
        <row r="2592">
          <cell r="B2592" t="str">
            <v>张军儒</v>
          </cell>
          <cell r="C2592" t="str">
            <v>网络与继续教育学院</v>
          </cell>
          <cell r="D2592">
            <v>2070</v>
          </cell>
          <cell r="E2592">
            <v>1251</v>
          </cell>
          <cell r="F2592">
            <v>2366</v>
          </cell>
          <cell r="G2592">
            <v>454.96</v>
          </cell>
          <cell r="H2592">
            <v>117</v>
          </cell>
          <cell r="I2592">
            <v>5.41</v>
          </cell>
          <cell r="J2592">
            <v>227.48</v>
          </cell>
          <cell r="K2592">
            <v>1212</v>
          </cell>
        </row>
        <row r="2593">
          <cell r="B2593" t="str">
            <v>苟克鼎</v>
          </cell>
          <cell r="C2593" t="str">
            <v>网络与继续教育学院</v>
          </cell>
          <cell r="D2593">
            <v>2390</v>
          </cell>
          <cell r="E2593">
            <v>2681</v>
          </cell>
          <cell r="F2593">
            <v>2523</v>
          </cell>
          <cell r="G2593">
            <v>599.04</v>
          </cell>
          <cell r="H2593">
            <v>156</v>
          </cell>
          <cell r="I2593">
            <v>5.43</v>
          </cell>
          <cell r="J2593">
            <v>299.52</v>
          </cell>
          <cell r="K2593">
            <v>1805</v>
          </cell>
        </row>
        <row r="2594">
          <cell r="B2594" t="str">
            <v>白延林</v>
          </cell>
          <cell r="C2594" t="str">
            <v>网络与继续教育学院</v>
          </cell>
          <cell r="D2594">
            <v>1600</v>
          </cell>
          <cell r="E2594">
            <v>2257</v>
          </cell>
          <cell r="F2594">
            <v>2071</v>
          </cell>
          <cell r="G2594">
            <v>465.76</v>
          </cell>
          <cell r="H2594">
            <v>133</v>
          </cell>
          <cell r="I2594">
            <v>5.25</v>
          </cell>
          <cell r="J2594">
            <v>232.88</v>
          </cell>
          <cell r="K2594">
            <v>1188</v>
          </cell>
        </row>
        <row r="2595">
          <cell r="B2595" t="str">
            <v>吴乐强</v>
          </cell>
          <cell r="C2595" t="str">
            <v>网络与继续教育学院</v>
          </cell>
          <cell r="D2595">
            <v>1550</v>
          </cell>
          <cell r="E2595">
            <v>1124</v>
          </cell>
          <cell r="F2595">
            <v>1898</v>
          </cell>
          <cell r="G2595">
            <v>360.56</v>
          </cell>
          <cell r="H2595">
            <v>110</v>
          </cell>
          <cell r="I2595">
            <v>4.4800000000000004</v>
          </cell>
          <cell r="J2595">
            <v>180.28</v>
          </cell>
          <cell r="K2595">
            <v>899</v>
          </cell>
        </row>
        <row r="2596">
          <cell r="B2596" t="str">
            <v>赵红</v>
          </cell>
          <cell r="C2596" t="str">
            <v>网络与继续教育学院</v>
          </cell>
          <cell r="D2596">
            <v>2070</v>
          </cell>
          <cell r="E2596">
            <v>1675</v>
          </cell>
          <cell r="F2596">
            <v>2366</v>
          </cell>
          <cell r="G2596">
            <v>450.88</v>
          </cell>
          <cell r="H2596">
            <v>125</v>
          </cell>
          <cell r="I2596">
            <v>4.93</v>
          </cell>
          <cell r="J2596">
            <v>225.44</v>
          </cell>
          <cell r="K2596">
            <v>1366</v>
          </cell>
        </row>
        <row r="2597">
          <cell r="B2597" t="str">
            <v>雷鹏</v>
          </cell>
          <cell r="C2597" t="str">
            <v>网络与继续教育学院</v>
          </cell>
          <cell r="D2597">
            <v>1820</v>
          </cell>
          <cell r="E2597">
            <v>2151</v>
          </cell>
          <cell r="F2597">
            <v>2229</v>
          </cell>
          <cell r="G2597">
            <v>488.24</v>
          </cell>
          <cell r="H2597">
            <v>134</v>
          </cell>
          <cell r="I2597">
            <v>8.25</v>
          </cell>
          <cell r="J2597">
            <v>244.12</v>
          </cell>
          <cell r="K2597">
            <v>1321</v>
          </cell>
        </row>
        <row r="2598">
          <cell r="B2598" t="str">
            <v>张恒深</v>
          </cell>
          <cell r="C2598" t="str">
            <v>网络与继续教育学院</v>
          </cell>
          <cell r="D2598">
            <v>1820</v>
          </cell>
          <cell r="E2598">
            <v>2054</v>
          </cell>
          <cell r="F2598">
            <v>2229</v>
          </cell>
          <cell r="G2598">
            <v>480.48</v>
          </cell>
          <cell r="H2598">
            <v>132</v>
          </cell>
          <cell r="I2598">
            <v>8.25</v>
          </cell>
          <cell r="J2598">
            <v>240.24</v>
          </cell>
          <cell r="K2598">
            <v>1309</v>
          </cell>
        </row>
        <row r="2599">
          <cell r="B2599" t="str">
            <v>苏虓</v>
          </cell>
          <cell r="C2599" t="str">
            <v>网络与继续教育学院</v>
          </cell>
          <cell r="D2599">
            <v>1550</v>
          </cell>
          <cell r="E2599">
            <v>1384</v>
          </cell>
          <cell r="F2599">
            <v>1898</v>
          </cell>
          <cell r="G2599">
            <v>381.36</v>
          </cell>
          <cell r="H2599">
            <v>115</v>
          </cell>
          <cell r="I2599">
            <v>7.01</v>
          </cell>
          <cell r="J2599">
            <v>190.68</v>
          </cell>
          <cell r="K2599">
            <v>930</v>
          </cell>
        </row>
        <row r="2600">
          <cell r="B2600" t="str">
            <v>周建和</v>
          </cell>
          <cell r="C2600" t="str">
            <v>网络与继续教育学院</v>
          </cell>
          <cell r="D2600">
            <v>1490</v>
          </cell>
          <cell r="E2600">
            <v>1411</v>
          </cell>
          <cell r="F2600">
            <v>1930</v>
          </cell>
          <cell r="G2600">
            <v>380.08</v>
          </cell>
          <cell r="H2600">
            <v>115</v>
          </cell>
          <cell r="I2600">
            <v>7.25</v>
          </cell>
          <cell r="J2600">
            <v>190.04</v>
          </cell>
          <cell r="K2600">
            <v>970</v>
          </cell>
        </row>
        <row r="2601">
          <cell r="B2601" t="str">
            <v>史小春</v>
          </cell>
          <cell r="C2601" t="str">
            <v>网络与继续教育学院</v>
          </cell>
          <cell r="D2601">
            <v>1820</v>
          </cell>
          <cell r="E2601">
            <v>1499</v>
          </cell>
          <cell r="F2601">
            <v>2229</v>
          </cell>
          <cell r="G2601">
            <v>413.6</v>
          </cell>
          <cell r="H2601">
            <v>120</v>
          </cell>
          <cell r="I2601">
            <v>7.44</v>
          </cell>
          <cell r="J2601">
            <v>206.8</v>
          </cell>
          <cell r="K2601">
            <v>1142</v>
          </cell>
        </row>
        <row r="2602">
          <cell r="B2602" t="str">
            <v>耿红霞</v>
          </cell>
          <cell r="C2602" t="str">
            <v>网络与继续教育学院</v>
          </cell>
          <cell r="D2602">
            <v>1820</v>
          </cell>
          <cell r="E2602">
            <v>1027</v>
          </cell>
          <cell r="F2602">
            <v>2229</v>
          </cell>
          <cell r="G2602">
            <v>375.84</v>
          </cell>
          <cell r="H2602">
            <v>110</v>
          </cell>
          <cell r="I2602">
            <v>6.83</v>
          </cell>
          <cell r="J2602">
            <v>187.92</v>
          </cell>
          <cell r="K2602">
            <v>1086</v>
          </cell>
        </row>
        <row r="2603">
          <cell r="B2603" t="str">
            <v>杜林</v>
          </cell>
          <cell r="C2603" t="str">
            <v>网络与继续教育学院</v>
          </cell>
          <cell r="D2603">
            <v>1820</v>
          </cell>
          <cell r="E2603">
            <v>1860</v>
          </cell>
          <cell r="F2603">
            <v>2229</v>
          </cell>
          <cell r="G2603">
            <v>464.96</v>
          </cell>
          <cell r="H2603">
            <v>128</v>
          </cell>
          <cell r="I2603">
            <v>8.25</v>
          </cell>
          <cell r="J2603">
            <v>232.48</v>
          </cell>
          <cell r="K2603">
            <v>1286</v>
          </cell>
        </row>
        <row r="2604">
          <cell r="B2604" t="str">
            <v>安志军</v>
          </cell>
          <cell r="C2604" t="str">
            <v>网络与继续教育学院</v>
          </cell>
          <cell r="D2604">
            <v>1820</v>
          </cell>
          <cell r="E2604">
            <v>1411</v>
          </cell>
          <cell r="F2604">
            <v>2229</v>
          </cell>
          <cell r="G2604">
            <v>380.08</v>
          </cell>
          <cell r="H2604">
            <v>115</v>
          </cell>
          <cell r="I2604">
            <v>7.39</v>
          </cell>
          <cell r="J2604">
            <v>190.04</v>
          </cell>
          <cell r="K2604">
            <v>1132</v>
          </cell>
        </row>
        <row r="2605">
          <cell r="B2605" t="str">
            <v>李秉昊</v>
          </cell>
          <cell r="C2605" t="str">
            <v>网络与继续教育学院</v>
          </cell>
          <cell r="D2605">
            <v>2070</v>
          </cell>
          <cell r="E2605">
            <v>2903</v>
          </cell>
          <cell r="F2605">
            <v>2366</v>
          </cell>
          <cell r="G2605">
            <v>546.88</v>
          </cell>
          <cell r="H2605">
            <v>149</v>
          </cell>
          <cell r="I2605">
            <v>5.52</v>
          </cell>
          <cell r="J2605">
            <v>273.44</v>
          </cell>
          <cell r="K2605">
            <v>1453</v>
          </cell>
        </row>
        <row r="2606">
          <cell r="B2606" t="str">
            <v>郝相僧</v>
          </cell>
          <cell r="C2606" t="str">
            <v>网络与继续教育学院</v>
          </cell>
          <cell r="D2606">
            <v>1720</v>
          </cell>
          <cell r="E2606">
            <v>1579</v>
          </cell>
          <cell r="F2606">
            <v>2082</v>
          </cell>
          <cell r="G2606">
            <v>425.28</v>
          </cell>
          <cell r="H2606">
            <v>122</v>
          </cell>
          <cell r="I2606">
            <v>4.6900000000000004</v>
          </cell>
          <cell r="J2606">
            <v>212.64</v>
          </cell>
          <cell r="K2606">
            <v>1042</v>
          </cell>
        </row>
        <row r="2607">
          <cell r="B2607" t="str">
            <v>黄飞跃</v>
          </cell>
          <cell r="C2607" t="str">
            <v>网络与继续教育学院</v>
          </cell>
          <cell r="D2607">
            <v>2800</v>
          </cell>
          <cell r="E2607">
            <v>3483</v>
          </cell>
          <cell r="F2607">
            <v>2764</v>
          </cell>
          <cell r="G2607">
            <v>714.48</v>
          </cell>
          <cell r="H2607">
            <v>179</v>
          </cell>
          <cell r="I2607">
            <v>6.44</v>
          </cell>
          <cell r="J2607">
            <v>357.24</v>
          </cell>
          <cell r="K2607">
            <v>2010</v>
          </cell>
        </row>
        <row r="2608">
          <cell r="B2608" t="str">
            <v>王建强</v>
          </cell>
          <cell r="C2608" t="str">
            <v>网络与继续教育学院</v>
          </cell>
          <cell r="D2608">
            <v>2070</v>
          </cell>
          <cell r="E2608">
            <v>2787</v>
          </cell>
          <cell r="F2608">
            <v>2366</v>
          </cell>
          <cell r="G2608">
            <v>569.36</v>
          </cell>
          <cell r="H2608">
            <v>153</v>
          </cell>
          <cell r="I2608">
            <v>5.63</v>
          </cell>
          <cell r="J2608">
            <v>284.68</v>
          </cell>
          <cell r="K2608">
            <v>1499</v>
          </cell>
        </row>
        <row r="2609">
          <cell r="B2609" t="str">
            <v>裴刚</v>
          </cell>
          <cell r="C2609" t="str">
            <v>网络与继续教育学院</v>
          </cell>
          <cell r="D2609">
            <v>2070</v>
          </cell>
          <cell r="E2609">
            <v>2787</v>
          </cell>
          <cell r="F2609">
            <v>2366</v>
          </cell>
          <cell r="G2609">
            <v>538.4</v>
          </cell>
          <cell r="H2609">
            <v>147</v>
          </cell>
          <cell r="I2609">
            <v>5.66</v>
          </cell>
          <cell r="J2609">
            <v>269.2</v>
          </cell>
          <cell r="K2609">
            <v>1440</v>
          </cell>
        </row>
        <row r="2610">
          <cell r="B2610" t="str">
            <v>高汝坦</v>
          </cell>
          <cell r="C2610" t="str">
            <v>网络与继续教育学院</v>
          </cell>
          <cell r="D2610">
            <v>1450</v>
          </cell>
          <cell r="E2610">
            <v>1384</v>
          </cell>
          <cell r="F2610">
            <v>1779</v>
          </cell>
          <cell r="G2610">
            <v>363.84</v>
          </cell>
          <cell r="H2610">
            <v>114</v>
          </cell>
          <cell r="I2610">
            <v>4.53</v>
          </cell>
          <cell r="J2610">
            <v>181.92</v>
          </cell>
          <cell r="K2610">
            <v>904</v>
          </cell>
        </row>
        <row r="2611">
          <cell r="B2611" t="str">
            <v>汪洋</v>
          </cell>
          <cell r="C2611" t="str">
            <v>网络与继续教育学院</v>
          </cell>
          <cell r="D2611">
            <v>1600</v>
          </cell>
          <cell r="E2611">
            <v>2469</v>
          </cell>
          <cell r="F2611">
            <v>2071</v>
          </cell>
          <cell r="G2611">
            <v>482.72</v>
          </cell>
          <cell r="H2611">
            <v>137</v>
          </cell>
          <cell r="I2611">
            <v>5.25</v>
          </cell>
          <cell r="J2611">
            <v>241.36</v>
          </cell>
          <cell r="K2611">
            <v>1213</v>
          </cell>
        </row>
        <row r="2612">
          <cell r="B2612" t="str">
            <v>王鸣宙</v>
          </cell>
          <cell r="C2612" t="str">
            <v>网络与继续教育学院</v>
          </cell>
          <cell r="D2612">
            <v>1820</v>
          </cell>
          <cell r="E2612">
            <v>2151</v>
          </cell>
          <cell r="F2612">
            <v>2229</v>
          </cell>
          <cell r="G2612">
            <v>488.24</v>
          </cell>
          <cell r="H2612">
            <v>134</v>
          </cell>
          <cell r="I2612">
            <v>5.4</v>
          </cell>
          <cell r="J2612">
            <v>244.12</v>
          </cell>
          <cell r="K2612">
            <v>1321</v>
          </cell>
        </row>
        <row r="2613">
          <cell r="B2613" t="str">
            <v>李百彦</v>
          </cell>
          <cell r="C2613" t="str">
            <v>网络与继续教育学院</v>
          </cell>
          <cell r="D2613">
            <v>2070</v>
          </cell>
          <cell r="E2613">
            <v>1957</v>
          </cell>
          <cell r="F2613">
            <v>2366</v>
          </cell>
          <cell r="G2613">
            <v>503.68</v>
          </cell>
          <cell r="H2613">
            <v>136</v>
          </cell>
          <cell r="I2613">
            <v>4.7699999999999996</v>
          </cell>
          <cell r="J2613">
            <v>251.84</v>
          </cell>
          <cell r="K2613">
            <v>1460</v>
          </cell>
        </row>
        <row r="2614">
          <cell r="B2614" t="str">
            <v>田丽萍</v>
          </cell>
          <cell r="C2614" t="str">
            <v>网络与继续教育学院</v>
          </cell>
          <cell r="D2614">
            <v>1600</v>
          </cell>
          <cell r="E2614">
            <v>2575</v>
          </cell>
          <cell r="F2614">
            <v>2071</v>
          </cell>
          <cell r="G2614">
            <v>491.2</v>
          </cell>
          <cell r="H2614">
            <v>139</v>
          </cell>
          <cell r="I2614">
            <v>5.4</v>
          </cell>
          <cell r="J2614">
            <v>245.6</v>
          </cell>
          <cell r="K2614">
            <v>1226</v>
          </cell>
        </row>
        <row r="2615">
          <cell r="B2615" t="str">
            <v>花万香</v>
          </cell>
          <cell r="C2615" t="str">
            <v>网络与继续教育学院</v>
          </cell>
          <cell r="D2615">
            <v>1820</v>
          </cell>
          <cell r="E2615">
            <v>1587</v>
          </cell>
          <cell r="F2615">
            <v>2229</v>
          </cell>
          <cell r="G2615">
            <v>413.6</v>
          </cell>
          <cell r="H2615">
            <v>120</v>
          </cell>
          <cell r="I2615">
            <v>4.45</v>
          </cell>
          <cell r="J2615">
            <v>206.8</v>
          </cell>
          <cell r="K2615">
            <v>1153</v>
          </cell>
        </row>
        <row r="2616">
          <cell r="B2616" t="str">
            <v>程金城</v>
          </cell>
          <cell r="C2616" t="str">
            <v>文学院</v>
          </cell>
          <cell r="D2616">
            <v>3850</v>
          </cell>
          <cell r="E2616">
            <v>4507</v>
          </cell>
          <cell r="F2616">
            <v>3068</v>
          </cell>
          <cell r="G2616">
            <v>903.76</v>
          </cell>
          <cell r="H2616">
            <v>220</v>
          </cell>
          <cell r="I2616">
            <v>7.75</v>
          </cell>
          <cell r="J2616">
            <v>451.88</v>
          </cell>
          <cell r="K2616">
            <v>2010</v>
          </cell>
        </row>
        <row r="2617">
          <cell r="B2617" t="str">
            <v>刘文江</v>
          </cell>
          <cell r="C2617" t="str">
            <v>文学院</v>
          </cell>
          <cell r="D2617">
            <v>2210</v>
          </cell>
          <cell r="E2617">
            <v>1499</v>
          </cell>
          <cell r="F2617">
            <v>2352</v>
          </cell>
          <cell r="G2617">
            <v>477.84</v>
          </cell>
          <cell r="H2617">
            <v>130</v>
          </cell>
          <cell r="I2617">
            <v>5.61</v>
          </cell>
          <cell r="J2617">
            <v>238.92</v>
          </cell>
          <cell r="K2617">
            <v>1470</v>
          </cell>
        </row>
        <row r="2618">
          <cell r="B2618" t="str">
            <v>张建民</v>
          </cell>
          <cell r="C2618" t="str">
            <v>文学院</v>
          </cell>
          <cell r="D2618">
            <v>2210</v>
          </cell>
          <cell r="E2618">
            <v>2054</v>
          </cell>
          <cell r="F2618">
            <v>2352</v>
          </cell>
          <cell r="G2618">
            <v>521.52</v>
          </cell>
          <cell r="H2618">
            <v>141</v>
          </cell>
          <cell r="I2618">
            <v>5.66</v>
          </cell>
          <cell r="J2618">
            <v>260.76</v>
          </cell>
          <cell r="K2618">
            <v>1537</v>
          </cell>
        </row>
        <row r="2619">
          <cell r="B2619" t="str">
            <v>宁俊红</v>
          </cell>
          <cell r="C2619" t="str">
            <v>文学院</v>
          </cell>
          <cell r="D2619">
            <v>2900</v>
          </cell>
          <cell r="E2619">
            <v>1860</v>
          </cell>
          <cell r="F2619">
            <v>2738</v>
          </cell>
          <cell r="G2619">
            <v>592.08000000000004</v>
          </cell>
          <cell r="H2619">
            <v>150</v>
          </cell>
          <cell r="I2619">
            <v>5.44</v>
          </cell>
          <cell r="J2619">
            <v>296.04000000000002</v>
          </cell>
          <cell r="K2619">
            <v>1799</v>
          </cell>
        </row>
        <row r="2620">
          <cell r="B2620" t="str">
            <v>王树莲</v>
          </cell>
          <cell r="C2620" t="str">
            <v>文学院</v>
          </cell>
          <cell r="D2620">
            <v>2070</v>
          </cell>
          <cell r="E2620">
            <v>1499</v>
          </cell>
          <cell r="F2620">
            <v>2366</v>
          </cell>
          <cell r="G2620">
            <v>467.76</v>
          </cell>
          <cell r="H2620">
            <v>127</v>
          </cell>
          <cell r="I2620">
            <v>5.83</v>
          </cell>
          <cell r="J2620">
            <v>233.88</v>
          </cell>
          <cell r="K2620">
            <v>1405</v>
          </cell>
        </row>
        <row r="2621">
          <cell r="B2621" t="str">
            <v>孙丽静</v>
          </cell>
          <cell r="C2621" t="str">
            <v>文学院</v>
          </cell>
          <cell r="D2621">
            <v>1600</v>
          </cell>
          <cell r="E2621">
            <v>1251</v>
          </cell>
          <cell r="F2621">
            <v>2071</v>
          </cell>
          <cell r="G2621">
            <v>387.36</v>
          </cell>
          <cell r="H2621">
            <v>113</v>
          </cell>
          <cell r="I2621">
            <v>5.43</v>
          </cell>
          <cell r="J2621">
            <v>193.68</v>
          </cell>
          <cell r="K2621">
            <v>1218</v>
          </cell>
        </row>
        <row r="2622">
          <cell r="B2622" t="str">
            <v>赵世杰</v>
          </cell>
          <cell r="C2622" t="str">
            <v>文学院</v>
          </cell>
          <cell r="D2622">
            <v>1600</v>
          </cell>
          <cell r="E2622">
            <v>1331</v>
          </cell>
          <cell r="F2622">
            <v>2071</v>
          </cell>
          <cell r="G2622">
            <v>393.76</v>
          </cell>
          <cell r="H2622">
            <v>115</v>
          </cell>
          <cell r="I2622">
            <v>5.61</v>
          </cell>
          <cell r="J2622">
            <v>196.88</v>
          </cell>
          <cell r="K2622">
            <v>1227</v>
          </cell>
        </row>
        <row r="2623">
          <cell r="B2623" t="str">
            <v>何云霞</v>
          </cell>
          <cell r="C2623" t="str">
            <v>文学院</v>
          </cell>
          <cell r="D2623">
            <v>1710</v>
          </cell>
          <cell r="E2623">
            <v>1411</v>
          </cell>
          <cell r="F2623">
            <v>2136</v>
          </cell>
          <cell r="G2623">
            <v>414.16</v>
          </cell>
          <cell r="H2623">
            <v>118</v>
          </cell>
          <cell r="I2623">
            <v>5.61</v>
          </cell>
          <cell r="J2623">
            <v>207.08</v>
          </cell>
          <cell r="K2623">
            <v>1268</v>
          </cell>
        </row>
        <row r="2624">
          <cell r="B2624" t="str">
            <v>王旭</v>
          </cell>
          <cell r="C2624" t="str">
            <v>文学院</v>
          </cell>
          <cell r="D2624">
            <v>1820</v>
          </cell>
          <cell r="E2624">
            <v>955</v>
          </cell>
          <cell r="F2624">
            <v>2229</v>
          </cell>
          <cell r="G2624">
            <v>395.12</v>
          </cell>
          <cell r="H2624">
            <v>111</v>
          </cell>
          <cell r="I2624">
            <v>6.3</v>
          </cell>
          <cell r="J2624">
            <v>197.56</v>
          </cell>
          <cell r="K2624">
            <v>1177</v>
          </cell>
        </row>
        <row r="2625">
          <cell r="B2625" t="str">
            <v>郭茂全</v>
          </cell>
          <cell r="C2625" t="str">
            <v>文学院</v>
          </cell>
          <cell r="D2625">
            <v>2210</v>
          </cell>
          <cell r="E2625">
            <v>1411</v>
          </cell>
          <cell r="F2625">
            <v>2352</v>
          </cell>
          <cell r="G2625">
            <v>471.44</v>
          </cell>
          <cell r="H2625">
            <v>129</v>
          </cell>
          <cell r="I2625">
            <v>6.87</v>
          </cell>
          <cell r="J2625">
            <v>235.72</v>
          </cell>
          <cell r="K2625">
            <v>1459</v>
          </cell>
        </row>
        <row r="2626">
          <cell r="B2626" t="str">
            <v>牛春雷</v>
          </cell>
          <cell r="C2626" t="str">
            <v>文学院</v>
          </cell>
          <cell r="D2626">
            <v>1820</v>
          </cell>
          <cell r="E2626">
            <v>955</v>
          </cell>
          <cell r="F2626">
            <v>2229</v>
          </cell>
          <cell r="G2626">
            <v>400.32</v>
          </cell>
          <cell r="H2626">
            <v>108</v>
          </cell>
          <cell r="I2626">
            <v>6.3</v>
          </cell>
          <cell r="J2626">
            <v>200.16</v>
          </cell>
          <cell r="K2626">
            <v>1034</v>
          </cell>
        </row>
        <row r="2627">
          <cell r="B2627" t="str">
            <v>马景鸿</v>
          </cell>
          <cell r="C2627" t="str">
            <v>文学院</v>
          </cell>
          <cell r="D2627">
            <v>1600</v>
          </cell>
          <cell r="E2627">
            <v>1099</v>
          </cell>
          <cell r="F2627">
            <v>2071</v>
          </cell>
          <cell r="G2627">
            <v>375.84</v>
          </cell>
          <cell r="H2627">
            <v>110</v>
          </cell>
          <cell r="I2627">
            <v>6.97</v>
          </cell>
          <cell r="J2627">
            <v>187.92</v>
          </cell>
          <cell r="K2627">
            <v>1049</v>
          </cell>
        </row>
        <row r="2628">
          <cell r="B2628" t="str">
            <v>古世仓</v>
          </cell>
          <cell r="C2628" t="str">
            <v>文学院</v>
          </cell>
          <cell r="D2628">
            <v>2900</v>
          </cell>
          <cell r="E2628">
            <v>3251</v>
          </cell>
          <cell r="F2628">
            <v>2738</v>
          </cell>
          <cell r="G2628">
            <v>701.84</v>
          </cell>
          <cell r="H2628">
            <v>178</v>
          </cell>
          <cell r="I2628">
            <v>11.62</v>
          </cell>
          <cell r="J2628">
            <v>350.92</v>
          </cell>
          <cell r="K2628">
            <v>1967</v>
          </cell>
        </row>
        <row r="2629">
          <cell r="B2629" t="str">
            <v>曾芳</v>
          </cell>
          <cell r="C2629" t="str">
            <v>文学院</v>
          </cell>
          <cell r="D2629">
            <v>1600</v>
          </cell>
          <cell r="E2629">
            <v>1251</v>
          </cell>
          <cell r="F2629">
            <v>2071</v>
          </cell>
          <cell r="G2629">
            <v>387.36</v>
          </cell>
          <cell r="H2629">
            <v>113</v>
          </cell>
          <cell r="I2629">
            <v>7.2</v>
          </cell>
          <cell r="J2629">
            <v>193.68</v>
          </cell>
          <cell r="K2629">
            <v>1218</v>
          </cell>
        </row>
        <row r="2630">
          <cell r="B2630" t="str">
            <v>郭树芹</v>
          </cell>
          <cell r="C2630" t="str">
            <v>文学院</v>
          </cell>
          <cell r="D2630">
            <v>1950</v>
          </cell>
          <cell r="E2630">
            <v>1499</v>
          </cell>
          <cell r="F2630">
            <v>2200</v>
          </cell>
          <cell r="G2630">
            <v>444.88</v>
          </cell>
          <cell r="H2630">
            <v>124</v>
          </cell>
          <cell r="I2630">
            <v>7.7</v>
          </cell>
          <cell r="J2630">
            <v>222.44</v>
          </cell>
          <cell r="K2630">
            <v>1325</v>
          </cell>
        </row>
        <row r="2631">
          <cell r="B2631" t="str">
            <v>杨洪敏</v>
          </cell>
          <cell r="C2631" t="str">
            <v>文学院</v>
          </cell>
          <cell r="D2631">
            <v>1710</v>
          </cell>
          <cell r="E2631">
            <v>1171</v>
          </cell>
          <cell r="F2631">
            <v>2136</v>
          </cell>
          <cell r="G2631">
            <v>381.6</v>
          </cell>
          <cell r="H2631">
            <v>112</v>
          </cell>
          <cell r="I2631">
            <v>7.44</v>
          </cell>
          <cell r="J2631">
            <v>190.8</v>
          </cell>
          <cell r="K2631">
            <v>1239</v>
          </cell>
        </row>
        <row r="2632">
          <cell r="B2632" t="str">
            <v>阮青</v>
          </cell>
          <cell r="C2632" t="str">
            <v>文学院</v>
          </cell>
          <cell r="D2632">
            <v>1710</v>
          </cell>
          <cell r="E2632">
            <v>1171</v>
          </cell>
          <cell r="F2632">
            <v>2136</v>
          </cell>
          <cell r="G2632">
            <v>395.6</v>
          </cell>
          <cell r="H2632">
            <v>113</v>
          </cell>
          <cell r="I2632">
            <v>7.44</v>
          </cell>
          <cell r="J2632">
            <v>197.8</v>
          </cell>
          <cell r="K2632">
            <v>1239</v>
          </cell>
        </row>
        <row r="2633">
          <cell r="B2633" t="str">
            <v>彭岚嘉</v>
          </cell>
          <cell r="C2633" t="str">
            <v>文学院</v>
          </cell>
          <cell r="D2633">
            <v>3480</v>
          </cell>
          <cell r="E2633">
            <v>3251</v>
          </cell>
          <cell r="F2633">
            <v>2916</v>
          </cell>
          <cell r="G2633">
            <v>762.48</v>
          </cell>
          <cell r="H2633">
            <v>189</v>
          </cell>
          <cell r="I2633">
            <v>11.61</v>
          </cell>
          <cell r="J2633">
            <v>381.24</v>
          </cell>
          <cell r="K2633">
            <v>2010</v>
          </cell>
        </row>
        <row r="2634">
          <cell r="B2634" t="str">
            <v>周仲谋</v>
          </cell>
          <cell r="C2634" t="str">
            <v>文学院</v>
          </cell>
          <cell r="D2634">
            <v>1950</v>
          </cell>
          <cell r="E2634">
            <v>1099</v>
          </cell>
          <cell r="F2634">
            <v>2200</v>
          </cell>
          <cell r="G2634">
            <v>389.84</v>
          </cell>
          <cell r="H2634">
            <v>112</v>
          </cell>
          <cell r="I2634">
            <v>8.2200000000000006</v>
          </cell>
          <cell r="J2634">
            <v>194.92</v>
          </cell>
          <cell r="K2634">
            <v>1277</v>
          </cell>
        </row>
        <row r="2635">
          <cell r="B2635" t="str">
            <v>刘顺</v>
          </cell>
          <cell r="C2635" t="str">
            <v>文学院</v>
          </cell>
          <cell r="D2635">
            <v>2420</v>
          </cell>
          <cell r="E2635">
            <v>1251</v>
          </cell>
          <cell r="F2635">
            <v>2417</v>
          </cell>
          <cell r="G2635">
            <v>480.64</v>
          </cell>
          <cell r="H2635">
            <v>129</v>
          </cell>
          <cell r="I2635">
            <v>10.55</v>
          </cell>
          <cell r="J2635">
            <v>240.32</v>
          </cell>
          <cell r="K2635">
            <v>1493</v>
          </cell>
        </row>
        <row r="2636">
          <cell r="B2636" t="str">
            <v>陈晓强</v>
          </cell>
          <cell r="C2636" t="str">
            <v>文学院</v>
          </cell>
          <cell r="D2636">
            <v>2670</v>
          </cell>
          <cell r="E2636">
            <v>1331</v>
          </cell>
          <cell r="F2636">
            <v>2462</v>
          </cell>
          <cell r="G2636">
            <v>487.04</v>
          </cell>
          <cell r="H2636">
            <v>130</v>
          </cell>
          <cell r="I2636">
            <v>10.55</v>
          </cell>
          <cell r="J2636">
            <v>243.52</v>
          </cell>
          <cell r="K2636">
            <v>1568</v>
          </cell>
        </row>
        <row r="2637">
          <cell r="B2637" t="str">
            <v>魏宏远</v>
          </cell>
          <cell r="C2637" t="str">
            <v>文学院</v>
          </cell>
          <cell r="D2637">
            <v>2420</v>
          </cell>
          <cell r="E2637">
            <v>1331</v>
          </cell>
          <cell r="F2637">
            <v>2417</v>
          </cell>
          <cell r="G2637">
            <v>487.04</v>
          </cell>
          <cell r="H2637">
            <v>130</v>
          </cell>
          <cell r="I2637">
            <v>10.55</v>
          </cell>
          <cell r="J2637">
            <v>243.52</v>
          </cell>
          <cell r="K2637">
            <v>1503</v>
          </cell>
        </row>
        <row r="2638">
          <cell r="B2638" t="str">
            <v>杨文秀</v>
          </cell>
          <cell r="C2638" t="str">
            <v>文学院</v>
          </cell>
          <cell r="D2638">
            <v>1600</v>
          </cell>
          <cell r="E2638">
            <v>1027</v>
          </cell>
          <cell r="F2638">
            <v>2071</v>
          </cell>
          <cell r="G2638">
            <v>370.08</v>
          </cell>
          <cell r="H2638">
            <v>109</v>
          </cell>
          <cell r="I2638">
            <v>9.6199999999999992</v>
          </cell>
          <cell r="J2638">
            <v>185.04</v>
          </cell>
          <cell r="K2638">
            <v>1191</v>
          </cell>
        </row>
        <row r="2639">
          <cell r="B2639" t="str">
            <v>张同胜</v>
          </cell>
          <cell r="C2639" t="str">
            <v>文学院</v>
          </cell>
          <cell r="D2639">
            <v>2670</v>
          </cell>
          <cell r="E2639">
            <v>1331</v>
          </cell>
          <cell r="F2639">
            <v>2462</v>
          </cell>
          <cell r="G2639">
            <v>510.64</v>
          </cell>
          <cell r="H2639">
            <v>134</v>
          </cell>
          <cell r="I2639">
            <v>10.55</v>
          </cell>
          <cell r="J2639">
            <v>255.32</v>
          </cell>
          <cell r="K2639">
            <v>1568</v>
          </cell>
        </row>
        <row r="2640">
          <cell r="B2640" t="str">
            <v>敏春芳</v>
          </cell>
          <cell r="C2640" t="str">
            <v>文学院</v>
          </cell>
          <cell r="D2640">
            <v>3480</v>
          </cell>
          <cell r="E2640">
            <v>2257</v>
          </cell>
          <cell r="F2640">
            <v>2916</v>
          </cell>
          <cell r="G2640">
            <v>683.76</v>
          </cell>
          <cell r="H2640">
            <v>169</v>
          </cell>
          <cell r="I2640">
            <v>18.12</v>
          </cell>
          <cell r="J2640">
            <v>341.88</v>
          </cell>
          <cell r="K2640">
            <v>1988</v>
          </cell>
        </row>
        <row r="2641">
          <cell r="B2641" t="str">
            <v>权绘锦</v>
          </cell>
          <cell r="C2641" t="str">
            <v>文学院</v>
          </cell>
          <cell r="D2641">
            <v>2420</v>
          </cell>
          <cell r="E2641">
            <v>1957</v>
          </cell>
          <cell r="F2641">
            <v>2417</v>
          </cell>
          <cell r="G2641">
            <v>535.76</v>
          </cell>
          <cell r="H2641">
            <v>143</v>
          </cell>
          <cell r="I2641">
            <v>12.74</v>
          </cell>
          <cell r="J2641">
            <v>267.88</v>
          </cell>
          <cell r="K2641">
            <v>1578</v>
          </cell>
        </row>
        <row r="2642">
          <cell r="B2642" t="str">
            <v>雷恩海</v>
          </cell>
          <cell r="C2642" t="str">
            <v>文学院</v>
          </cell>
          <cell r="D2642">
            <v>3480</v>
          </cell>
          <cell r="E2642">
            <v>2257</v>
          </cell>
          <cell r="F2642">
            <v>2916</v>
          </cell>
          <cell r="G2642">
            <v>683.76</v>
          </cell>
          <cell r="H2642">
            <v>169</v>
          </cell>
          <cell r="I2642">
            <v>18</v>
          </cell>
          <cell r="J2642">
            <v>341.88</v>
          </cell>
          <cell r="K2642">
            <v>1988</v>
          </cell>
        </row>
        <row r="2643">
          <cell r="B2643" t="str">
            <v>杨建军</v>
          </cell>
          <cell r="C2643" t="str">
            <v>文学院</v>
          </cell>
          <cell r="D2643">
            <v>2900</v>
          </cell>
          <cell r="E2643">
            <v>1411</v>
          </cell>
          <cell r="F2643">
            <v>2738</v>
          </cell>
          <cell r="G2643">
            <v>458.64</v>
          </cell>
          <cell r="H2643">
            <v>125</v>
          </cell>
          <cell r="I2643">
            <v>11.75</v>
          </cell>
          <cell r="J2643">
            <v>229.32</v>
          </cell>
          <cell r="K2643">
            <v>1745</v>
          </cell>
        </row>
        <row r="2644">
          <cell r="B2644" t="str">
            <v>周小莉</v>
          </cell>
          <cell r="C2644" t="str">
            <v>文学院</v>
          </cell>
          <cell r="D2644">
            <v>2210</v>
          </cell>
          <cell r="E2644">
            <v>1251</v>
          </cell>
          <cell r="F2644">
            <v>2352</v>
          </cell>
          <cell r="G2644">
            <v>458.64</v>
          </cell>
          <cell r="H2644">
            <v>125</v>
          </cell>
          <cell r="I2644">
            <v>11.75</v>
          </cell>
          <cell r="J2644">
            <v>229.32</v>
          </cell>
          <cell r="K2644">
            <v>1440</v>
          </cell>
        </row>
        <row r="2645">
          <cell r="B2645" t="str">
            <v>张万禾</v>
          </cell>
          <cell r="C2645" t="str">
            <v>文学院</v>
          </cell>
          <cell r="D2645">
            <v>2210</v>
          </cell>
          <cell r="E2645">
            <v>2257</v>
          </cell>
          <cell r="F2645">
            <v>2352</v>
          </cell>
          <cell r="G2645">
            <v>537.04</v>
          </cell>
          <cell r="H2645">
            <v>145</v>
          </cell>
          <cell r="I2645">
            <v>11.75</v>
          </cell>
          <cell r="J2645">
            <v>268.52</v>
          </cell>
          <cell r="K2645">
            <v>1561</v>
          </cell>
        </row>
        <row r="2646">
          <cell r="B2646" t="str">
            <v>白宪娟</v>
          </cell>
          <cell r="C2646" t="str">
            <v>文学院</v>
          </cell>
          <cell r="D2646">
            <v>1710</v>
          </cell>
          <cell r="E2646">
            <v>1171</v>
          </cell>
          <cell r="F2646">
            <v>2136</v>
          </cell>
          <cell r="G2646">
            <v>395.6</v>
          </cell>
          <cell r="H2646">
            <v>113</v>
          </cell>
          <cell r="I2646">
            <v>11.75</v>
          </cell>
          <cell r="J2646">
            <v>197.8</v>
          </cell>
          <cell r="K2646">
            <v>1239</v>
          </cell>
        </row>
        <row r="2647">
          <cell r="B2647" t="str">
            <v>赵晓珊</v>
          </cell>
          <cell r="C2647" t="str">
            <v>文学院</v>
          </cell>
          <cell r="D2647">
            <v>2900</v>
          </cell>
          <cell r="E2647">
            <v>1860</v>
          </cell>
          <cell r="F2647">
            <v>2738</v>
          </cell>
          <cell r="G2647">
            <v>592.08000000000004</v>
          </cell>
          <cell r="H2647">
            <v>150</v>
          </cell>
          <cell r="I2647">
            <v>14.42</v>
          </cell>
          <cell r="J2647">
            <v>296.04000000000002</v>
          </cell>
          <cell r="K2647">
            <v>1799</v>
          </cell>
        </row>
        <row r="2648">
          <cell r="B2648" t="str">
            <v>单霞</v>
          </cell>
          <cell r="C2648" t="str">
            <v>文学院</v>
          </cell>
          <cell r="D2648">
            <v>1490</v>
          </cell>
          <cell r="E2648">
            <v>472</v>
          </cell>
          <cell r="F2648">
            <v>1934</v>
          </cell>
          <cell r="G2648">
            <v>290</v>
          </cell>
          <cell r="H2648">
            <v>96</v>
          </cell>
          <cell r="I2648">
            <v>10.47</v>
          </cell>
          <cell r="J2648">
            <v>145</v>
          </cell>
          <cell r="K2648">
            <v>858</v>
          </cell>
        </row>
        <row r="2649">
          <cell r="B2649" t="str">
            <v>马梅萍</v>
          </cell>
          <cell r="C2649" t="str">
            <v>文学院</v>
          </cell>
          <cell r="D2649">
            <v>2670</v>
          </cell>
          <cell r="E2649">
            <v>1675</v>
          </cell>
          <cell r="F2649">
            <v>2462</v>
          </cell>
          <cell r="G2649">
            <v>537.52</v>
          </cell>
          <cell r="H2649">
            <v>141</v>
          </cell>
          <cell r="I2649">
            <v>15.36</v>
          </cell>
          <cell r="J2649">
            <v>268.76</v>
          </cell>
          <cell r="K2649">
            <v>1610</v>
          </cell>
        </row>
        <row r="2650">
          <cell r="B2650" t="str">
            <v>张馨心</v>
          </cell>
          <cell r="C2650" t="str">
            <v>文学院</v>
          </cell>
          <cell r="D2650">
            <v>2210</v>
          </cell>
          <cell r="E2650">
            <v>1099</v>
          </cell>
          <cell r="F2650">
            <v>2352</v>
          </cell>
          <cell r="G2650">
            <v>447.12</v>
          </cell>
          <cell r="H2650">
            <v>123</v>
          </cell>
          <cell r="I2650">
            <v>12.25</v>
          </cell>
          <cell r="J2650">
            <v>223.56</v>
          </cell>
          <cell r="K2650">
            <v>1422</v>
          </cell>
        </row>
        <row r="2651">
          <cell r="B2651" t="str">
            <v>杨许波</v>
          </cell>
          <cell r="C2651" t="str">
            <v>文学院</v>
          </cell>
          <cell r="D2651">
            <v>1710</v>
          </cell>
          <cell r="E2651">
            <v>1099</v>
          </cell>
          <cell r="F2651">
            <v>2136</v>
          </cell>
          <cell r="G2651">
            <v>389.84</v>
          </cell>
          <cell r="H2651">
            <v>112</v>
          </cell>
          <cell r="I2651">
            <v>12.25</v>
          </cell>
          <cell r="J2651">
            <v>194.92</v>
          </cell>
          <cell r="K2651">
            <v>1230</v>
          </cell>
        </row>
        <row r="2652">
          <cell r="B2652" t="str">
            <v>梁波</v>
          </cell>
          <cell r="C2652" t="str">
            <v>文学院</v>
          </cell>
          <cell r="D2652">
            <v>1710</v>
          </cell>
          <cell r="E2652">
            <v>1099</v>
          </cell>
          <cell r="F2652">
            <v>2136</v>
          </cell>
          <cell r="G2652">
            <v>389.84</v>
          </cell>
          <cell r="H2652">
            <v>112</v>
          </cell>
          <cell r="I2652">
            <v>12.25</v>
          </cell>
          <cell r="J2652">
            <v>194.92</v>
          </cell>
          <cell r="K2652">
            <v>1230</v>
          </cell>
        </row>
        <row r="2653">
          <cell r="B2653" t="str">
            <v>管弦</v>
          </cell>
          <cell r="C2653" t="str">
            <v>文学院</v>
          </cell>
          <cell r="D2653">
            <v>1600</v>
          </cell>
          <cell r="E2653">
            <v>1027</v>
          </cell>
          <cell r="F2653">
            <v>2071</v>
          </cell>
          <cell r="G2653">
            <v>370.08</v>
          </cell>
          <cell r="H2653">
            <v>109</v>
          </cell>
          <cell r="I2653">
            <v>12.25</v>
          </cell>
          <cell r="J2653">
            <v>185.04</v>
          </cell>
          <cell r="K2653">
            <v>1191</v>
          </cell>
        </row>
        <row r="2654">
          <cell r="B2654" t="str">
            <v>王大桥</v>
          </cell>
          <cell r="C2654" t="str">
            <v>文学院</v>
          </cell>
          <cell r="D2654">
            <v>2900</v>
          </cell>
          <cell r="E2654">
            <v>1860</v>
          </cell>
          <cell r="F2654">
            <v>2738</v>
          </cell>
          <cell r="G2654">
            <v>592.08000000000004</v>
          </cell>
          <cell r="H2654">
            <v>150</v>
          </cell>
          <cell r="I2654">
            <v>15.77</v>
          </cell>
          <cell r="J2654">
            <v>296.04000000000002</v>
          </cell>
          <cell r="K2654">
            <v>1799</v>
          </cell>
        </row>
        <row r="2655">
          <cell r="B2655" t="str">
            <v>王莹</v>
          </cell>
          <cell r="C2655" t="str">
            <v>文学院</v>
          </cell>
          <cell r="D2655">
            <v>1710</v>
          </cell>
          <cell r="E2655">
            <v>955</v>
          </cell>
          <cell r="F2655">
            <v>2136</v>
          </cell>
          <cell r="G2655">
            <v>378.88</v>
          </cell>
          <cell r="H2655">
            <v>109</v>
          </cell>
          <cell r="I2655">
            <v>15.58</v>
          </cell>
          <cell r="J2655">
            <v>189.44</v>
          </cell>
          <cell r="K2655">
            <v>1213</v>
          </cell>
        </row>
        <row r="2656">
          <cell r="B2656" t="str">
            <v>王培培</v>
          </cell>
          <cell r="C2656" t="str">
            <v>文学院</v>
          </cell>
          <cell r="D2656">
            <v>1600</v>
          </cell>
          <cell r="E2656">
            <v>709</v>
          </cell>
          <cell r="F2656">
            <v>2071</v>
          </cell>
          <cell r="G2656">
            <v>326.16000000000003</v>
          </cell>
          <cell r="H2656">
            <v>101</v>
          </cell>
          <cell r="I2656">
            <v>14.14</v>
          </cell>
          <cell r="J2656">
            <v>163.08000000000001</v>
          </cell>
          <cell r="K2656">
            <v>1003</v>
          </cell>
        </row>
        <row r="2657">
          <cell r="B2657" t="str">
            <v>杨玲</v>
          </cell>
          <cell r="C2657" t="str">
            <v>文学院</v>
          </cell>
          <cell r="D2657">
            <v>2900</v>
          </cell>
          <cell r="E2657">
            <v>2054</v>
          </cell>
          <cell r="F2657">
            <v>2738</v>
          </cell>
          <cell r="G2657">
            <v>607.6</v>
          </cell>
          <cell r="H2657">
            <v>154</v>
          </cell>
          <cell r="I2657">
            <v>21.97</v>
          </cell>
          <cell r="J2657">
            <v>303.8</v>
          </cell>
          <cell r="K2657">
            <v>1822</v>
          </cell>
        </row>
        <row r="2658">
          <cell r="B2658" t="str">
            <v>高璐</v>
          </cell>
          <cell r="C2658" t="str">
            <v>文学院</v>
          </cell>
          <cell r="D2658">
            <v>1600</v>
          </cell>
          <cell r="E2658">
            <v>825</v>
          </cell>
          <cell r="F2658">
            <v>2071</v>
          </cell>
          <cell r="G2658">
            <v>355.04</v>
          </cell>
          <cell r="H2658">
            <v>105</v>
          </cell>
          <cell r="I2658">
            <v>15.39</v>
          </cell>
          <cell r="J2658">
            <v>177.52</v>
          </cell>
          <cell r="K2658">
            <v>1166</v>
          </cell>
        </row>
        <row r="2659">
          <cell r="B2659" t="str">
            <v>聂成军</v>
          </cell>
          <cell r="C2659" t="str">
            <v>文学院</v>
          </cell>
          <cell r="D2659">
            <v>1600</v>
          </cell>
          <cell r="E2659">
            <v>767</v>
          </cell>
          <cell r="F2659">
            <v>2071</v>
          </cell>
          <cell r="G2659">
            <v>350.4</v>
          </cell>
          <cell r="H2659">
            <v>104</v>
          </cell>
          <cell r="I2659">
            <v>22.69</v>
          </cell>
          <cell r="J2659">
            <v>175.2</v>
          </cell>
          <cell r="K2659">
            <v>1159</v>
          </cell>
        </row>
        <row r="2660">
          <cell r="B2660" t="str">
            <v>曹磊</v>
          </cell>
          <cell r="C2660" t="str">
            <v>文学院</v>
          </cell>
          <cell r="D2660">
            <v>1490</v>
          </cell>
          <cell r="E2660">
            <v>436</v>
          </cell>
          <cell r="F2660">
            <v>1930</v>
          </cell>
          <cell r="G2660">
            <v>305.60000000000002</v>
          </cell>
          <cell r="H2660">
            <v>96</v>
          </cell>
          <cell r="I2660">
            <v>19.54</v>
          </cell>
          <cell r="J2660">
            <v>152.80000000000001</v>
          </cell>
          <cell r="K2660">
            <v>853</v>
          </cell>
        </row>
        <row r="2661">
          <cell r="B2661" t="str">
            <v>张春燕</v>
          </cell>
          <cell r="C2661" t="str">
            <v>文学院</v>
          </cell>
          <cell r="D2661">
            <v>1600</v>
          </cell>
          <cell r="E2661">
            <v>767</v>
          </cell>
          <cell r="F2661">
            <v>2071</v>
          </cell>
          <cell r="G2661">
            <v>350.4</v>
          </cell>
          <cell r="H2661">
            <v>104</v>
          </cell>
          <cell r="I2661">
            <v>22.69</v>
          </cell>
          <cell r="J2661">
            <v>175.2</v>
          </cell>
          <cell r="K2661">
            <v>1159</v>
          </cell>
        </row>
        <row r="2662">
          <cell r="B2662" t="str">
            <v>王啸</v>
          </cell>
          <cell r="C2662" t="str">
            <v>文学院</v>
          </cell>
          <cell r="D2662">
            <v>1490</v>
          </cell>
          <cell r="E2662">
            <v>400</v>
          </cell>
          <cell r="F2662">
            <v>1930</v>
          </cell>
          <cell r="G2662">
            <v>303.12</v>
          </cell>
          <cell r="H2662">
            <v>66</v>
          </cell>
          <cell r="I2662">
            <v>19.760000000000002</v>
          </cell>
          <cell r="J2662">
            <v>151.56</v>
          </cell>
          <cell r="K2662">
            <v>845</v>
          </cell>
        </row>
        <row r="2663">
          <cell r="B2663" t="str">
            <v>张文晖</v>
          </cell>
          <cell r="C2663" t="str">
            <v>文学院</v>
          </cell>
          <cell r="D2663">
            <v>1490</v>
          </cell>
          <cell r="E2663">
            <v>369</v>
          </cell>
          <cell r="F2663">
            <v>1930</v>
          </cell>
          <cell r="G2663">
            <v>303.12</v>
          </cell>
          <cell r="H2663">
            <v>66</v>
          </cell>
          <cell r="I2663">
            <v>20.63</v>
          </cell>
          <cell r="J2663">
            <v>151.56</v>
          </cell>
          <cell r="K2663">
            <v>845</v>
          </cell>
        </row>
        <row r="2664">
          <cell r="B2664" t="str">
            <v>王垚</v>
          </cell>
          <cell r="C2664" t="str">
            <v>文学院</v>
          </cell>
          <cell r="D2664">
            <v>1600</v>
          </cell>
          <cell r="E2664">
            <v>657</v>
          </cell>
          <cell r="F2664">
            <v>2071</v>
          </cell>
          <cell r="G2664">
            <v>346.24</v>
          </cell>
          <cell r="H2664">
            <v>74</v>
          </cell>
          <cell r="I2664">
            <v>23.6</v>
          </cell>
          <cell r="J2664">
            <v>173.12</v>
          </cell>
          <cell r="K2664">
            <v>1146</v>
          </cell>
        </row>
        <row r="2665">
          <cell r="B2665" t="str">
            <v>李秀伟</v>
          </cell>
          <cell r="C2665" t="str">
            <v>文学院</v>
          </cell>
          <cell r="D2665">
            <v>1600</v>
          </cell>
          <cell r="E2665">
            <v>657</v>
          </cell>
          <cell r="F2665">
            <v>2071</v>
          </cell>
          <cell r="G2665">
            <v>346.24</v>
          </cell>
          <cell r="H2665">
            <v>74</v>
          </cell>
          <cell r="I2665">
            <v>23.6</v>
          </cell>
          <cell r="J2665">
            <v>173.12</v>
          </cell>
          <cell r="K2665">
            <v>1146</v>
          </cell>
        </row>
        <row r="2666">
          <cell r="B2666" t="str">
            <v>董学勇</v>
          </cell>
          <cell r="C2666" t="str">
            <v>文学院</v>
          </cell>
          <cell r="D2666">
            <v>1720</v>
          </cell>
          <cell r="E2666">
            <v>1384</v>
          </cell>
          <cell r="F2666">
            <v>2082</v>
          </cell>
          <cell r="G2666">
            <v>409.68</v>
          </cell>
          <cell r="H2666">
            <v>118</v>
          </cell>
          <cell r="I2666">
            <v>4.3</v>
          </cell>
          <cell r="J2666">
            <v>204.84</v>
          </cell>
          <cell r="K2666">
            <v>1019</v>
          </cell>
        </row>
        <row r="2667">
          <cell r="B2667" t="str">
            <v>庆振轩</v>
          </cell>
          <cell r="C2667" t="str">
            <v>文学院</v>
          </cell>
          <cell r="D2667">
            <v>2900</v>
          </cell>
          <cell r="E2667">
            <v>3611</v>
          </cell>
          <cell r="F2667">
            <v>2738</v>
          </cell>
          <cell r="G2667">
            <v>729.68</v>
          </cell>
          <cell r="H2667">
            <v>185</v>
          </cell>
          <cell r="I2667">
            <v>6.42</v>
          </cell>
          <cell r="J2667">
            <v>364.84</v>
          </cell>
          <cell r="K2667">
            <v>2010</v>
          </cell>
        </row>
        <row r="2668">
          <cell r="B2668" t="str">
            <v>张利平</v>
          </cell>
          <cell r="C2668" t="str">
            <v>文学院</v>
          </cell>
          <cell r="D2668">
            <v>1710</v>
          </cell>
          <cell r="E2668">
            <v>2257</v>
          </cell>
          <cell r="F2668">
            <v>2136</v>
          </cell>
          <cell r="G2668">
            <v>479.76</v>
          </cell>
          <cell r="H2668">
            <v>134</v>
          </cell>
          <cell r="I2668">
            <v>4.9400000000000004</v>
          </cell>
          <cell r="J2668">
            <v>239.88</v>
          </cell>
          <cell r="K2668">
            <v>1229</v>
          </cell>
        </row>
        <row r="2669">
          <cell r="B2669" t="str">
            <v>王传明</v>
          </cell>
          <cell r="C2669" t="str">
            <v>文学院</v>
          </cell>
          <cell r="D2669">
            <v>1950</v>
          </cell>
          <cell r="E2669">
            <v>3019</v>
          </cell>
          <cell r="F2669">
            <v>2200</v>
          </cell>
          <cell r="G2669">
            <v>564.24</v>
          </cell>
          <cell r="H2669">
            <v>153</v>
          </cell>
          <cell r="I2669">
            <v>5.89</v>
          </cell>
          <cell r="J2669">
            <v>282.12</v>
          </cell>
          <cell r="K2669">
            <v>1508</v>
          </cell>
        </row>
        <row r="2670">
          <cell r="B2670" t="str">
            <v>师向阳</v>
          </cell>
          <cell r="C2670" t="str">
            <v>文学院</v>
          </cell>
          <cell r="D2670">
            <v>2070</v>
          </cell>
          <cell r="E2670">
            <v>2469</v>
          </cell>
          <cell r="F2670">
            <v>2366</v>
          </cell>
          <cell r="G2670">
            <v>512.96</v>
          </cell>
          <cell r="H2670">
            <v>141</v>
          </cell>
          <cell r="I2670">
            <v>5.43</v>
          </cell>
          <cell r="J2670">
            <v>256.48</v>
          </cell>
          <cell r="K2670">
            <v>1462</v>
          </cell>
        </row>
        <row r="2671">
          <cell r="B2671" t="str">
            <v>樊得生</v>
          </cell>
          <cell r="C2671" t="str">
            <v>文学院</v>
          </cell>
          <cell r="D2671">
            <v>1950</v>
          </cell>
          <cell r="E2671">
            <v>2681</v>
          </cell>
          <cell r="F2671">
            <v>2200</v>
          </cell>
          <cell r="G2671">
            <v>538</v>
          </cell>
          <cell r="H2671">
            <v>147</v>
          </cell>
          <cell r="I2671">
            <v>5.43</v>
          </cell>
          <cell r="J2671">
            <v>269</v>
          </cell>
          <cell r="K2671">
            <v>1467</v>
          </cell>
        </row>
        <row r="2672">
          <cell r="B2672" t="str">
            <v>高霞</v>
          </cell>
          <cell r="C2672" t="str">
            <v>文学院</v>
          </cell>
          <cell r="D2672">
            <v>1950</v>
          </cell>
          <cell r="E2672">
            <v>2575</v>
          </cell>
          <cell r="F2672">
            <v>2200</v>
          </cell>
          <cell r="G2672">
            <v>529.52</v>
          </cell>
          <cell r="H2672">
            <v>145</v>
          </cell>
          <cell r="I2672">
            <v>5.43</v>
          </cell>
          <cell r="J2672">
            <v>264.76</v>
          </cell>
          <cell r="K2672">
            <v>1454</v>
          </cell>
        </row>
        <row r="2673">
          <cell r="B2673" t="str">
            <v>李会平</v>
          </cell>
          <cell r="C2673" t="str">
            <v>文学院</v>
          </cell>
          <cell r="D2673">
            <v>1950</v>
          </cell>
          <cell r="E2673">
            <v>2575</v>
          </cell>
          <cell r="F2673">
            <v>2200</v>
          </cell>
          <cell r="G2673">
            <v>529.52</v>
          </cell>
          <cell r="H2673">
            <v>145</v>
          </cell>
          <cell r="I2673">
            <v>5.41</v>
          </cell>
          <cell r="J2673">
            <v>264.76</v>
          </cell>
          <cell r="K2673">
            <v>1324</v>
          </cell>
        </row>
        <row r="2674">
          <cell r="B2674" t="str">
            <v>霍红辉</v>
          </cell>
          <cell r="C2674" t="str">
            <v>文学院</v>
          </cell>
          <cell r="D2674">
            <v>2390</v>
          </cell>
          <cell r="E2674">
            <v>2787</v>
          </cell>
          <cell r="F2674">
            <v>2523</v>
          </cell>
          <cell r="G2674">
            <v>607.52</v>
          </cell>
          <cell r="H2674">
            <v>158</v>
          </cell>
          <cell r="I2674">
            <v>5.87</v>
          </cell>
          <cell r="J2674">
            <v>303.76</v>
          </cell>
          <cell r="K2674">
            <v>1817</v>
          </cell>
        </row>
        <row r="2675">
          <cell r="B2675" t="str">
            <v>田广</v>
          </cell>
          <cell r="C2675" t="str">
            <v>文学院</v>
          </cell>
          <cell r="D2675">
            <v>2420</v>
          </cell>
          <cell r="E2675">
            <v>2257</v>
          </cell>
          <cell r="F2675">
            <v>2417</v>
          </cell>
          <cell r="G2675">
            <v>559.04</v>
          </cell>
          <cell r="H2675">
            <v>148</v>
          </cell>
          <cell r="I2675">
            <v>5.4</v>
          </cell>
          <cell r="J2675">
            <v>279.52</v>
          </cell>
          <cell r="K2675">
            <v>1614</v>
          </cell>
        </row>
        <row r="2676">
          <cell r="B2676" t="str">
            <v>胡颖</v>
          </cell>
          <cell r="C2676" t="str">
            <v>文学院</v>
          </cell>
          <cell r="D2676">
            <v>2900</v>
          </cell>
          <cell r="E2676">
            <v>2257</v>
          </cell>
          <cell r="F2676">
            <v>2738</v>
          </cell>
          <cell r="G2676">
            <v>623.12</v>
          </cell>
          <cell r="H2676">
            <v>158</v>
          </cell>
          <cell r="I2676">
            <v>5.65</v>
          </cell>
          <cell r="J2676">
            <v>311.56</v>
          </cell>
          <cell r="K2676">
            <v>1847</v>
          </cell>
        </row>
        <row r="2677">
          <cell r="B2677" t="str">
            <v>王安应</v>
          </cell>
          <cell r="C2677" t="str">
            <v>文学院</v>
          </cell>
          <cell r="D2677">
            <v>1710</v>
          </cell>
          <cell r="E2677">
            <v>1675</v>
          </cell>
          <cell r="F2677">
            <v>2136</v>
          </cell>
          <cell r="G2677">
            <v>434.64</v>
          </cell>
          <cell r="H2677">
            <v>123</v>
          </cell>
          <cell r="I2677">
            <v>4.93</v>
          </cell>
          <cell r="J2677">
            <v>217.32</v>
          </cell>
          <cell r="K2677">
            <v>1159</v>
          </cell>
        </row>
        <row r="2678">
          <cell r="B2678" t="str">
            <v>王亚林</v>
          </cell>
          <cell r="C2678" t="str">
            <v>文学院</v>
          </cell>
          <cell r="D2678">
            <v>1950</v>
          </cell>
          <cell r="E2678">
            <v>1957</v>
          </cell>
          <cell r="F2678">
            <v>2200</v>
          </cell>
          <cell r="G2678">
            <v>480.8</v>
          </cell>
          <cell r="H2678">
            <v>133</v>
          </cell>
          <cell r="I2678">
            <v>5.42</v>
          </cell>
          <cell r="J2678">
            <v>240.4</v>
          </cell>
          <cell r="K2678">
            <v>1380</v>
          </cell>
        </row>
        <row r="2679">
          <cell r="B2679" t="str">
            <v>张进</v>
          </cell>
          <cell r="C2679" t="str">
            <v>文学院</v>
          </cell>
          <cell r="D2679">
            <v>2900</v>
          </cell>
          <cell r="E2679">
            <v>2363</v>
          </cell>
          <cell r="F2679">
            <v>2738</v>
          </cell>
          <cell r="G2679">
            <v>631.6</v>
          </cell>
          <cell r="H2679">
            <v>160</v>
          </cell>
          <cell r="I2679">
            <v>5.65</v>
          </cell>
          <cell r="J2679">
            <v>315.8</v>
          </cell>
          <cell r="K2679">
            <v>1860</v>
          </cell>
        </row>
        <row r="2680">
          <cell r="B2680" t="str">
            <v>常萍</v>
          </cell>
          <cell r="C2680" t="str">
            <v>文学院</v>
          </cell>
          <cell r="D2680">
            <v>2420</v>
          </cell>
          <cell r="E2680">
            <v>1860</v>
          </cell>
          <cell r="F2680">
            <v>2417</v>
          </cell>
          <cell r="G2680">
            <v>528</v>
          </cell>
          <cell r="H2680">
            <v>141</v>
          </cell>
          <cell r="I2680">
            <v>5.0999999999999996</v>
          </cell>
          <cell r="J2680">
            <v>264</v>
          </cell>
          <cell r="K2680">
            <v>1567</v>
          </cell>
        </row>
        <row r="2681">
          <cell r="B2681" t="str">
            <v>冯欣</v>
          </cell>
          <cell r="C2681" t="str">
            <v>文学院</v>
          </cell>
          <cell r="D2681">
            <v>2670</v>
          </cell>
          <cell r="E2681">
            <v>1860</v>
          </cell>
          <cell r="F2681">
            <v>2462</v>
          </cell>
          <cell r="G2681">
            <v>551.6</v>
          </cell>
          <cell r="H2681">
            <v>144</v>
          </cell>
          <cell r="I2681">
            <v>4.95</v>
          </cell>
          <cell r="J2681">
            <v>275.8</v>
          </cell>
          <cell r="K2681">
            <v>1632</v>
          </cell>
        </row>
        <row r="2682">
          <cell r="B2682" t="str">
            <v>邓文靖</v>
          </cell>
          <cell r="C2682" t="str">
            <v>文学院</v>
          </cell>
          <cell r="D2682">
            <v>2210</v>
          </cell>
          <cell r="E2682">
            <v>1675</v>
          </cell>
          <cell r="F2682">
            <v>2352</v>
          </cell>
          <cell r="G2682">
            <v>491.92</v>
          </cell>
          <cell r="H2682">
            <v>134</v>
          </cell>
          <cell r="I2682">
            <v>4.74</v>
          </cell>
          <cell r="J2682">
            <v>245.96</v>
          </cell>
          <cell r="K2682">
            <v>1491</v>
          </cell>
        </row>
        <row r="2683">
          <cell r="B2683" t="str">
            <v>李利芳</v>
          </cell>
          <cell r="C2683" t="str">
            <v>文学院</v>
          </cell>
          <cell r="D2683">
            <v>2900</v>
          </cell>
          <cell r="E2683">
            <v>1675</v>
          </cell>
          <cell r="F2683">
            <v>2738</v>
          </cell>
          <cell r="G2683">
            <v>578</v>
          </cell>
          <cell r="H2683">
            <v>147</v>
          </cell>
          <cell r="I2683">
            <v>4.74</v>
          </cell>
          <cell r="J2683">
            <v>289</v>
          </cell>
          <cell r="K2683">
            <v>1777</v>
          </cell>
        </row>
        <row r="2684">
          <cell r="B2684" t="str">
            <v>贾静</v>
          </cell>
          <cell r="C2684" t="str">
            <v>文学院</v>
          </cell>
          <cell r="D2684">
            <v>2070</v>
          </cell>
          <cell r="E2684">
            <v>955</v>
          </cell>
          <cell r="F2684">
            <v>2366</v>
          </cell>
          <cell r="G2684">
            <v>431.28</v>
          </cell>
          <cell r="H2684">
            <v>111</v>
          </cell>
          <cell r="I2684">
            <v>6.71</v>
          </cell>
          <cell r="J2684">
            <v>215.64</v>
          </cell>
          <cell r="K2684">
            <v>1177</v>
          </cell>
        </row>
        <row r="2685">
          <cell r="B2685" t="str">
            <v>周莉箴</v>
          </cell>
          <cell r="C2685" t="str">
            <v>物理科学与技术学院</v>
          </cell>
          <cell r="D2685">
            <v>2390</v>
          </cell>
          <cell r="E2685">
            <v>1957</v>
          </cell>
          <cell r="F2685">
            <v>2523</v>
          </cell>
          <cell r="G2685">
            <v>503.68</v>
          </cell>
          <cell r="H2685">
            <v>136</v>
          </cell>
          <cell r="I2685">
            <v>4.7699999999999996</v>
          </cell>
          <cell r="J2685">
            <v>251.84</v>
          </cell>
          <cell r="K2685">
            <v>1627</v>
          </cell>
        </row>
        <row r="2686">
          <cell r="B2686" t="str">
            <v>吴国军</v>
          </cell>
          <cell r="C2686" t="str">
            <v>物理科学与技术学院</v>
          </cell>
          <cell r="D2686">
            <v>2390</v>
          </cell>
          <cell r="E2686">
            <v>1957</v>
          </cell>
          <cell r="F2686">
            <v>2523</v>
          </cell>
          <cell r="G2686">
            <v>541.84</v>
          </cell>
          <cell r="H2686">
            <v>141</v>
          </cell>
          <cell r="I2686">
            <v>4.7699999999999996</v>
          </cell>
          <cell r="J2686">
            <v>270.92</v>
          </cell>
          <cell r="K2686">
            <v>1717</v>
          </cell>
        </row>
        <row r="2687">
          <cell r="B2687" t="str">
            <v>王君</v>
          </cell>
          <cell r="C2687" t="str">
            <v>物理科学与技术学院</v>
          </cell>
          <cell r="D2687">
            <v>2420</v>
          </cell>
          <cell r="E2687">
            <v>1499</v>
          </cell>
          <cell r="F2687">
            <v>2417</v>
          </cell>
          <cell r="G2687">
            <v>499.84</v>
          </cell>
          <cell r="H2687">
            <v>134</v>
          </cell>
          <cell r="I2687">
            <v>4.59</v>
          </cell>
          <cell r="J2687">
            <v>249.92</v>
          </cell>
          <cell r="K2687">
            <v>1523</v>
          </cell>
        </row>
        <row r="2688">
          <cell r="B2688" t="str">
            <v>聂政</v>
          </cell>
          <cell r="C2688" t="str">
            <v>物理科学与技术学院</v>
          </cell>
          <cell r="D2688">
            <v>1710</v>
          </cell>
          <cell r="E2688">
            <v>1587</v>
          </cell>
          <cell r="F2688">
            <v>2136</v>
          </cell>
          <cell r="G2688">
            <v>427.6</v>
          </cell>
          <cell r="H2688">
            <v>121</v>
          </cell>
          <cell r="I2688">
            <v>4.74</v>
          </cell>
          <cell r="J2688">
            <v>213.8</v>
          </cell>
          <cell r="K2688">
            <v>1289</v>
          </cell>
        </row>
        <row r="2689">
          <cell r="B2689" t="str">
            <v>池俊红</v>
          </cell>
          <cell r="C2689" t="str">
            <v>物理科学与技术学院</v>
          </cell>
          <cell r="D2689">
            <v>2670</v>
          </cell>
          <cell r="E2689">
            <v>1675</v>
          </cell>
          <cell r="F2689">
            <v>2462</v>
          </cell>
          <cell r="G2689">
            <v>537.52</v>
          </cell>
          <cell r="H2689">
            <v>141</v>
          </cell>
          <cell r="I2689">
            <v>5.01</v>
          </cell>
          <cell r="J2689">
            <v>268.76</v>
          </cell>
          <cell r="K2689">
            <v>1610</v>
          </cell>
        </row>
        <row r="2690">
          <cell r="B2690" t="str">
            <v>苏振博</v>
          </cell>
          <cell r="C2690" t="str">
            <v>物理科学与技术学院</v>
          </cell>
          <cell r="D2690">
            <v>2070</v>
          </cell>
          <cell r="E2690">
            <v>1411</v>
          </cell>
          <cell r="F2690">
            <v>2366</v>
          </cell>
          <cell r="G2690">
            <v>461.36</v>
          </cell>
          <cell r="H2690">
            <v>126</v>
          </cell>
          <cell r="I2690">
            <v>4.29</v>
          </cell>
          <cell r="J2690">
            <v>230.68</v>
          </cell>
          <cell r="K2690">
            <v>1394</v>
          </cell>
        </row>
        <row r="2691">
          <cell r="B2691" t="str">
            <v>徐灿</v>
          </cell>
          <cell r="C2691" t="str">
            <v>物理科学与技术学院</v>
          </cell>
          <cell r="D2691">
            <v>2670</v>
          </cell>
          <cell r="E2691">
            <v>1763</v>
          </cell>
          <cell r="F2691">
            <v>2462</v>
          </cell>
          <cell r="G2691">
            <v>544.55999999999995</v>
          </cell>
          <cell r="H2691">
            <v>143</v>
          </cell>
          <cell r="I2691">
            <v>6.24</v>
          </cell>
          <cell r="J2691">
            <v>272.27999999999997</v>
          </cell>
          <cell r="K2691">
            <v>1620</v>
          </cell>
        </row>
        <row r="2692">
          <cell r="B2692" t="str">
            <v>王花枝</v>
          </cell>
          <cell r="C2692" t="str">
            <v>物理科学与技术学院</v>
          </cell>
          <cell r="D2692">
            <v>2670</v>
          </cell>
          <cell r="E2692">
            <v>2363</v>
          </cell>
          <cell r="F2692">
            <v>2462</v>
          </cell>
          <cell r="G2692">
            <v>567.52</v>
          </cell>
          <cell r="H2692">
            <v>150</v>
          </cell>
          <cell r="I2692">
            <v>6.71</v>
          </cell>
          <cell r="J2692">
            <v>283.76</v>
          </cell>
          <cell r="K2692">
            <v>1692</v>
          </cell>
        </row>
        <row r="2693">
          <cell r="B2693" t="str">
            <v>王灵莉</v>
          </cell>
          <cell r="C2693" t="str">
            <v>物理科学与技术学院</v>
          </cell>
          <cell r="D2693">
            <v>1600</v>
          </cell>
          <cell r="E2693">
            <v>1027</v>
          </cell>
          <cell r="F2693">
            <v>2071</v>
          </cell>
          <cell r="G2693">
            <v>370.08</v>
          </cell>
          <cell r="H2693">
            <v>109</v>
          </cell>
          <cell r="I2693">
            <v>4.59</v>
          </cell>
          <cell r="J2693">
            <v>185.04</v>
          </cell>
          <cell r="K2693">
            <v>1040</v>
          </cell>
        </row>
        <row r="2694">
          <cell r="B2694" t="str">
            <v>赵珏</v>
          </cell>
          <cell r="C2694" t="str">
            <v>物理科学与技术学院</v>
          </cell>
          <cell r="D2694">
            <v>1710</v>
          </cell>
          <cell r="E2694">
            <v>1027</v>
          </cell>
          <cell r="F2694">
            <v>2136</v>
          </cell>
          <cell r="G2694">
            <v>384.08</v>
          </cell>
          <cell r="H2694">
            <v>110</v>
          </cell>
          <cell r="I2694">
            <v>5.09</v>
          </cell>
          <cell r="J2694">
            <v>192.04</v>
          </cell>
          <cell r="K2694">
            <v>1221</v>
          </cell>
        </row>
        <row r="2695">
          <cell r="B2695" t="str">
            <v>李鹏君</v>
          </cell>
          <cell r="C2695" t="str">
            <v>物理科学与技术学院</v>
          </cell>
          <cell r="D2695">
            <v>2070</v>
          </cell>
          <cell r="E2695">
            <v>1099</v>
          </cell>
          <cell r="F2695">
            <v>2366</v>
          </cell>
          <cell r="G2695">
            <v>437.04</v>
          </cell>
          <cell r="H2695">
            <v>120</v>
          </cell>
          <cell r="I2695">
            <v>5.09</v>
          </cell>
          <cell r="J2695">
            <v>218.52</v>
          </cell>
          <cell r="K2695">
            <v>1357</v>
          </cell>
        </row>
        <row r="2696">
          <cell r="B2696" t="str">
            <v>牛小宁</v>
          </cell>
          <cell r="C2696" t="str">
            <v>物理科学与技术学院</v>
          </cell>
          <cell r="D2696">
            <v>1710</v>
          </cell>
          <cell r="E2696">
            <v>1027</v>
          </cell>
          <cell r="F2696">
            <v>2136</v>
          </cell>
          <cell r="G2696">
            <v>384.08</v>
          </cell>
          <cell r="H2696">
            <v>110</v>
          </cell>
          <cell r="I2696">
            <v>5.09</v>
          </cell>
          <cell r="J2696">
            <v>192.04</v>
          </cell>
          <cell r="K2696">
            <v>1221</v>
          </cell>
        </row>
        <row r="2697">
          <cell r="B2697" t="str">
            <v>王心华</v>
          </cell>
          <cell r="C2697" t="str">
            <v>物理科学与技术学院</v>
          </cell>
          <cell r="D2697">
            <v>1950</v>
          </cell>
          <cell r="E2697">
            <v>1027</v>
          </cell>
          <cell r="F2697">
            <v>2200</v>
          </cell>
          <cell r="G2697">
            <v>384.08</v>
          </cell>
          <cell r="H2697">
            <v>110</v>
          </cell>
          <cell r="I2697">
            <v>5.09</v>
          </cell>
          <cell r="J2697">
            <v>192.04</v>
          </cell>
          <cell r="K2697">
            <v>1138</v>
          </cell>
        </row>
        <row r="2698">
          <cell r="B2698" t="str">
            <v>马智锟</v>
          </cell>
          <cell r="C2698" t="str">
            <v>物理科学与技术学院</v>
          </cell>
          <cell r="D2698">
            <v>1710</v>
          </cell>
          <cell r="E2698">
            <v>1027</v>
          </cell>
          <cell r="F2698">
            <v>2136</v>
          </cell>
          <cell r="G2698">
            <v>384.08</v>
          </cell>
          <cell r="H2698">
            <v>110</v>
          </cell>
          <cell r="I2698">
            <v>5.09</v>
          </cell>
          <cell r="J2698">
            <v>192.04</v>
          </cell>
          <cell r="K2698">
            <v>1081</v>
          </cell>
        </row>
        <row r="2699">
          <cell r="B2699" t="str">
            <v>王建波</v>
          </cell>
          <cell r="C2699" t="str">
            <v>物理科学与技术学院</v>
          </cell>
          <cell r="D2699">
            <v>3480</v>
          </cell>
          <cell r="E2699">
            <v>2054</v>
          </cell>
          <cell r="F2699">
            <v>2916</v>
          </cell>
          <cell r="G2699">
            <v>668.24</v>
          </cell>
          <cell r="H2699">
            <v>165</v>
          </cell>
          <cell r="I2699">
            <v>5.94</v>
          </cell>
          <cell r="J2699">
            <v>334.12</v>
          </cell>
          <cell r="K2699">
            <v>1964</v>
          </cell>
        </row>
        <row r="2700">
          <cell r="B2700" t="str">
            <v>席力</v>
          </cell>
          <cell r="C2700" t="str">
            <v>物理科学与技术学院</v>
          </cell>
          <cell r="D2700">
            <v>2900</v>
          </cell>
          <cell r="E2700">
            <v>1675</v>
          </cell>
          <cell r="F2700">
            <v>2738</v>
          </cell>
          <cell r="G2700">
            <v>578</v>
          </cell>
          <cell r="H2700">
            <v>147</v>
          </cell>
          <cell r="I2700">
            <v>7.25</v>
          </cell>
          <cell r="J2700">
            <v>289</v>
          </cell>
          <cell r="K2700">
            <v>1777</v>
          </cell>
        </row>
        <row r="2701">
          <cell r="B2701" t="str">
            <v>高辉</v>
          </cell>
          <cell r="C2701" t="str">
            <v>物理科学与技术学院</v>
          </cell>
          <cell r="D2701">
            <v>2420</v>
          </cell>
          <cell r="E2701">
            <v>1331</v>
          </cell>
          <cell r="F2701">
            <v>2417</v>
          </cell>
          <cell r="G2701">
            <v>487.04</v>
          </cell>
          <cell r="H2701">
            <v>130</v>
          </cell>
          <cell r="I2701">
            <v>5.43</v>
          </cell>
          <cell r="J2701">
            <v>243.52</v>
          </cell>
          <cell r="K2701">
            <v>1503</v>
          </cell>
        </row>
        <row r="2702">
          <cell r="B2702" t="str">
            <v>寇昕莉</v>
          </cell>
          <cell r="C2702" t="str">
            <v>物理科学与技术学院</v>
          </cell>
          <cell r="D2702">
            <v>2670</v>
          </cell>
          <cell r="E2702">
            <v>1675</v>
          </cell>
          <cell r="F2702">
            <v>2462</v>
          </cell>
          <cell r="G2702">
            <v>537.52</v>
          </cell>
          <cell r="H2702">
            <v>141</v>
          </cell>
          <cell r="I2702">
            <v>8.43</v>
          </cell>
          <cell r="J2702">
            <v>268.76</v>
          </cell>
          <cell r="K2702">
            <v>1610</v>
          </cell>
        </row>
        <row r="2703">
          <cell r="B2703" t="str">
            <v>尹旻</v>
          </cell>
          <cell r="C2703" t="str">
            <v>物理科学与技术学院</v>
          </cell>
          <cell r="D2703">
            <v>2210</v>
          </cell>
          <cell r="E2703">
            <v>2903</v>
          </cell>
          <cell r="F2703">
            <v>2352</v>
          </cell>
          <cell r="G2703">
            <v>587.91999999999996</v>
          </cell>
          <cell r="H2703">
            <v>158</v>
          </cell>
          <cell r="I2703">
            <v>6.96</v>
          </cell>
          <cell r="J2703">
            <v>293.95999999999998</v>
          </cell>
          <cell r="K2703">
            <v>1639</v>
          </cell>
        </row>
        <row r="2704">
          <cell r="B2704" t="str">
            <v>庞华</v>
          </cell>
          <cell r="C2704" t="str">
            <v>物理科学与技术学院</v>
          </cell>
          <cell r="D2704">
            <v>2900</v>
          </cell>
          <cell r="E2704">
            <v>2054</v>
          </cell>
          <cell r="F2704">
            <v>2738</v>
          </cell>
          <cell r="G2704">
            <v>607.6</v>
          </cell>
          <cell r="H2704">
            <v>154</v>
          </cell>
          <cell r="I2704">
            <v>6.74</v>
          </cell>
          <cell r="J2704">
            <v>303.8</v>
          </cell>
          <cell r="K2704">
            <v>1823</v>
          </cell>
        </row>
        <row r="2705">
          <cell r="B2705" t="str">
            <v>刘青芳</v>
          </cell>
          <cell r="C2705" t="str">
            <v>物理科学与技术学院</v>
          </cell>
          <cell r="D2705">
            <v>3480</v>
          </cell>
          <cell r="E2705">
            <v>2054</v>
          </cell>
          <cell r="F2705">
            <v>2916</v>
          </cell>
          <cell r="G2705">
            <v>607.6</v>
          </cell>
          <cell r="H2705">
            <v>154</v>
          </cell>
          <cell r="I2705">
            <v>5.94</v>
          </cell>
          <cell r="J2705">
            <v>303.8</v>
          </cell>
          <cell r="K2705">
            <v>1964</v>
          </cell>
        </row>
        <row r="2706">
          <cell r="B2706" t="str">
            <v>刘文晶</v>
          </cell>
          <cell r="C2706" t="str">
            <v>物理科学与技术学院</v>
          </cell>
          <cell r="D2706">
            <v>1710</v>
          </cell>
          <cell r="E2706">
            <v>1251</v>
          </cell>
          <cell r="F2706">
            <v>2136</v>
          </cell>
          <cell r="G2706">
            <v>401.36</v>
          </cell>
          <cell r="H2706">
            <v>115</v>
          </cell>
          <cell r="I2706">
            <v>5.43</v>
          </cell>
          <cell r="J2706">
            <v>200.68</v>
          </cell>
          <cell r="K2706">
            <v>1249</v>
          </cell>
        </row>
        <row r="2707">
          <cell r="B2707" t="str">
            <v>党红波</v>
          </cell>
          <cell r="C2707" t="str">
            <v>物理科学与技术学院</v>
          </cell>
          <cell r="D2707">
            <v>1510</v>
          </cell>
          <cell r="E2707">
            <v>1587</v>
          </cell>
          <cell r="F2707">
            <v>1938</v>
          </cell>
          <cell r="G2707">
            <v>395.76</v>
          </cell>
          <cell r="H2707">
            <v>118</v>
          </cell>
          <cell r="I2707">
            <v>5.82</v>
          </cell>
          <cell r="J2707">
            <v>197.88</v>
          </cell>
          <cell r="K2707">
            <v>1014</v>
          </cell>
        </row>
        <row r="2708">
          <cell r="B2708" t="str">
            <v>张海军</v>
          </cell>
          <cell r="C2708" t="str">
            <v>物理科学与技术学院</v>
          </cell>
          <cell r="D2708">
            <v>1600</v>
          </cell>
          <cell r="E2708">
            <v>955</v>
          </cell>
          <cell r="F2708">
            <v>2071</v>
          </cell>
          <cell r="G2708">
            <v>364.88</v>
          </cell>
          <cell r="H2708">
            <v>108</v>
          </cell>
          <cell r="I2708">
            <v>6.3</v>
          </cell>
          <cell r="J2708">
            <v>182.44</v>
          </cell>
          <cell r="K2708">
            <v>1032</v>
          </cell>
        </row>
        <row r="2709">
          <cell r="B2709" t="str">
            <v>李海蓉</v>
          </cell>
          <cell r="C2709" t="str">
            <v>物理科学与技术学院</v>
          </cell>
          <cell r="D2709">
            <v>2900</v>
          </cell>
          <cell r="E2709">
            <v>1675</v>
          </cell>
          <cell r="F2709">
            <v>2738</v>
          </cell>
          <cell r="G2709">
            <v>578</v>
          </cell>
          <cell r="H2709">
            <v>147</v>
          </cell>
          <cell r="I2709">
            <v>7.49</v>
          </cell>
          <cell r="J2709">
            <v>289</v>
          </cell>
          <cell r="K2709">
            <v>1777</v>
          </cell>
        </row>
        <row r="2710">
          <cell r="B2710" t="str">
            <v>秦勇</v>
          </cell>
          <cell r="C2710" t="str">
            <v>物理科学与技术学院</v>
          </cell>
          <cell r="D2710">
            <v>3850</v>
          </cell>
          <cell r="E2710">
            <v>2151</v>
          </cell>
          <cell r="F2710">
            <v>3068</v>
          </cell>
          <cell r="G2710">
            <v>717.76</v>
          </cell>
          <cell r="H2710">
            <v>173</v>
          </cell>
          <cell r="I2710">
            <v>7.25</v>
          </cell>
          <cell r="J2710">
            <v>358.88</v>
          </cell>
          <cell r="K2710">
            <v>2010</v>
          </cell>
        </row>
        <row r="2711">
          <cell r="B2711" t="str">
            <v>任继荣</v>
          </cell>
          <cell r="C2711" t="str">
            <v>物理科学与技术学院</v>
          </cell>
          <cell r="D2711">
            <v>2670</v>
          </cell>
          <cell r="E2711">
            <v>1763</v>
          </cell>
          <cell r="F2711">
            <v>2462</v>
          </cell>
          <cell r="G2711">
            <v>544.55999999999995</v>
          </cell>
          <cell r="H2711">
            <v>143</v>
          </cell>
          <cell r="I2711">
            <v>16.5</v>
          </cell>
          <cell r="J2711">
            <v>272.27999999999997</v>
          </cell>
          <cell r="K2711">
            <v>1620</v>
          </cell>
        </row>
        <row r="2712">
          <cell r="B2712" t="str">
            <v>杨文革</v>
          </cell>
          <cell r="C2712" t="str">
            <v>物理科学与技术学院</v>
          </cell>
          <cell r="D2712">
            <v>1950</v>
          </cell>
          <cell r="E2712">
            <v>1860</v>
          </cell>
          <cell r="F2712">
            <v>2200</v>
          </cell>
          <cell r="G2712">
            <v>473.04</v>
          </cell>
          <cell r="H2712">
            <v>131</v>
          </cell>
          <cell r="I2712">
            <v>7.51</v>
          </cell>
          <cell r="J2712">
            <v>236.52</v>
          </cell>
          <cell r="K2712">
            <v>1368</v>
          </cell>
        </row>
        <row r="2713">
          <cell r="B2713" t="str">
            <v>唐丽云</v>
          </cell>
          <cell r="C2713" t="str">
            <v>物理科学与技术学院</v>
          </cell>
          <cell r="D2713">
            <v>2210</v>
          </cell>
          <cell r="E2713">
            <v>2575</v>
          </cell>
          <cell r="F2713">
            <v>2352</v>
          </cell>
          <cell r="G2713">
            <v>562.48</v>
          </cell>
          <cell r="H2713">
            <v>151</v>
          </cell>
          <cell r="I2713">
            <v>7.41</v>
          </cell>
          <cell r="J2713">
            <v>281.24</v>
          </cell>
          <cell r="K2713">
            <v>1549</v>
          </cell>
        </row>
        <row r="2714">
          <cell r="B2714" t="str">
            <v>毛延哲</v>
          </cell>
          <cell r="C2714" t="str">
            <v>物理科学与技术学院</v>
          </cell>
          <cell r="D2714">
            <v>1950</v>
          </cell>
          <cell r="E2714">
            <v>1957</v>
          </cell>
          <cell r="F2714">
            <v>2200</v>
          </cell>
          <cell r="G2714">
            <v>480.8</v>
          </cell>
          <cell r="H2714">
            <v>132</v>
          </cell>
          <cell r="I2714">
            <v>8.3800000000000008</v>
          </cell>
          <cell r="J2714">
            <v>240.4</v>
          </cell>
          <cell r="K2714">
            <v>1379</v>
          </cell>
        </row>
        <row r="2715">
          <cell r="B2715" t="str">
            <v>王林炜</v>
          </cell>
          <cell r="C2715" t="str">
            <v>物理科学与技术学院</v>
          </cell>
          <cell r="D2715">
            <v>1710</v>
          </cell>
          <cell r="E2715">
            <v>1763</v>
          </cell>
          <cell r="F2715">
            <v>2136</v>
          </cell>
          <cell r="G2715">
            <v>441.68</v>
          </cell>
          <cell r="H2715">
            <v>125</v>
          </cell>
          <cell r="I2715">
            <v>7.92</v>
          </cell>
          <cell r="J2715">
            <v>220.84</v>
          </cell>
          <cell r="K2715">
            <v>1310</v>
          </cell>
        </row>
        <row r="2716">
          <cell r="B2716" t="str">
            <v>赵静</v>
          </cell>
          <cell r="C2716" t="str">
            <v>物理科学与技术学院</v>
          </cell>
          <cell r="D2716">
            <v>2420</v>
          </cell>
          <cell r="E2716">
            <v>3135</v>
          </cell>
          <cell r="F2716">
            <v>2417</v>
          </cell>
          <cell r="G2716">
            <v>628.48</v>
          </cell>
          <cell r="H2716">
            <v>166</v>
          </cell>
          <cell r="I2716">
            <v>9.75</v>
          </cell>
          <cell r="J2716">
            <v>314.24</v>
          </cell>
          <cell r="K2716">
            <v>1720</v>
          </cell>
        </row>
        <row r="2717">
          <cell r="B2717" t="str">
            <v>覃同</v>
          </cell>
          <cell r="C2717" t="str">
            <v>物理科学与技术学院</v>
          </cell>
          <cell r="D2717">
            <v>1950</v>
          </cell>
          <cell r="E2717">
            <v>3019</v>
          </cell>
          <cell r="F2717">
            <v>2200</v>
          </cell>
          <cell r="G2717">
            <v>564.24</v>
          </cell>
          <cell r="H2717">
            <v>153</v>
          </cell>
          <cell r="I2717">
            <v>8.67</v>
          </cell>
          <cell r="J2717">
            <v>282.12</v>
          </cell>
          <cell r="K2717">
            <v>1378</v>
          </cell>
        </row>
        <row r="2718">
          <cell r="B2718" t="str">
            <v>高秀平</v>
          </cell>
          <cell r="C2718" t="str">
            <v>物理科学与技术学院</v>
          </cell>
          <cell r="D2718">
            <v>1710</v>
          </cell>
          <cell r="E2718">
            <v>1251</v>
          </cell>
          <cell r="F2718">
            <v>2136</v>
          </cell>
          <cell r="G2718">
            <v>401.36</v>
          </cell>
          <cell r="H2718">
            <v>115</v>
          </cell>
          <cell r="I2718">
            <v>7.02</v>
          </cell>
          <cell r="J2718">
            <v>200.68</v>
          </cell>
          <cell r="K2718">
            <v>1248</v>
          </cell>
        </row>
        <row r="2719">
          <cell r="B2719" t="str">
            <v>王静</v>
          </cell>
          <cell r="C2719" t="str">
            <v>物理科学与技术学院</v>
          </cell>
          <cell r="D2719">
            <v>2210</v>
          </cell>
          <cell r="E2719">
            <v>2151</v>
          </cell>
          <cell r="F2719">
            <v>2352</v>
          </cell>
          <cell r="G2719">
            <v>529.28</v>
          </cell>
          <cell r="H2719">
            <v>143</v>
          </cell>
          <cell r="I2719">
            <v>8.3800000000000008</v>
          </cell>
          <cell r="J2719">
            <v>264.64</v>
          </cell>
          <cell r="K2719">
            <v>1548</v>
          </cell>
        </row>
        <row r="2720">
          <cell r="B2720" t="str">
            <v>赵争妍</v>
          </cell>
          <cell r="C2720" t="str">
            <v>物理科学与技术学院</v>
          </cell>
          <cell r="D2720">
            <v>1710</v>
          </cell>
          <cell r="E2720">
            <v>1251</v>
          </cell>
          <cell r="F2720">
            <v>2136</v>
          </cell>
          <cell r="G2720">
            <v>401.36</v>
          </cell>
          <cell r="H2720">
            <v>115</v>
          </cell>
          <cell r="I2720">
            <v>7.04</v>
          </cell>
          <cell r="J2720">
            <v>200.68</v>
          </cell>
          <cell r="K2720">
            <v>1249</v>
          </cell>
        </row>
        <row r="2721">
          <cell r="B2721" t="str">
            <v>杨捷</v>
          </cell>
          <cell r="C2721" t="str">
            <v>物理科学与技术学院</v>
          </cell>
          <cell r="D2721">
            <v>2420</v>
          </cell>
          <cell r="E2721">
            <v>1499</v>
          </cell>
          <cell r="F2721">
            <v>2417</v>
          </cell>
          <cell r="G2721">
            <v>499.84</v>
          </cell>
          <cell r="H2721">
            <v>134</v>
          </cell>
          <cell r="I2721">
            <v>7.7</v>
          </cell>
          <cell r="J2721">
            <v>249.92</v>
          </cell>
          <cell r="K2721">
            <v>1523</v>
          </cell>
        </row>
        <row r="2722">
          <cell r="B2722" t="str">
            <v>安钧鸿</v>
          </cell>
          <cell r="C2722" t="str">
            <v>物理科学与技术学院</v>
          </cell>
          <cell r="D2722">
            <v>2900</v>
          </cell>
          <cell r="E2722">
            <v>1860</v>
          </cell>
          <cell r="F2722">
            <v>2738</v>
          </cell>
          <cell r="G2722">
            <v>592.08000000000004</v>
          </cell>
          <cell r="H2722">
            <v>150</v>
          </cell>
          <cell r="I2722">
            <v>8.82</v>
          </cell>
          <cell r="J2722">
            <v>296.04000000000002</v>
          </cell>
          <cell r="K2722">
            <v>1799</v>
          </cell>
        </row>
        <row r="2723">
          <cell r="B2723" t="str">
            <v>刘斌</v>
          </cell>
          <cell r="C2723" t="str">
            <v>物理科学与技术学院</v>
          </cell>
          <cell r="D2723">
            <v>2210</v>
          </cell>
          <cell r="E2723">
            <v>1099</v>
          </cell>
          <cell r="F2723">
            <v>2352</v>
          </cell>
          <cell r="G2723">
            <v>414.16</v>
          </cell>
          <cell r="H2723">
            <v>116</v>
          </cell>
          <cell r="I2723">
            <v>7.1</v>
          </cell>
          <cell r="J2723">
            <v>207.08</v>
          </cell>
          <cell r="K2723">
            <v>1422</v>
          </cell>
        </row>
        <row r="2724">
          <cell r="B2724" t="str">
            <v>王涛</v>
          </cell>
          <cell r="C2724" t="str">
            <v>物理科学与技术学院</v>
          </cell>
          <cell r="D2724">
            <v>2670</v>
          </cell>
          <cell r="E2724">
            <v>1411</v>
          </cell>
          <cell r="F2724">
            <v>2462</v>
          </cell>
          <cell r="G2724">
            <v>517.04</v>
          </cell>
          <cell r="H2724">
            <v>136</v>
          </cell>
          <cell r="I2724">
            <v>8.14</v>
          </cell>
          <cell r="J2724">
            <v>258.52</v>
          </cell>
          <cell r="K2724">
            <v>1578</v>
          </cell>
        </row>
        <row r="2725">
          <cell r="B2725" t="str">
            <v>刘玉孝</v>
          </cell>
          <cell r="C2725" t="str">
            <v>物理科学与技术学院</v>
          </cell>
          <cell r="D2725">
            <v>3480</v>
          </cell>
          <cell r="E2725">
            <v>2151</v>
          </cell>
          <cell r="F2725">
            <v>2916</v>
          </cell>
          <cell r="G2725">
            <v>676</v>
          </cell>
          <cell r="H2725">
            <v>167</v>
          </cell>
          <cell r="I2725">
            <v>8.1</v>
          </cell>
          <cell r="J2725">
            <v>338</v>
          </cell>
          <cell r="K2725">
            <v>2010</v>
          </cell>
        </row>
        <row r="2726">
          <cell r="B2726" t="str">
            <v>崔腾虎</v>
          </cell>
          <cell r="C2726" t="str">
            <v>物理科学与技术学院</v>
          </cell>
          <cell r="D2726">
            <v>1710</v>
          </cell>
          <cell r="E2726">
            <v>1251</v>
          </cell>
          <cell r="F2726">
            <v>2136</v>
          </cell>
          <cell r="G2726">
            <v>401.36</v>
          </cell>
          <cell r="H2726">
            <v>115</v>
          </cell>
          <cell r="I2726">
            <v>7.44</v>
          </cell>
          <cell r="J2726">
            <v>200.68</v>
          </cell>
          <cell r="K2726">
            <v>1109</v>
          </cell>
        </row>
        <row r="2727">
          <cell r="B2727" t="str">
            <v>王鹏</v>
          </cell>
          <cell r="C2727" t="str">
            <v>物理科学与技术学院</v>
          </cell>
          <cell r="D2727">
            <v>1950</v>
          </cell>
          <cell r="E2727">
            <v>1171</v>
          </cell>
          <cell r="F2727">
            <v>2200</v>
          </cell>
          <cell r="G2727">
            <v>419.92</v>
          </cell>
          <cell r="H2727">
            <v>117</v>
          </cell>
          <cell r="I2727">
            <v>7.44</v>
          </cell>
          <cell r="J2727">
            <v>209.96</v>
          </cell>
          <cell r="K2727">
            <v>1155</v>
          </cell>
        </row>
        <row r="2728">
          <cell r="B2728" t="str">
            <v>拜永孝</v>
          </cell>
          <cell r="C2728" t="str">
            <v>物理科学与技术学院</v>
          </cell>
          <cell r="D2728">
            <v>2900</v>
          </cell>
          <cell r="E2728">
            <v>1499</v>
          </cell>
          <cell r="F2728">
            <v>2738</v>
          </cell>
          <cell r="G2728">
            <v>563.91999999999996</v>
          </cell>
          <cell r="H2728">
            <v>143</v>
          </cell>
          <cell r="I2728">
            <v>8.14</v>
          </cell>
          <cell r="J2728">
            <v>281.95999999999998</v>
          </cell>
          <cell r="K2728">
            <v>1756</v>
          </cell>
        </row>
        <row r="2729">
          <cell r="B2729" t="str">
            <v>吴志国</v>
          </cell>
          <cell r="C2729" t="str">
            <v>物理科学与技术学院</v>
          </cell>
          <cell r="D2729">
            <v>2420</v>
          </cell>
          <cell r="E2729">
            <v>1411</v>
          </cell>
          <cell r="F2729">
            <v>2417</v>
          </cell>
          <cell r="G2729">
            <v>493.44</v>
          </cell>
          <cell r="H2729">
            <v>132</v>
          </cell>
          <cell r="I2729">
            <v>8.14</v>
          </cell>
          <cell r="J2729">
            <v>246.72</v>
          </cell>
          <cell r="K2729">
            <v>1513</v>
          </cell>
        </row>
        <row r="2730">
          <cell r="B2730" t="str">
            <v>崔作龙</v>
          </cell>
          <cell r="C2730" t="str">
            <v>物理科学与技术学院</v>
          </cell>
          <cell r="D2730">
            <v>2420</v>
          </cell>
          <cell r="E2730">
            <v>2681</v>
          </cell>
          <cell r="F2730">
            <v>2417</v>
          </cell>
          <cell r="G2730">
            <v>592.96</v>
          </cell>
          <cell r="H2730">
            <v>157</v>
          </cell>
          <cell r="I2730">
            <v>7.1</v>
          </cell>
          <cell r="J2730">
            <v>296.48</v>
          </cell>
          <cell r="K2730">
            <v>1615</v>
          </cell>
        </row>
        <row r="2731">
          <cell r="B2731" t="str">
            <v>叶茂泉</v>
          </cell>
          <cell r="C2731" t="str">
            <v>物理科学与技术学院</v>
          </cell>
          <cell r="D2731">
            <v>1820</v>
          </cell>
          <cell r="E2731">
            <v>1099</v>
          </cell>
          <cell r="F2731">
            <v>2229</v>
          </cell>
          <cell r="G2731">
            <v>406.08</v>
          </cell>
          <cell r="H2731">
            <v>114</v>
          </cell>
          <cell r="I2731">
            <v>8.2200000000000006</v>
          </cell>
          <cell r="J2731">
            <v>203.04</v>
          </cell>
          <cell r="K2731">
            <v>1195</v>
          </cell>
        </row>
        <row r="2732">
          <cell r="B2732" t="str">
            <v>幺金丽</v>
          </cell>
          <cell r="C2732" t="str">
            <v>物理科学与技术学院</v>
          </cell>
          <cell r="D2732">
            <v>1950</v>
          </cell>
          <cell r="E2732">
            <v>1331</v>
          </cell>
          <cell r="F2732">
            <v>2200</v>
          </cell>
          <cell r="G2732">
            <v>432.08</v>
          </cell>
          <cell r="H2732">
            <v>120</v>
          </cell>
          <cell r="I2732">
            <v>8.8800000000000008</v>
          </cell>
          <cell r="J2732">
            <v>216.04</v>
          </cell>
          <cell r="K2732">
            <v>1305</v>
          </cell>
        </row>
        <row r="2733">
          <cell r="B2733" t="str">
            <v>兰伟</v>
          </cell>
          <cell r="C2733" t="str">
            <v>物理科学与技术学院</v>
          </cell>
          <cell r="D2733">
            <v>2420</v>
          </cell>
          <cell r="E2733">
            <v>1331</v>
          </cell>
          <cell r="F2733">
            <v>2417</v>
          </cell>
          <cell r="G2733">
            <v>487.04</v>
          </cell>
          <cell r="H2733">
            <v>130</v>
          </cell>
          <cell r="I2733">
            <v>8.8800000000000008</v>
          </cell>
          <cell r="J2733">
            <v>243.52</v>
          </cell>
          <cell r="K2733">
            <v>1503</v>
          </cell>
        </row>
        <row r="2734">
          <cell r="B2734" t="str">
            <v>张丽平</v>
          </cell>
          <cell r="C2734" t="str">
            <v>物理科学与技术学院</v>
          </cell>
          <cell r="D2734">
            <v>1950</v>
          </cell>
          <cell r="E2734">
            <v>1331</v>
          </cell>
          <cell r="F2734">
            <v>2200</v>
          </cell>
          <cell r="G2734">
            <v>432.08</v>
          </cell>
          <cell r="H2734">
            <v>120</v>
          </cell>
          <cell r="I2734">
            <v>8.8800000000000008</v>
          </cell>
          <cell r="J2734">
            <v>216.04</v>
          </cell>
          <cell r="K2734">
            <v>1305</v>
          </cell>
        </row>
        <row r="2735">
          <cell r="B2735" t="str">
            <v>黄娟娟</v>
          </cell>
          <cell r="C2735" t="str">
            <v>物理科学与技术学院</v>
          </cell>
          <cell r="D2735">
            <v>2420</v>
          </cell>
          <cell r="E2735">
            <v>1331</v>
          </cell>
          <cell r="F2735">
            <v>2417</v>
          </cell>
          <cell r="G2735">
            <v>487.04</v>
          </cell>
          <cell r="H2735">
            <v>130</v>
          </cell>
          <cell r="I2735">
            <v>8.8800000000000008</v>
          </cell>
          <cell r="J2735">
            <v>243.52</v>
          </cell>
          <cell r="K2735">
            <v>1503</v>
          </cell>
        </row>
        <row r="2736">
          <cell r="B2736" t="str">
            <v>徐远丽</v>
          </cell>
          <cell r="C2736" t="str">
            <v>物理科学与技术学院</v>
          </cell>
          <cell r="D2736">
            <v>1600</v>
          </cell>
          <cell r="E2736">
            <v>1099</v>
          </cell>
          <cell r="F2736">
            <v>2071</v>
          </cell>
          <cell r="G2736">
            <v>375.84</v>
          </cell>
          <cell r="H2736">
            <v>110</v>
          </cell>
          <cell r="I2736">
            <v>7.88</v>
          </cell>
          <cell r="J2736">
            <v>187.92</v>
          </cell>
          <cell r="K2736">
            <v>1199</v>
          </cell>
        </row>
        <row r="2737">
          <cell r="B2737" t="str">
            <v>王颖</v>
          </cell>
          <cell r="C2737" t="str">
            <v>物理科学与技术学院</v>
          </cell>
          <cell r="D2737">
            <v>2210</v>
          </cell>
          <cell r="E2737">
            <v>1251</v>
          </cell>
          <cell r="F2737">
            <v>2352</v>
          </cell>
          <cell r="G2737">
            <v>458.64</v>
          </cell>
          <cell r="H2737">
            <v>125</v>
          </cell>
          <cell r="I2737">
            <v>7.88</v>
          </cell>
          <cell r="J2737">
            <v>229.32</v>
          </cell>
          <cell r="K2737">
            <v>1440</v>
          </cell>
        </row>
        <row r="2738">
          <cell r="B2738" t="str">
            <v>闫中杰</v>
          </cell>
          <cell r="C2738" t="str">
            <v>物理科学与技术学院</v>
          </cell>
          <cell r="D2738">
            <v>1950</v>
          </cell>
          <cell r="E2738">
            <v>1251</v>
          </cell>
          <cell r="F2738">
            <v>2200</v>
          </cell>
          <cell r="G2738">
            <v>425.68</v>
          </cell>
          <cell r="H2738">
            <v>119</v>
          </cell>
          <cell r="I2738">
            <v>10.55</v>
          </cell>
          <cell r="J2738">
            <v>212.84</v>
          </cell>
          <cell r="K2738">
            <v>1295</v>
          </cell>
        </row>
        <row r="2739">
          <cell r="B2739" t="str">
            <v>司明苏</v>
          </cell>
          <cell r="C2739" t="str">
            <v>物理科学与技术学院</v>
          </cell>
          <cell r="D2739">
            <v>2420</v>
          </cell>
          <cell r="E2739">
            <v>1251</v>
          </cell>
          <cell r="F2739">
            <v>2417</v>
          </cell>
          <cell r="G2739">
            <v>480.64</v>
          </cell>
          <cell r="H2739">
            <v>129</v>
          </cell>
          <cell r="I2739">
            <v>10.55</v>
          </cell>
          <cell r="J2739">
            <v>240.32</v>
          </cell>
          <cell r="K2739">
            <v>1493</v>
          </cell>
        </row>
        <row r="2740">
          <cell r="B2740" t="str">
            <v>蒋长军</v>
          </cell>
          <cell r="C2740" t="str">
            <v>物理科学与技术学院</v>
          </cell>
          <cell r="D2740">
            <v>2900</v>
          </cell>
          <cell r="E2740">
            <v>1499</v>
          </cell>
          <cell r="F2740">
            <v>2738</v>
          </cell>
          <cell r="G2740">
            <v>563.91999999999996</v>
          </cell>
          <cell r="H2740">
            <v>143</v>
          </cell>
          <cell r="I2740">
            <v>10.55</v>
          </cell>
          <cell r="J2740">
            <v>281.95999999999998</v>
          </cell>
          <cell r="K2740">
            <v>1756</v>
          </cell>
        </row>
        <row r="2741">
          <cell r="B2741" t="str">
            <v>常鹏</v>
          </cell>
          <cell r="C2741" t="str">
            <v>物理科学与技术学院</v>
          </cell>
          <cell r="D2741">
            <v>1950</v>
          </cell>
          <cell r="E2741">
            <v>1251</v>
          </cell>
          <cell r="F2741">
            <v>2200</v>
          </cell>
          <cell r="G2741">
            <v>425.68</v>
          </cell>
          <cell r="H2741">
            <v>119</v>
          </cell>
          <cell r="I2741">
            <v>10.55</v>
          </cell>
          <cell r="J2741">
            <v>212.84</v>
          </cell>
          <cell r="K2741">
            <v>1295</v>
          </cell>
        </row>
        <row r="2742">
          <cell r="B2742" t="str">
            <v>付玉军</v>
          </cell>
          <cell r="C2742" t="str">
            <v>物理科学与技术学院</v>
          </cell>
          <cell r="D2742">
            <v>1710</v>
          </cell>
          <cell r="E2742">
            <v>1099</v>
          </cell>
          <cell r="F2742">
            <v>2136</v>
          </cell>
          <cell r="G2742">
            <v>389.84</v>
          </cell>
          <cell r="H2742">
            <v>112</v>
          </cell>
          <cell r="I2742">
            <v>9.6199999999999992</v>
          </cell>
          <cell r="J2742">
            <v>194.92</v>
          </cell>
          <cell r="K2742">
            <v>1090</v>
          </cell>
        </row>
        <row r="2743">
          <cell r="B2743" t="str">
            <v>范小龙</v>
          </cell>
          <cell r="C2743" t="str">
            <v>物理科学与技术学院</v>
          </cell>
          <cell r="D2743">
            <v>2900</v>
          </cell>
          <cell r="E2743">
            <v>1499</v>
          </cell>
          <cell r="F2743">
            <v>2738</v>
          </cell>
          <cell r="G2743">
            <v>563.91999999999996</v>
          </cell>
          <cell r="H2743">
            <v>143</v>
          </cell>
          <cell r="I2743">
            <v>10.55</v>
          </cell>
          <cell r="J2743">
            <v>281.95999999999998</v>
          </cell>
          <cell r="K2743">
            <v>1756</v>
          </cell>
        </row>
        <row r="2744">
          <cell r="B2744" t="str">
            <v>韩卫华</v>
          </cell>
          <cell r="C2744" t="str">
            <v>物理科学与技术学院</v>
          </cell>
          <cell r="D2744">
            <v>2210</v>
          </cell>
          <cell r="E2744">
            <v>1251</v>
          </cell>
          <cell r="F2744">
            <v>2352</v>
          </cell>
          <cell r="G2744">
            <v>458.64</v>
          </cell>
          <cell r="H2744">
            <v>125</v>
          </cell>
          <cell r="I2744">
            <v>10.55</v>
          </cell>
          <cell r="J2744">
            <v>229.32</v>
          </cell>
          <cell r="K2744">
            <v>1440</v>
          </cell>
        </row>
        <row r="2745">
          <cell r="B2745" t="str">
            <v>彭尚龙</v>
          </cell>
          <cell r="C2745" t="str">
            <v>物理科学与技术学院</v>
          </cell>
          <cell r="D2745">
            <v>2210</v>
          </cell>
          <cell r="E2745">
            <v>1251</v>
          </cell>
          <cell r="F2745">
            <v>2352</v>
          </cell>
          <cell r="G2745">
            <v>458.64</v>
          </cell>
          <cell r="H2745">
            <v>125</v>
          </cell>
          <cell r="I2745">
            <v>13.93</v>
          </cell>
          <cell r="J2745">
            <v>229.32</v>
          </cell>
          <cell r="K2745">
            <v>1440</v>
          </cell>
        </row>
        <row r="2746">
          <cell r="B2746" t="str">
            <v>倪侠</v>
          </cell>
          <cell r="C2746" t="str">
            <v>物理科学与技术学院</v>
          </cell>
          <cell r="D2746">
            <v>2420</v>
          </cell>
          <cell r="E2746">
            <v>1251</v>
          </cell>
          <cell r="F2746">
            <v>2417</v>
          </cell>
          <cell r="G2746">
            <v>480.64</v>
          </cell>
          <cell r="H2746">
            <v>129</v>
          </cell>
          <cell r="I2746">
            <v>10.55</v>
          </cell>
          <cell r="J2746">
            <v>240.32</v>
          </cell>
          <cell r="K2746">
            <v>1493</v>
          </cell>
        </row>
        <row r="2747">
          <cell r="B2747" t="str">
            <v>王丹</v>
          </cell>
          <cell r="C2747" t="str">
            <v>物理科学与技术学院</v>
          </cell>
          <cell r="D2747">
            <v>2210</v>
          </cell>
          <cell r="E2747">
            <v>1251</v>
          </cell>
          <cell r="F2747">
            <v>2352</v>
          </cell>
          <cell r="G2747">
            <v>458.64</v>
          </cell>
          <cell r="H2747">
            <v>125</v>
          </cell>
          <cell r="I2747">
            <v>10.55</v>
          </cell>
          <cell r="J2747">
            <v>229.32</v>
          </cell>
          <cell r="K2747">
            <v>1440</v>
          </cell>
        </row>
        <row r="2748">
          <cell r="B2748" t="str">
            <v>张加驰</v>
          </cell>
          <cell r="C2748" t="str">
            <v>物理科学与技术学院</v>
          </cell>
          <cell r="D2748">
            <v>2420</v>
          </cell>
          <cell r="E2748">
            <v>1251</v>
          </cell>
          <cell r="F2748">
            <v>2417</v>
          </cell>
          <cell r="G2748">
            <v>480.64</v>
          </cell>
          <cell r="H2748">
            <v>129</v>
          </cell>
          <cell r="I2748">
            <v>10.55</v>
          </cell>
          <cell r="J2748">
            <v>240.32</v>
          </cell>
          <cell r="K2748">
            <v>1493</v>
          </cell>
        </row>
        <row r="2749">
          <cell r="B2749" t="str">
            <v>张旭东</v>
          </cell>
          <cell r="C2749" t="str">
            <v>物理科学与技术学院</v>
          </cell>
          <cell r="D2749">
            <v>2210</v>
          </cell>
          <cell r="E2749">
            <v>1331</v>
          </cell>
          <cell r="F2749">
            <v>2352</v>
          </cell>
          <cell r="G2749">
            <v>465.04</v>
          </cell>
          <cell r="H2749">
            <v>127</v>
          </cell>
          <cell r="I2749">
            <v>10.55</v>
          </cell>
          <cell r="J2749">
            <v>232.52</v>
          </cell>
          <cell r="K2749">
            <v>1450</v>
          </cell>
        </row>
        <row r="2750">
          <cell r="B2750" t="str">
            <v>赵力</v>
          </cell>
          <cell r="C2750" t="str">
            <v>物理科学与技术学院</v>
          </cell>
          <cell r="D2750">
            <v>2210</v>
          </cell>
          <cell r="E2750">
            <v>1251</v>
          </cell>
          <cell r="F2750">
            <v>2352</v>
          </cell>
          <cell r="G2750">
            <v>458.64</v>
          </cell>
          <cell r="H2750">
            <v>125</v>
          </cell>
          <cell r="I2750">
            <v>17.75</v>
          </cell>
          <cell r="J2750">
            <v>229.32</v>
          </cell>
          <cell r="K2750">
            <v>1440</v>
          </cell>
        </row>
        <row r="2751">
          <cell r="B2751" t="str">
            <v>李训栓</v>
          </cell>
          <cell r="C2751" t="str">
            <v>物理科学与技术学院</v>
          </cell>
          <cell r="D2751">
            <v>1600</v>
          </cell>
          <cell r="E2751">
            <v>1027</v>
          </cell>
          <cell r="F2751">
            <v>2071</v>
          </cell>
          <cell r="G2751">
            <v>370.08</v>
          </cell>
          <cell r="H2751">
            <v>109</v>
          </cell>
          <cell r="I2751">
            <v>9.6199999999999992</v>
          </cell>
          <cell r="J2751">
            <v>185.04</v>
          </cell>
          <cell r="K2751">
            <v>1041</v>
          </cell>
        </row>
        <row r="2752">
          <cell r="B2752" t="str">
            <v>关剑月</v>
          </cell>
          <cell r="C2752" t="str">
            <v>物理科学与技术学院</v>
          </cell>
          <cell r="D2752">
            <v>2420</v>
          </cell>
          <cell r="E2752">
            <v>1251</v>
          </cell>
          <cell r="F2752">
            <v>2417</v>
          </cell>
          <cell r="G2752">
            <v>480.64</v>
          </cell>
          <cell r="H2752">
            <v>129</v>
          </cell>
          <cell r="I2752">
            <v>10.55</v>
          </cell>
          <cell r="J2752">
            <v>240.32</v>
          </cell>
          <cell r="K2752">
            <v>1493</v>
          </cell>
        </row>
        <row r="2753">
          <cell r="B2753" t="str">
            <v>黄子罡</v>
          </cell>
          <cell r="C2753" t="str">
            <v>物理科学与技术学院</v>
          </cell>
          <cell r="D2753">
            <v>2900</v>
          </cell>
          <cell r="E2753">
            <v>1411</v>
          </cell>
          <cell r="F2753">
            <v>2738</v>
          </cell>
          <cell r="G2753">
            <v>480.64</v>
          </cell>
          <cell r="H2753">
            <v>129</v>
          </cell>
          <cell r="I2753">
            <v>10.55</v>
          </cell>
          <cell r="J2753">
            <v>240.32</v>
          </cell>
          <cell r="K2753">
            <v>1745</v>
          </cell>
        </row>
        <row r="2754">
          <cell r="B2754" t="str">
            <v>王方聪</v>
          </cell>
          <cell r="C2754" t="str">
            <v>物理科学与技术学院</v>
          </cell>
          <cell r="D2754">
            <v>1710</v>
          </cell>
          <cell r="E2754">
            <v>1251</v>
          </cell>
          <cell r="F2754">
            <v>2136</v>
          </cell>
          <cell r="G2754">
            <v>401.36</v>
          </cell>
          <cell r="H2754">
            <v>115</v>
          </cell>
          <cell r="I2754">
            <v>10.55</v>
          </cell>
          <cell r="J2754">
            <v>200.68</v>
          </cell>
          <cell r="K2754">
            <v>1249</v>
          </cell>
        </row>
        <row r="2755">
          <cell r="B2755" t="str">
            <v>姜兴东</v>
          </cell>
          <cell r="C2755" t="str">
            <v>物理科学与技术学院</v>
          </cell>
          <cell r="D2755">
            <v>1600</v>
          </cell>
          <cell r="E2755">
            <v>1099</v>
          </cell>
          <cell r="F2755">
            <v>2071</v>
          </cell>
          <cell r="G2755">
            <v>375.84</v>
          </cell>
          <cell r="H2755">
            <v>110</v>
          </cell>
          <cell r="I2755">
            <v>9.6199999999999992</v>
          </cell>
          <cell r="J2755">
            <v>187.92</v>
          </cell>
          <cell r="K2755">
            <v>1049</v>
          </cell>
        </row>
        <row r="2756">
          <cell r="B2756" t="str">
            <v>耿柏松</v>
          </cell>
          <cell r="C2756" t="str">
            <v>物理科学与技术学院</v>
          </cell>
          <cell r="D2756">
            <v>1600</v>
          </cell>
          <cell r="E2756">
            <v>955</v>
          </cell>
          <cell r="F2756">
            <v>2071</v>
          </cell>
          <cell r="G2756">
            <v>364.88</v>
          </cell>
          <cell r="H2756">
            <v>108</v>
          </cell>
          <cell r="I2756">
            <v>9.2799999999999994</v>
          </cell>
          <cell r="J2756">
            <v>182.44</v>
          </cell>
          <cell r="K2756">
            <v>1182</v>
          </cell>
        </row>
        <row r="2757">
          <cell r="B2757" t="str">
            <v>张振兴</v>
          </cell>
          <cell r="C2757" t="str">
            <v>物理科学与技术学院</v>
          </cell>
          <cell r="D2757">
            <v>2210</v>
          </cell>
          <cell r="E2757">
            <v>1171</v>
          </cell>
          <cell r="F2757">
            <v>2352</v>
          </cell>
          <cell r="G2757">
            <v>452.88</v>
          </cell>
          <cell r="H2757">
            <v>124</v>
          </cell>
          <cell r="I2757">
            <v>9.2799999999999994</v>
          </cell>
          <cell r="J2757">
            <v>226.44</v>
          </cell>
          <cell r="K2757">
            <v>1431</v>
          </cell>
        </row>
        <row r="2758">
          <cell r="B2758" t="str">
            <v>乔亮</v>
          </cell>
          <cell r="C2758" t="str">
            <v>物理科学与技术学院</v>
          </cell>
          <cell r="D2758">
            <v>1600</v>
          </cell>
          <cell r="E2758">
            <v>1251</v>
          </cell>
          <cell r="F2758">
            <v>2071</v>
          </cell>
          <cell r="G2758">
            <v>387.36</v>
          </cell>
          <cell r="H2758">
            <v>113</v>
          </cell>
          <cell r="I2758">
            <v>9.2799999999999994</v>
          </cell>
          <cell r="J2758">
            <v>193.68</v>
          </cell>
          <cell r="K2758">
            <v>1217</v>
          </cell>
        </row>
        <row r="2759">
          <cell r="B2759" t="str">
            <v>潘孝军</v>
          </cell>
          <cell r="C2759" t="str">
            <v>物理科学与技术学院</v>
          </cell>
          <cell r="D2759">
            <v>2210</v>
          </cell>
          <cell r="E2759">
            <v>1171</v>
          </cell>
          <cell r="F2759">
            <v>2352</v>
          </cell>
          <cell r="G2759">
            <v>452.88</v>
          </cell>
          <cell r="H2759">
            <v>124</v>
          </cell>
          <cell r="I2759">
            <v>10.55</v>
          </cell>
          <cell r="J2759">
            <v>226.44</v>
          </cell>
          <cell r="K2759">
            <v>1431</v>
          </cell>
        </row>
        <row r="2760">
          <cell r="B2760" t="str">
            <v>张钱华</v>
          </cell>
          <cell r="C2760" t="str">
            <v>物理科学与技术学院</v>
          </cell>
          <cell r="D2760">
            <v>1950</v>
          </cell>
          <cell r="E2760">
            <v>1331</v>
          </cell>
          <cell r="F2760">
            <v>2200</v>
          </cell>
          <cell r="G2760">
            <v>432.08</v>
          </cell>
          <cell r="H2760">
            <v>120</v>
          </cell>
          <cell r="I2760">
            <v>10.55</v>
          </cell>
          <cell r="J2760">
            <v>216.04</v>
          </cell>
          <cell r="K2760">
            <v>1305</v>
          </cell>
        </row>
        <row r="2761">
          <cell r="B2761" t="str">
            <v>王连文</v>
          </cell>
          <cell r="C2761" t="str">
            <v>物理科学与技术学院</v>
          </cell>
          <cell r="D2761">
            <v>2670</v>
          </cell>
          <cell r="E2761">
            <v>1331</v>
          </cell>
          <cell r="F2761">
            <v>2462</v>
          </cell>
          <cell r="G2761">
            <v>510.64</v>
          </cell>
          <cell r="H2761">
            <v>134</v>
          </cell>
          <cell r="I2761">
            <v>13.81</v>
          </cell>
          <cell r="J2761">
            <v>255.32</v>
          </cell>
          <cell r="K2761">
            <v>1568</v>
          </cell>
        </row>
        <row r="2762">
          <cell r="B2762" t="str">
            <v>房铁峰</v>
          </cell>
          <cell r="C2762" t="str">
            <v>物理科学与技术学院</v>
          </cell>
          <cell r="D2762">
            <v>2670</v>
          </cell>
          <cell r="E2762">
            <v>1331</v>
          </cell>
          <cell r="F2762">
            <v>2462</v>
          </cell>
          <cell r="G2762">
            <v>487.04</v>
          </cell>
          <cell r="H2762">
            <v>130</v>
          </cell>
          <cell r="I2762">
            <v>13.81</v>
          </cell>
          <cell r="J2762">
            <v>243.52</v>
          </cell>
          <cell r="K2762">
            <v>1568</v>
          </cell>
        </row>
        <row r="2763">
          <cell r="B2763" t="str">
            <v>马飞</v>
          </cell>
          <cell r="C2763" t="str">
            <v>物理科学与技术学院</v>
          </cell>
          <cell r="D2763">
            <v>2210</v>
          </cell>
          <cell r="E2763">
            <v>1171</v>
          </cell>
          <cell r="F2763">
            <v>2352</v>
          </cell>
          <cell r="G2763">
            <v>452.88</v>
          </cell>
          <cell r="H2763">
            <v>124</v>
          </cell>
          <cell r="I2763">
            <v>11.75</v>
          </cell>
          <cell r="J2763">
            <v>226.44</v>
          </cell>
          <cell r="K2763">
            <v>1431</v>
          </cell>
        </row>
        <row r="2764">
          <cell r="B2764" t="str">
            <v>李慧慧</v>
          </cell>
          <cell r="C2764" t="str">
            <v>物理科学与技术学院</v>
          </cell>
          <cell r="D2764">
            <v>2900</v>
          </cell>
          <cell r="E2764">
            <v>1499</v>
          </cell>
          <cell r="F2764">
            <v>2738</v>
          </cell>
          <cell r="G2764">
            <v>563.91999999999996</v>
          </cell>
          <cell r="H2764">
            <v>143</v>
          </cell>
          <cell r="I2764">
            <v>10.48</v>
          </cell>
          <cell r="J2764">
            <v>281.95999999999998</v>
          </cell>
          <cell r="K2764">
            <v>1756</v>
          </cell>
        </row>
        <row r="2765">
          <cell r="B2765" t="str">
            <v>赵忠</v>
          </cell>
          <cell r="C2765" t="str">
            <v>物理科学与技术学院</v>
          </cell>
          <cell r="D2765">
            <v>2210</v>
          </cell>
          <cell r="E2765">
            <v>2151</v>
          </cell>
          <cell r="F2765">
            <v>2352</v>
          </cell>
          <cell r="G2765">
            <v>529.28</v>
          </cell>
          <cell r="H2765">
            <v>143</v>
          </cell>
          <cell r="I2765">
            <v>13.81</v>
          </cell>
          <cell r="J2765">
            <v>264.64</v>
          </cell>
          <cell r="K2765">
            <v>1548</v>
          </cell>
        </row>
        <row r="2766">
          <cell r="B2766" t="str">
            <v>刘翔</v>
          </cell>
          <cell r="C2766" t="str">
            <v>物理科学与技术学院</v>
          </cell>
          <cell r="D2766">
            <v>3480</v>
          </cell>
          <cell r="E2766">
            <v>2151</v>
          </cell>
          <cell r="F2766">
            <v>2916</v>
          </cell>
          <cell r="G2766">
            <v>676</v>
          </cell>
          <cell r="H2766">
            <v>167</v>
          </cell>
          <cell r="I2766">
            <v>19.05</v>
          </cell>
          <cell r="J2766">
            <v>338</v>
          </cell>
          <cell r="K2766">
            <v>2010</v>
          </cell>
        </row>
        <row r="2767">
          <cell r="B2767" t="str">
            <v>陶春兰</v>
          </cell>
          <cell r="C2767" t="str">
            <v>物理科学与技术学院</v>
          </cell>
          <cell r="D2767">
            <v>1600</v>
          </cell>
          <cell r="E2767">
            <v>1171</v>
          </cell>
          <cell r="F2767">
            <v>2071</v>
          </cell>
          <cell r="G2767">
            <v>381.6</v>
          </cell>
          <cell r="H2767">
            <v>112</v>
          </cell>
          <cell r="I2767">
            <v>11.75</v>
          </cell>
          <cell r="J2767">
            <v>190.8</v>
          </cell>
          <cell r="K2767">
            <v>1208</v>
          </cell>
        </row>
        <row r="2768">
          <cell r="B2768" t="str">
            <v>李喜玲</v>
          </cell>
          <cell r="C2768" t="str">
            <v>物理科学与技术学院</v>
          </cell>
          <cell r="D2768">
            <v>1600</v>
          </cell>
          <cell r="E2768">
            <v>955</v>
          </cell>
          <cell r="F2768">
            <v>2071</v>
          </cell>
          <cell r="G2768">
            <v>364.88</v>
          </cell>
          <cell r="H2768">
            <v>108</v>
          </cell>
          <cell r="I2768">
            <v>10.82</v>
          </cell>
          <cell r="J2768">
            <v>182.44</v>
          </cell>
          <cell r="K2768">
            <v>1032</v>
          </cell>
        </row>
        <row r="2769">
          <cell r="B2769" t="str">
            <v>左亚路</v>
          </cell>
          <cell r="C2769" t="str">
            <v>物理科学与技术学院</v>
          </cell>
          <cell r="D2769">
            <v>2210</v>
          </cell>
          <cell r="E2769">
            <v>1171</v>
          </cell>
          <cell r="F2769">
            <v>2352</v>
          </cell>
          <cell r="G2769">
            <v>452.88</v>
          </cell>
          <cell r="H2769">
            <v>124</v>
          </cell>
          <cell r="I2769">
            <v>11.75</v>
          </cell>
          <cell r="J2769">
            <v>226.44</v>
          </cell>
          <cell r="K2769">
            <v>1431</v>
          </cell>
        </row>
        <row r="2770">
          <cell r="B2770" t="str">
            <v>张稚雅</v>
          </cell>
          <cell r="C2770" t="str">
            <v>物理科学与技术学院</v>
          </cell>
          <cell r="D2770">
            <v>2210</v>
          </cell>
          <cell r="E2770">
            <v>1171</v>
          </cell>
          <cell r="F2770">
            <v>2352</v>
          </cell>
          <cell r="G2770">
            <v>452.88</v>
          </cell>
          <cell r="H2770">
            <v>124</v>
          </cell>
          <cell r="I2770">
            <v>11.75</v>
          </cell>
          <cell r="J2770">
            <v>226.44</v>
          </cell>
          <cell r="K2770">
            <v>1431</v>
          </cell>
        </row>
        <row r="2771">
          <cell r="B2771" t="str">
            <v>王琦</v>
          </cell>
          <cell r="C2771" t="str">
            <v>物理科学与技术学院</v>
          </cell>
          <cell r="D2771">
            <v>2210</v>
          </cell>
          <cell r="E2771">
            <v>1171</v>
          </cell>
          <cell r="F2771">
            <v>2352</v>
          </cell>
          <cell r="G2771">
            <v>419.92</v>
          </cell>
          <cell r="H2771">
            <v>117</v>
          </cell>
          <cell r="I2771">
            <v>11.75</v>
          </cell>
          <cell r="J2771">
            <v>209.96</v>
          </cell>
          <cell r="K2771">
            <v>1431</v>
          </cell>
        </row>
        <row r="2772">
          <cell r="B2772" t="str">
            <v>卓仁富</v>
          </cell>
          <cell r="C2772" t="str">
            <v>物理科学与技术学院</v>
          </cell>
          <cell r="D2772">
            <v>1710</v>
          </cell>
          <cell r="E2772">
            <v>1171</v>
          </cell>
          <cell r="F2772">
            <v>2136</v>
          </cell>
          <cell r="G2772">
            <v>395.6</v>
          </cell>
          <cell r="H2772">
            <v>113</v>
          </cell>
          <cell r="I2772">
            <v>11.75</v>
          </cell>
          <cell r="J2772">
            <v>197.8</v>
          </cell>
          <cell r="K2772">
            <v>1239</v>
          </cell>
        </row>
        <row r="2773">
          <cell r="B2773" t="str">
            <v>闫德</v>
          </cell>
          <cell r="C2773" t="str">
            <v>物理科学与技术学院</v>
          </cell>
          <cell r="D2773">
            <v>2210</v>
          </cell>
          <cell r="E2773">
            <v>1171</v>
          </cell>
          <cell r="F2773">
            <v>2352</v>
          </cell>
          <cell r="G2773">
            <v>395.6</v>
          </cell>
          <cell r="H2773">
            <v>113</v>
          </cell>
          <cell r="I2773">
            <v>11.75</v>
          </cell>
          <cell r="J2773">
            <v>197.8</v>
          </cell>
          <cell r="K2773">
            <v>1431</v>
          </cell>
        </row>
        <row r="2774">
          <cell r="B2774" t="str">
            <v>苏庆</v>
          </cell>
          <cell r="C2774" t="str">
            <v>物理科学与技术学院</v>
          </cell>
          <cell r="D2774">
            <v>1710</v>
          </cell>
          <cell r="E2774">
            <v>1171</v>
          </cell>
          <cell r="F2774">
            <v>2136</v>
          </cell>
          <cell r="G2774">
            <v>395.6</v>
          </cell>
          <cell r="H2774">
            <v>113</v>
          </cell>
          <cell r="I2774">
            <v>11.75</v>
          </cell>
          <cell r="J2774">
            <v>197.8</v>
          </cell>
          <cell r="K2774">
            <v>1239</v>
          </cell>
        </row>
        <row r="2775">
          <cell r="B2775" t="str">
            <v>盛英卓</v>
          </cell>
          <cell r="C2775" t="str">
            <v>物理科学与技术学院</v>
          </cell>
          <cell r="D2775">
            <v>1710</v>
          </cell>
          <cell r="E2775">
            <v>955</v>
          </cell>
          <cell r="F2775">
            <v>2136</v>
          </cell>
          <cell r="G2775">
            <v>378.88</v>
          </cell>
          <cell r="H2775">
            <v>109</v>
          </cell>
          <cell r="I2775">
            <v>10.82</v>
          </cell>
          <cell r="J2775">
            <v>189.44</v>
          </cell>
          <cell r="K2775">
            <v>1073</v>
          </cell>
        </row>
        <row r="2776">
          <cell r="B2776" t="str">
            <v>俞连春</v>
          </cell>
          <cell r="C2776" t="str">
            <v>物理科学与技术学院</v>
          </cell>
          <cell r="D2776">
            <v>2210</v>
          </cell>
          <cell r="E2776">
            <v>1171</v>
          </cell>
          <cell r="F2776">
            <v>2352</v>
          </cell>
          <cell r="G2776">
            <v>452.88</v>
          </cell>
          <cell r="H2776">
            <v>124</v>
          </cell>
          <cell r="I2776">
            <v>11.75</v>
          </cell>
          <cell r="J2776">
            <v>226.44</v>
          </cell>
          <cell r="K2776">
            <v>1431</v>
          </cell>
        </row>
        <row r="2777">
          <cell r="B2777" t="str">
            <v>王永强</v>
          </cell>
          <cell r="C2777" t="str">
            <v>物理科学与技术学院</v>
          </cell>
          <cell r="D2777">
            <v>2420</v>
          </cell>
          <cell r="E2777">
            <v>1251</v>
          </cell>
          <cell r="F2777">
            <v>2417</v>
          </cell>
          <cell r="G2777">
            <v>480.64</v>
          </cell>
          <cell r="H2777">
            <v>129</v>
          </cell>
          <cell r="I2777">
            <v>11.75</v>
          </cell>
          <cell r="J2777">
            <v>240.32</v>
          </cell>
          <cell r="K2777">
            <v>1493</v>
          </cell>
        </row>
        <row r="2778">
          <cell r="B2778" t="str">
            <v>曹辉</v>
          </cell>
          <cell r="C2778" t="str">
            <v>物理科学与技术学院</v>
          </cell>
          <cell r="D2778">
            <v>1600</v>
          </cell>
          <cell r="E2778">
            <v>1171</v>
          </cell>
          <cell r="F2778">
            <v>2071</v>
          </cell>
          <cell r="G2778">
            <v>381.6</v>
          </cell>
          <cell r="H2778">
            <v>112</v>
          </cell>
          <cell r="I2778">
            <v>11.75</v>
          </cell>
          <cell r="J2778">
            <v>190.8</v>
          </cell>
          <cell r="K2778">
            <v>1208</v>
          </cell>
        </row>
        <row r="2779">
          <cell r="B2779" t="str">
            <v>曹江伟</v>
          </cell>
          <cell r="C2779" t="str">
            <v>物理科学与技术学院</v>
          </cell>
          <cell r="D2779">
            <v>2420</v>
          </cell>
          <cell r="E2779">
            <v>1331</v>
          </cell>
          <cell r="F2779">
            <v>2417</v>
          </cell>
          <cell r="G2779">
            <v>487.04</v>
          </cell>
          <cell r="H2779">
            <v>130</v>
          </cell>
          <cell r="I2779">
            <v>13.81</v>
          </cell>
          <cell r="J2779">
            <v>243.52</v>
          </cell>
          <cell r="K2779">
            <v>1503</v>
          </cell>
        </row>
        <row r="2780">
          <cell r="B2780" t="str">
            <v>马骥</v>
          </cell>
          <cell r="C2780" t="str">
            <v>物理科学与技术学院</v>
          </cell>
          <cell r="D2780">
            <v>1710</v>
          </cell>
          <cell r="E2780">
            <v>1099</v>
          </cell>
          <cell r="F2780">
            <v>2136</v>
          </cell>
          <cell r="G2780">
            <v>389.84</v>
          </cell>
          <cell r="H2780">
            <v>112</v>
          </cell>
          <cell r="I2780">
            <v>12.25</v>
          </cell>
          <cell r="J2780">
            <v>194.92</v>
          </cell>
          <cell r="K2780">
            <v>1230</v>
          </cell>
        </row>
        <row r="2781">
          <cell r="B2781" t="str">
            <v>魏少文</v>
          </cell>
          <cell r="C2781" t="str">
            <v>物理科学与技术学院</v>
          </cell>
          <cell r="D2781">
            <v>2900</v>
          </cell>
          <cell r="E2781">
            <v>1411</v>
          </cell>
          <cell r="F2781">
            <v>2738</v>
          </cell>
          <cell r="G2781">
            <v>441.36</v>
          </cell>
          <cell r="H2781">
            <v>121</v>
          </cell>
          <cell r="I2781">
            <v>12.25</v>
          </cell>
          <cell r="J2781">
            <v>220.68</v>
          </cell>
          <cell r="K2781">
            <v>1745</v>
          </cell>
        </row>
        <row r="2782">
          <cell r="B2782" t="str">
            <v>彭勇</v>
          </cell>
          <cell r="C2782" t="str">
            <v>物理科学与技术学院</v>
          </cell>
          <cell r="D2782">
            <v>3480</v>
          </cell>
          <cell r="E2782">
            <v>2054</v>
          </cell>
          <cell r="F2782">
            <v>2916</v>
          </cell>
          <cell r="G2782">
            <v>668.24</v>
          </cell>
          <cell r="H2782">
            <v>165</v>
          </cell>
          <cell r="I2782">
            <v>19.55</v>
          </cell>
          <cell r="J2782">
            <v>334.12</v>
          </cell>
          <cell r="K2782">
            <v>1964</v>
          </cell>
        </row>
        <row r="2783">
          <cell r="B2783" t="str">
            <v>贾成龙</v>
          </cell>
          <cell r="C2783" t="str">
            <v>物理科学与技术学院</v>
          </cell>
          <cell r="D2783">
            <v>3480</v>
          </cell>
          <cell r="E2783">
            <v>2054</v>
          </cell>
          <cell r="F2783">
            <v>2916</v>
          </cell>
          <cell r="G2783">
            <v>607.6</v>
          </cell>
          <cell r="H2783">
            <v>154</v>
          </cell>
          <cell r="I2783">
            <v>19.02</v>
          </cell>
          <cell r="J2783">
            <v>303.8</v>
          </cell>
          <cell r="K2783">
            <v>1964</v>
          </cell>
        </row>
        <row r="2784">
          <cell r="B2784" t="str">
            <v>孟莉</v>
          </cell>
          <cell r="C2784" t="str">
            <v>物理科学与技术学院</v>
          </cell>
          <cell r="D2784">
            <v>1630</v>
          </cell>
          <cell r="E2784">
            <v>1027</v>
          </cell>
          <cell r="F2784">
            <v>2059</v>
          </cell>
          <cell r="G2784">
            <v>370.08</v>
          </cell>
          <cell r="H2784">
            <v>109</v>
          </cell>
          <cell r="I2784">
            <v>11.49</v>
          </cell>
          <cell r="J2784">
            <v>185.04</v>
          </cell>
          <cell r="K2784">
            <v>1042</v>
          </cell>
        </row>
        <row r="2785">
          <cell r="B2785" t="str">
            <v>周金元</v>
          </cell>
          <cell r="C2785" t="str">
            <v>物理科学与技术学院</v>
          </cell>
          <cell r="D2785">
            <v>2900</v>
          </cell>
          <cell r="E2785">
            <v>1411</v>
          </cell>
          <cell r="F2785">
            <v>2738</v>
          </cell>
          <cell r="G2785">
            <v>452.88</v>
          </cell>
          <cell r="H2785">
            <v>124</v>
          </cell>
          <cell r="I2785">
            <v>12.25</v>
          </cell>
          <cell r="J2785">
            <v>226.44</v>
          </cell>
          <cell r="K2785">
            <v>1745</v>
          </cell>
        </row>
        <row r="2786">
          <cell r="B2786" t="str">
            <v>郭党委</v>
          </cell>
          <cell r="C2786" t="str">
            <v>物理科学与技术学院</v>
          </cell>
          <cell r="D2786">
            <v>2210</v>
          </cell>
          <cell r="E2786">
            <v>1099</v>
          </cell>
          <cell r="F2786">
            <v>2352</v>
          </cell>
          <cell r="G2786">
            <v>447.12</v>
          </cell>
          <cell r="H2786">
            <v>123</v>
          </cell>
          <cell r="I2786">
            <v>12.25</v>
          </cell>
          <cell r="J2786">
            <v>223.56</v>
          </cell>
          <cell r="K2786">
            <v>1372</v>
          </cell>
        </row>
        <row r="2787">
          <cell r="B2787" t="str">
            <v>慈志鹏</v>
          </cell>
          <cell r="C2787" t="str">
            <v>物理科学与技术学院</v>
          </cell>
          <cell r="D2787">
            <v>2210</v>
          </cell>
          <cell r="E2787">
            <v>1099</v>
          </cell>
          <cell r="F2787">
            <v>2352</v>
          </cell>
          <cell r="G2787">
            <v>447.12</v>
          </cell>
          <cell r="H2787">
            <v>123</v>
          </cell>
          <cell r="I2787">
            <v>12.25</v>
          </cell>
          <cell r="J2787">
            <v>223.56</v>
          </cell>
          <cell r="K2787">
            <v>1422</v>
          </cell>
        </row>
        <row r="2788">
          <cell r="B2788" t="str">
            <v>史蓉蓉</v>
          </cell>
          <cell r="C2788" t="str">
            <v>物理科学与技术学院</v>
          </cell>
          <cell r="D2788">
            <v>2210</v>
          </cell>
          <cell r="E2788">
            <v>1099</v>
          </cell>
          <cell r="F2788">
            <v>2352</v>
          </cell>
          <cell r="G2788">
            <v>447.12</v>
          </cell>
          <cell r="H2788">
            <v>123</v>
          </cell>
          <cell r="I2788">
            <v>12.25</v>
          </cell>
          <cell r="J2788">
            <v>223.56</v>
          </cell>
          <cell r="K2788">
            <v>1422</v>
          </cell>
        </row>
        <row r="2789">
          <cell r="B2789" t="str">
            <v>杨德政</v>
          </cell>
          <cell r="C2789" t="str">
            <v>物理科学与技术学院</v>
          </cell>
          <cell r="D2789">
            <v>2900</v>
          </cell>
          <cell r="E2789">
            <v>1411</v>
          </cell>
          <cell r="F2789">
            <v>2738</v>
          </cell>
          <cell r="G2789">
            <v>480.64</v>
          </cell>
          <cell r="H2789">
            <v>129</v>
          </cell>
          <cell r="I2789">
            <v>14.31</v>
          </cell>
          <cell r="J2789">
            <v>240.32</v>
          </cell>
          <cell r="K2789">
            <v>1745</v>
          </cell>
        </row>
        <row r="2790">
          <cell r="B2790" t="str">
            <v>黄亮</v>
          </cell>
          <cell r="C2790" t="str">
            <v>物理科学与技术学院</v>
          </cell>
          <cell r="D2790">
            <v>3480</v>
          </cell>
          <cell r="E2790">
            <v>2054</v>
          </cell>
          <cell r="F2790">
            <v>2916</v>
          </cell>
          <cell r="G2790">
            <v>668.24</v>
          </cell>
          <cell r="H2790">
            <v>165</v>
          </cell>
          <cell r="I2790">
            <v>19.55</v>
          </cell>
          <cell r="J2790">
            <v>334.12</v>
          </cell>
          <cell r="K2790">
            <v>2010</v>
          </cell>
        </row>
        <row r="2791">
          <cell r="B2791" t="str">
            <v>吴枝喜</v>
          </cell>
          <cell r="C2791" t="str">
            <v>物理科学与技术学院</v>
          </cell>
          <cell r="D2791">
            <v>3480</v>
          </cell>
          <cell r="E2791">
            <v>2054</v>
          </cell>
          <cell r="F2791">
            <v>2916</v>
          </cell>
          <cell r="G2791">
            <v>607.6</v>
          </cell>
          <cell r="H2791">
            <v>154</v>
          </cell>
          <cell r="I2791">
            <v>18.5</v>
          </cell>
          <cell r="J2791">
            <v>303.8</v>
          </cell>
          <cell r="K2791">
            <v>1964</v>
          </cell>
        </row>
        <row r="2792">
          <cell r="B2792" t="str">
            <v>柴国志</v>
          </cell>
          <cell r="C2792" t="str">
            <v>物理科学与技术学院</v>
          </cell>
          <cell r="D2792">
            <v>2210</v>
          </cell>
          <cell r="E2792">
            <v>890</v>
          </cell>
          <cell r="F2792">
            <v>2352</v>
          </cell>
          <cell r="G2792">
            <v>430.96</v>
          </cell>
          <cell r="H2792">
            <v>119</v>
          </cell>
          <cell r="I2792">
            <v>12.25</v>
          </cell>
          <cell r="J2792">
            <v>215.48</v>
          </cell>
          <cell r="K2792">
            <v>1397</v>
          </cell>
        </row>
        <row r="2793">
          <cell r="B2793" t="str">
            <v>陈红艳</v>
          </cell>
          <cell r="C2793" t="str">
            <v>物理科学与技术学院</v>
          </cell>
          <cell r="D2793">
            <v>1380</v>
          </cell>
          <cell r="E2793">
            <v>350</v>
          </cell>
          <cell r="F2793">
            <v>1779</v>
          </cell>
          <cell r="G2793">
            <v>278.48</v>
          </cell>
          <cell r="H2793">
            <v>94</v>
          </cell>
          <cell r="I2793">
            <v>10.39</v>
          </cell>
          <cell r="J2793">
            <v>139.24</v>
          </cell>
          <cell r="K2793">
            <v>771</v>
          </cell>
        </row>
        <row r="2794">
          <cell r="B2794" t="str">
            <v>高大强</v>
          </cell>
          <cell r="C2794" t="str">
            <v>物理科学与技术学院</v>
          </cell>
          <cell r="D2794">
            <v>2900</v>
          </cell>
          <cell r="E2794">
            <v>1587</v>
          </cell>
          <cell r="F2794">
            <v>2738</v>
          </cell>
          <cell r="G2794">
            <v>570.96</v>
          </cell>
          <cell r="H2794">
            <v>145</v>
          </cell>
          <cell r="I2794">
            <v>12.25</v>
          </cell>
          <cell r="J2794">
            <v>285.48</v>
          </cell>
          <cell r="K2794">
            <v>1767</v>
          </cell>
        </row>
        <row r="2795">
          <cell r="B2795" t="str">
            <v>李颖弢</v>
          </cell>
          <cell r="C2795" t="str">
            <v>物理科学与技术学院</v>
          </cell>
          <cell r="D2795">
            <v>2210</v>
          </cell>
          <cell r="E2795">
            <v>1027</v>
          </cell>
          <cell r="F2795">
            <v>2352</v>
          </cell>
          <cell r="G2795">
            <v>441.36</v>
          </cell>
          <cell r="H2795">
            <v>121</v>
          </cell>
          <cell r="I2795">
            <v>12.25</v>
          </cell>
          <cell r="J2795">
            <v>220.68</v>
          </cell>
          <cell r="K2795">
            <v>1414</v>
          </cell>
        </row>
        <row r="2796">
          <cell r="B2796" t="str">
            <v>位建强</v>
          </cell>
          <cell r="C2796" t="str">
            <v>物理科学与技术学院</v>
          </cell>
          <cell r="D2796">
            <v>1710</v>
          </cell>
          <cell r="E2796">
            <v>1027</v>
          </cell>
          <cell r="F2796">
            <v>2136</v>
          </cell>
          <cell r="G2796">
            <v>384.08</v>
          </cell>
          <cell r="H2796">
            <v>110</v>
          </cell>
          <cell r="I2796">
            <v>12.25</v>
          </cell>
          <cell r="J2796">
            <v>192.04</v>
          </cell>
          <cell r="K2796">
            <v>1222</v>
          </cell>
        </row>
        <row r="2797">
          <cell r="B2797" t="str">
            <v>冯娟娟</v>
          </cell>
          <cell r="C2797" t="str">
            <v>物理科学与技术学院</v>
          </cell>
          <cell r="D2797">
            <v>1950</v>
          </cell>
          <cell r="E2797">
            <v>1027</v>
          </cell>
          <cell r="F2797">
            <v>2200</v>
          </cell>
          <cell r="G2797">
            <v>408.4</v>
          </cell>
          <cell r="H2797">
            <v>114</v>
          </cell>
          <cell r="I2797">
            <v>12.25</v>
          </cell>
          <cell r="J2797">
            <v>204.2</v>
          </cell>
          <cell r="K2797">
            <v>1138</v>
          </cell>
        </row>
        <row r="2798">
          <cell r="B2798" t="str">
            <v>李勇</v>
          </cell>
          <cell r="C2798" t="str">
            <v>物理科学与技术学院</v>
          </cell>
          <cell r="D2798">
            <v>1630</v>
          </cell>
          <cell r="E2798">
            <v>825</v>
          </cell>
          <cell r="F2798">
            <v>2059</v>
          </cell>
          <cell r="G2798">
            <v>355.04</v>
          </cell>
          <cell r="H2798">
            <v>105</v>
          </cell>
          <cell r="I2798">
            <v>11.32</v>
          </cell>
          <cell r="J2798">
            <v>177.52</v>
          </cell>
          <cell r="K2798">
            <v>1019</v>
          </cell>
        </row>
        <row r="2799">
          <cell r="B2799" t="str">
            <v>高存绪</v>
          </cell>
          <cell r="C2799" t="str">
            <v>物理科学与技术学院</v>
          </cell>
          <cell r="D2799">
            <v>2420</v>
          </cell>
          <cell r="E2799">
            <v>1171</v>
          </cell>
          <cell r="F2799">
            <v>2417</v>
          </cell>
          <cell r="G2799">
            <v>474.88</v>
          </cell>
          <cell r="H2799">
            <v>127</v>
          </cell>
          <cell r="I2799">
            <v>14.31</v>
          </cell>
          <cell r="J2799">
            <v>237.44</v>
          </cell>
          <cell r="K2799">
            <v>1484</v>
          </cell>
        </row>
        <row r="2800">
          <cell r="B2800" t="str">
            <v>陶琨</v>
          </cell>
          <cell r="C2800" t="str">
            <v>物理科学与技术学院</v>
          </cell>
          <cell r="D2800">
            <v>2420</v>
          </cell>
          <cell r="E2800">
            <v>1171</v>
          </cell>
          <cell r="F2800">
            <v>2417</v>
          </cell>
          <cell r="G2800">
            <v>474.88</v>
          </cell>
          <cell r="H2800">
            <v>127</v>
          </cell>
          <cell r="I2800">
            <v>15.58</v>
          </cell>
          <cell r="J2800">
            <v>237.44</v>
          </cell>
          <cell r="K2800">
            <v>1484</v>
          </cell>
        </row>
        <row r="2801">
          <cell r="B2801" t="str">
            <v>李亚丽</v>
          </cell>
          <cell r="C2801" t="str">
            <v>物理科学与技术学院</v>
          </cell>
          <cell r="D2801">
            <v>2420</v>
          </cell>
          <cell r="E2801">
            <v>1171</v>
          </cell>
          <cell r="F2801">
            <v>2417</v>
          </cell>
          <cell r="G2801">
            <v>474.88</v>
          </cell>
          <cell r="H2801">
            <v>127</v>
          </cell>
          <cell r="I2801">
            <v>15.58</v>
          </cell>
          <cell r="J2801">
            <v>237.44</v>
          </cell>
          <cell r="K2801">
            <v>1484</v>
          </cell>
        </row>
        <row r="2802">
          <cell r="B2802" t="str">
            <v>栗军帅</v>
          </cell>
          <cell r="C2802" t="str">
            <v>物理科学与技术学院</v>
          </cell>
          <cell r="D2802">
            <v>2900</v>
          </cell>
          <cell r="E2802">
            <v>1957</v>
          </cell>
          <cell r="F2802">
            <v>2738</v>
          </cell>
          <cell r="G2802">
            <v>599.84</v>
          </cell>
          <cell r="H2802">
            <v>152</v>
          </cell>
          <cell r="I2802">
            <v>19.82</v>
          </cell>
          <cell r="J2802">
            <v>299.92</v>
          </cell>
          <cell r="K2802">
            <v>1811</v>
          </cell>
        </row>
        <row r="2803">
          <cell r="B2803" t="str">
            <v>李华</v>
          </cell>
          <cell r="C2803" t="str">
            <v>物理科学与技术学院</v>
          </cell>
          <cell r="D2803">
            <v>1600</v>
          </cell>
          <cell r="E2803">
            <v>767</v>
          </cell>
          <cell r="F2803">
            <v>2071</v>
          </cell>
          <cell r="G2803">
            <v>350.4</v>
          </cell>
          <cell r="H2803">
            <v>104</v>
          </cell>
          <cell r="I2803">
            <v>12.52</v>
          </cell>
          <cell r="J2803">
            <v>175.2</v>
          </cell>
          <cell r="K2803">
            <v>1009</v>
          </cell>
        </row>
        <row r="2804">
          <cell r="B2804" t="str">
            <v>白所</v>
          </cell>
          <cell r="C2804" t="str">
            <v>物理科学与技术学院</v>
          </cell>
          <cell r="D2804">
            <v>2210</v>
          </cell>
          <cell r="E2804">
            <v>890</v>
          </cell>
          <cell r="F2804">
            <v>2352</v>
          </cell>
          <cell r="G2804">
            <v>359.68</v>
          </cell>
          <cell r="H2804">
            <v>106</v>
          </cell>
          <cell r="I2804">
            <v>13.5</v>
          </cell>
          <cell r="J2804">
            <v>179.84</v>
          </cell>
          <cell r="K2804">
            <v>1397</v>
          </cell>
        </row>
        <row r="2805">
          <cell r="B2805" t="str">
            <v>强东妮</v>
          </cell>
          <cell r="C2805" t="str">
            <v>物理科学与技术学院</v>
          </cell>
          <cell r="D2805">
            <v>1630</v>
          </cell>
          <cell r="E2805">
            <v>767</v>
          </cell>
          <cell r="F2805">
            <v>2059</v>
          </cell>
          <cell r="G2805">
            <v>350.4</v>
          </cell>
          <cell r="H2805">
            <v>104</v>
          </cell>
          <cell r="I2805">
            <v>12.52</v>
          </cell>
          <cell r="J2805">
            <v>175.2</v>
          </cell>
          <cell r="K2805">
            <v>1012</v>
          </cell>
        </row>
        <row r="2806">
          <cell r="B2806" t="str">
            <v>王振坤</v>
          </cell>
          <cell r="C2806" t="str">
            <v>物理科学与技术学院</v>
          </cell>
          <cell r="D2806">
            <v>1710</v>
          </cell>
          <cell r="E2806">
            <v>955</v>
          </cell>
          <cell r="F2806">
            <v>2136</v>
          </cell>
          <cell r="G2806">
            <v>378.88</v>
          </cell>
          <cell r="H2806">
            <v>109</v>
          </cell>
          <cell r="I2806">
            <v>15</v>
          </cell>
          <cell r="J2806">
            <v>189.44</v>
          </cell>
          <cell r="K2806">
            <v>1073</v>
          </cell>
        </row>
        <row r="2807">
          <cell r="B2807" t="str">
            <v>陆汉涛</v>
          </cell>
          <cell r="C2807" t="str">
            <v>物理科学与技术学院</v>
          </cell>
          <cell r="D2807">
            <v>2210</v>
          </cell>
          <cell r="E2807">
            <v>1027</v>
          </cell>
          <cell r="F2807">
            <v>2352</v>
          </cell>
          <cell r="G2807">
            <v>441.36</v>
          </cell>
          <cell r="H2807">
            <v>121</v>
          </cell>
          <cell r="I2807">
            <v>17.28</v>
          </cell>
          <cell r="J2807">
            <v>220.68</v>
          </cell>
          <cell r="K2807">
            <v>1414</v>
          </cell>
        </row>
        <row r="2808">
          <cell r="B2808" t="str">
            <v>田永辉</v>
          </cell>
          <cell r="C2808" t="str">
            <v>物理科学与技术学院</v>
          </cell>
          <cell r="D2808">
            <v>2210</v>
          </cell>
          <cell r="E2808">
            <v>1027</v>
          </cell>
          <cell r="F2808">
            <v>2352</v>
          </cell>
          <cell r="G2808">
            <v>441.36</v>
          </cell>
          <cell r="H2808">
            <v>121</v>
          </cell>
          <cell r="I2808">
            <v>17.28</v>
          </cell>
          <cell r="J2808">
            <v>220.68</v>
          </cell>
          <cell r="K2808">
            <v>1414</v>
          </cell>
        </row>
        <row r="2809">
          <cell r="B2809" t="str">
            <v>彭鹏</v>
          </cell>
          <cell r="C2809" t="str">
            <v>物理科学与技术学院</v>
          </cell>
          <cell r="D2809">
            <v>2210</v>
          </cell>
          <cell r="E2809">
            <v>890</v>
          </cell>
          <cell r="F2809">
            <v>2352</v>
          </cell>
          <cell r="G2809">
            <v>359.68</v>
          </cell>
          <cell r="H2809">
            <v>106</v>
          </cell>
          <cell r="I2809">
            <v>15.17</v>
          </cell>
          <cell r="J2809">
            <v>179.84</v>
          </cell>
          <cell r="K2809">
            <v>1397</v>
          </cell>
        </row>
        <row r="2810">
          <cell r="B2810" t="str">
            <v>王得印</v>
          </cell>
          <cell r="C2810" t="str">
            <v>物理科学与技术学院</v>
          </cell>
          <cell r="D2810">
            <v>1600</v>
          </cell>
          <cell r="E2810">
            <v>825</v>
          </cell>
          <cell r="F2810">
            <v>2071</v>
          </cell>
          <cell r="G2810">
            <v>355.04</v>
          </cell>
          <cell r="H2810">
            <v>105</v>
          </cell>
          <cell r="I2810">
            <v>15.17</v>
          </cell>
          <cell r="J2810">
            <v>177.52</v>
          </cell>
          <cell r="K2810">
            <v>1166</v>
          </cell>
        </row>
        <row r="2811">
          <cell r="B2811" t="str">
            <v>刘德全</v>
          </cell>
          <cell r="C2811" t="str">
            <v>物理科学与技术学院</v>
          </cell>
          <cell r="D2811">
            <v>1600</v>
          </cell>
          <cell r="E2811">
            <v>825</v>
          </cell>
          <cell r="F2811">
            <v>2071</v>
          </cell>
          <cell r="G2811">
            <v>355.04</v>
          </cell>
          <cell r="H2811">
            <v>105</v>
          </cell>
          <cell r="I2811">
            <v>15.39</v>
          </cell>
          <cell r="J2811">
            <v>177.52</v>
          </cell>
          <cell r="K2811">
            <v>1166</v>
          </cell>
        </row>
        <row r="2812">
          <cell r="B2812" t="str">
            <v>马俊</v>
          </cell>
          <cell r="C2812" t="str">
            <v>物理科学与技术学院</v>
          </cell>
          <cell r="D2812">
            <v>1490</v>
          </cell>
          <cell r="E2812">
            <v>472</v>
          </cell>
          <cell r="F2812">
            <v>1930</v>
          </cell>
          <cell r="G2812">
            <v>308.48</v>
          </cell>
          <cell r="H2812">
            <v>97</v>
          </cell>
          <cell r="I2812">
            <v>14.02</v>
          </cell>
          <cell r="J2812">
            <v>154.24</v>
          </cell>
          <cell r="K2812">
            <v>858</v>
          </cell>
        </row>
        <row r="2813">
          <cell r="B2813" t="str">
            <v>张晓晓</v>
          </cell>
          <cell r="C2813" t="str">
            <v>物理科学与技术学院</v>
          </cell>
          <cell r="D2813">
            <v>1490</v>
          </cell>
          <cell r="E2813">
            <v>657</v>
          </cell>
          <cell r="F2813">
            <v>1930</v>
          </cell>
          <cell r="G2813">
            <v>322</v>
          </cell>
          <cell r="H2813">
            <v>100</v>
          </cell>
          <cell r="I2813">
            <v>14.36</v>
          </cell>
          <cell r="J2813">
            <v>161</v>
          </cell>
          <cell r="K2813">
            <v>880</v>
          </cell>
        </row>
        <row r="2814">
          <cell r="B2814" t="str">
            <v>刘贵鹏</v>
          </cell>
          <cell r="C2814" t="str">
            <v>物理科学与技术学院</v>
          </cell>
          <cell r="D2814">
            <v>2210</v>
          </cell>
          <cell r="E2814">
            <v>890</v>
          </cell>
          <cell r="F2814">
            <v>2352</v>
          </cell>
          <cell r="G2814">
            <v>430.96</v>
          </cell>
          <cell r="H2814">
            <v>119</v>
          </cell>
          <cell r="I2814">
            <v>23.13</v>
          </cell>
          <cell r="J2814">
            <v>215.48</v>
          </cell>
          <cell r="K2814">
            <v>1397</v>
          </cell>
        </row>
        <row r="2815">
          <cell r="B2815" t="str">
            <v>白雪</v>
          </cell>
          <cell r="C2815" t="str">
            <v>物理科学与技术学院</v>
          </cell>
          <cell r="D2815">
            <v>1490</v>
          </cell>
          <cell r="E2815">
            <v>605</v>
          </cell>
          <cell r="F2815">
            <v>1930</v>
          </cell>
          <cell r="G2815">
            <v>318.32</v>
          </cell>
          <cell r="H2815">
            <v>99</v>
          </cell>
          <cell r="I2815">
            <v>20.149999999999999</v>
          </cell>
          <cell r="J2815">
            <v>159.16</v>
          </cell>
          <cell r="K2815">
            <v>874</v>
          </cell>
        </row>
        <row r="2816">
          <cell r="B2816" t="str">
            <v>何勇民</v>
          </cell>
          <cell r="C2816" t="str">
            <v>物理科学与技术学院</v>
          </cell>
          <cell r="D2816">
            <v>1600</v>
          </cell>
          <cell r="E2816">
            <v>767</v>
          </cell>
          <cell r="F2816">
            <v>2071</v>
          </cell>
          <cell r="G2816">
            <v>350.4</v>
          </cell>
          <cell r="H2816">
            <v>104</v>
          </cell>
          <cell r="I2816">
            <v>22.69</v>
          </cell>
          <cell r="J2816">
            <v>175.2</v>
          </cell>
          <cell r="K2816">
            <v>1159</v>
          </cell>
        </row>
        <row r="2817">
          <cell r="B2817" t="str">
            <v>傅杰财</v>
          </cell>
          <cell r="C2817" t="str">
            <v>物理科学与技术学院</v>
          </cell>
          <cell r="D2817">
            <v>1600</v>
          </cell>
          <cell r="E2817">
            <v>767</v>
          </cell>
          <cell r="F2817">
            <v>2071</v>
          </cell>
          <cell r="G2817">
            <v>350.4</v>
          </cell>
          <cell r="H2817">
            <v>104</v>
          </cell>
          <cell r="I2817">
            <v>22.69</v>
          </cell>
          <cell r="J2817">
            <v>175.2</v>
          </cell>
          <cell r="K2817">
            <v>1159</v>
          </cell>
        </row>
        <row r="2818">
          <cell r="B2818" t="str">
            <v>门学虎</v>
          </cell>
          <cell r="C2818" t="str">
            <v>物理科学与技术学院</v>
          </cell>
          <cell r="D2818">
            <v>2420</v>
          </cell>
          <cell r="E2818">
            <v>1251</v>
          </cell>
          <cell r="F2818">
            <v>2417</v>
          </cell>
          <cell r="G2818">
            <v>480.64</v>
          </cell>
          <cell r="H2818">
            <v>129</v>
          </cell>
          <cell r="I2818">
            <v>29.19</v>
          </cell>
          <cell r="J2818">
            <v>240.32</v>
          </cell>
          <cell r="K2818">
            <v>1473</v>
          </cell>
        </row>
        <row r="2819">
          <cell r="B2819" t="str">
            <v>刘奇明</v>
          </cell>
          <cell r="C2819" t="str">
            <v>物理科学与技术学院</v>
          </cell>
          <cell r="D2819">
            <v>2210</v>
          </cell>
          <cell r="E2819">
            <v>825</v>
          </cell>
          <cell r="F2819">
            <v>2352</v>
          </cell>
          <cell r="G2819">
            <v>426.32</v>
          </cell>
          <cell r="H2819">
            <v>88</v>
          </cell>
          <cell r="I2819">
            <v>26.84</v>
          </cell>
          <cell r="J2819">
            <v>213.16</v>
          </cell>
          <cell r="K2819">
            <v>1389</v>
          </cell>
        </row>
        <row r="2820">
          <cell r="B2820" t="str">
            <v>李志伟</v>
          </cell>
          <cell r="C2820" t="str">
            <v>物理科学与技术学院</v>
          </cell>
          <cell r="D2820">
            <v>2210</v>
          </cell>
          <cell r="E2820">
            <v>825</v>
          </cell>
          <cell r="F2820">
            <v>2352</v>
          </cell>
          <cell r="G2820">
            <v>426.32</v>
          </cell>
          <cell r="H2820">
            <v>88</v>
          </cell>
          <cell r="I2820">
            <v>27.16</v>
          </cell>
          <cell r="J2820">
            <v>213.16</v>
          </cell>
          <cell r="K2820">
            <v>1389</v>
          </cell>
        </row>
        <row r="2821">
          <cell r="B2821" t="str">
            <v>钟寅</v>
          </cell>
          <cell r="C2821" t="str">
            <v>物理科学与技术学院</v>
          </cell>
          <cell r="D2821">
            <v>1600</v>
          </cell>
          <cell r="E2821">
            <v>709</v>
          </cell>
          <cell r="F2821">
            <v>2071</v>
          </cell>
          <cell r="G2821">
            <v>346.24</v>
          </cell>
          <cell r="H2821">
            <v>74</v>
          </cell>
          <cell r="I2821">
            <v>22.96</v>
          </cell>
          <cell r="J2821">
            <v>173.12</v>
          </cell>
          <cell r="K2821">
            <v>1146</v>
          </cell>
        </row>
        <row r="2822">
          <cell r="B2822" t="str">
            <v>田贯辉</v>
          </cell>
          <cell r="C2822" t="str">
            <v>物理科学与技术学院</v>
          </cell>
          <cell r="D2822">
            <v>1490</v>
          </cell>
          <cell r="E2822">
            <v>400</v>
          </cell>
          <cell r="F2822">
            <v>1930</v>
          </cell>
          <cell r="G2822">
            <v>303.12</v>
          </cell>
          <cell r="H2822">
            <v>66</v>
          </cell>
          <cell r="I2822">
            <v>19.760000000000002</v>
          </cell>
          <cell r="J2822">
            <v>151.56</v>
          </cell>
          <cell r="K2822">
            <v>845</v>
          </cell>
        </row>
        <row r="2823">
          <cell r="B2823" t="str">
            <v>刘占伟</v>
          </cell>
          <cell r="C2823" t="str">
            <v>物理科学与技术学院</v>
          </cell>
          <cell r="D2823">
            <v>2210</v>
          </cell>
          <cell r="E2823">
            <v>825</v>
          </cell>
          <cell r="F2823">
            <v>2352</v>
          </cell>
          <cell r="G2823">
            <v>426.32</v>
          </cell>
          <cell r="H2823">
            <v>88</v>
          </cell>
          <cell r="I2823">
            <v>27.16</v>
          </cell>
          <cell r="J2823">
            <v>213.16</v>
          </cell>
          <cell r="K2823">
            <v>1389</v>
          </cell>
        </row>
        <row r="2824">
          <cell r="B2824" t="str">
            <v>张军伟</v>
          </cell>
          <cell r="C2824" t="str">
            <v>物理科学与技术学院</v>
          </cell>
          <cell r="D2824">
            <v>1600</v>
          </cell>
          <cell r="E2824">
            <v>709</v>
          </cell>
          <cell r="F2824">
            <v>2071</v>
          </cell>
          <cell r="G2824">
            <v>346.24</v>
          </cell>
          <cell r="H2824">
            <v>74</v>
          </cell>
          <cell r="I2824">
            <v>22.96</v>
          </cell>
          <cell r="J2824">
            <v>173.12</v>
          </cell>
          <cell r="K2824">
            <v>1146</v>
          </cell>
        </row>
        <row r="2825">
          <cell r="B2825" t="str">
            <v>孙志峰</v>
          </cell>
          <cell r="C2825" t="str">
            <v>物理科学与技术学院</v>
          </cell>
          <cell r="D2825">
            <v>2210</v>
          </cell>
          <cell r="E2825">
            <v>767</v>
          </cell>
          <cell r="F2825">
            <v>2352</v>
          </cell>
          <cell r="G2825">
            <v>426.32</v>
          </cell>
          <cell r="H2825">
            <v>88</v>
          </cell>
          <cell r="I2825">
            <v>28.85</v>
          </cell>
          <cell r="J2825">
            <v>213.16</v>
          </cell>
          <cell r="K2825">
            <v>1382</v>
          </cell>
        </row>
        <row r="2826">
          <cell r="B2826" t="str">
            <v>王妍蓉</v>
          </cell>
          <cell r="C2826" t="str">
            <v>物理科学与技术学院</v>
          </cell>
          <cell r="D2826">
            <v>1600</v>
          </cell>
          <cell r="E2826">
            <v>657</v>
          </cell>
          <cell r="F2826">
            <v>2071</v>
          </cell>
          <cell r="G2826">
            <v>346.24</v>
          </cell>
          <cell r="H2826">
            <v>74</v>
          </cell>
          <cell r="I2826">
            <v>23.6</v>
          </cell>
          <cell r="J2826">
            <v>173.12</v>
          </cell>
          <cell r="K2826">
            <v>1146</v>
          </cell>
        </row>
        <row r="2827">
          <cell r="B2827" t="str">
            <v>王涛</v>
          </cell>
          <cell r="C2827" t="str">
            <v>物理科学与技术学院</v>
          </cell>
          <cell r="D2827">
            <v>1600</v>
          </cell>
          <cell r="E2827">
            <v>657</v>
          </cell>
          <cell r="F2827">
            <v>2071</v>
          </cell>
          <cell r="G2827">
            <v>346.24</v>
          </cell>
          <cell r="H2827">
            <v>74</v>
          </cell>
          <cell r="I2827">
            <v>23.6</v>
          </cell>
          <cell r="J2827">
            <v>173.12</v>
          </cell>
          <cell r="K2827">
            <v>1146</v>
          </cell>
        </row>
        <row r="2828">
          <cell r="B2828" t="str">
            <v>王希成</v>
          </cell>
          <cell r="C2828" t="str">
            <v>物理科学与技术学院</v>
          </cell>
          <cell r="D2828">
            <v>1600</v>
          </cell>
          <cell r="E2828">
            <v>657</v>
          </cell>
          <cell r="F2828">
            <v>2071</v>
          </cell>
          <cell r="G2828">
            <v>346.24</v>
          </cell>
          <cell r="H2828">
            <v>74</v>
          </cell>
          <cell r="I2828">
            <v>23.6</v>
          </cell>
          <cell r="J2828">
            <v>173.12</v>
          </cell>
          <cell r="K2828">
            <v>1146</v>
          </cell>
        </row>
        <row r="2829">
          <cell r="B2829" t="str">
            <v>赵继泽</v>
          </cell>
          <cell r="C2829" t="str">
            <v>物理科学与技术学院</v>
          </cell>
          <cell r="D2829">
            <v>2900</v>
          </cell>
          <cell r="E2829">
            <v>1587</v>
          </cell>
          <cell r="F2829">
            <v>2738</v>
          </cell>
          <cell r="G2829">
            <v>578</v>
          </cell>
          <cell r="H2829">
            <v>117</v>
          </cell>
          <cell r="I2829">
            <v>38.61</v>
          </cell>
          <cell r="J2829">
            <v>289</v>
          </cell>
          <cell r="K2829">
            <v>1767</v>
          </cell>
        </row>
        <row r="2830">
          <cell r="B2830" t="str">
            <v>张宏</v>
          </cell>
          <cell r="C2830" t="str">
            <v>物理科学与技术学院</v>
          </cell>
          <cell r="D2830">
            <v>1600</v>
          </cell>
          <cell r="E2830">
            <v>657</v>
          </cell>
          <cell r="F2830">
            <v>2071</v>
          </cell>
          <cell r="G2830">
            <v>346.24</v>
          </cell>
          <cell r="H2830">
            <v>74</v>
          </cell>
          <cell r="I2830">
            <v>23.6</v>
          </cell>
          <cell r="J2830">
            <v>173.12</v>
          </cell>
          <cell r="K2830">
            <v>996</v>
          </cell>
        </row>
        <row r="2831">
          <cell r="B2831" t="str">
            <v>单陇娟</v>
          </cell>
          <cell r="C2831" t="str">
            <v>物理科学与技术学院</v>
          </cell>
          <cell r="D2831">
            <v>1710</v>
          </cell>
          <cell r="E2831">
            <v>1331</v>
          </cell>
          <cell r="F2831">
            <v>2136</v>
          </cell>
          <cell r="G2831">
            <v>407.76</v>
          </cell>
          <cell r="H2831">
            <v>116</v>
          </cell>
          <cell r="I2831">
            <v>4.6100000000000003</v>
          </cell>
          <cell r="J2831">
            <v>203.88</v>
          </cell>
          <cell r="K2831">
            <v>1117</v>
          </cell>
        </row>
        <row r="2832">
          <cell r="B2832" t="str">
            <v>祁菁</v>
          </cell>
          <cell r="C2832" t="str">
            <v>物理科学与技术学院</v>
          </cell>
          <cell r="D2832">
            <v>2900</v>
          </cell>
          <cell r="E2832">
            <v>1675</v>
          </cell>
          <cell r="F2832">
            <v>2738</v>
          </cell>
          <cell r="G2832">
            <v>578</v>
          </cell>
          <cell r="H2832">
            <v>147</v>
          </cell>
          <cell r="I2832">
            <v>4.59</v>
          </cell>
          <cell r="J2832">
            <v>289</v>
          </cell>
          <cell r="K2832">
            <v>1777</v>
          </cell>
        </row>
        <row r="2833">
          <cell r="B2833" t="str">
            <v>隋文波</v>
          </cell>
          <cell r="C2833" t="str">
            <v>物理科学与技术学院</v>
          </cell>
          <cell r="D2833">
            <v>1710</v>
          </cell>
          <cell r="E2833">
            <v>1171</v>
          </cell>
          <cell r="F2833">
            <v>2136</v>
          </cell>
          <cell r="G2833">
            <v>395.6</v>
          </cell>
          <cell r="H2833">
            <v>113</v>
          </cell>
          <cell r="I2833">
            <v>4.29</v>
          </cell>
          <cell r="J2833">
            <v>197.8</v>
          </cell>
          <cell r="K2833">
            <v>1098</v>
          </cell>
        </row>
        <row r="2834">
          <cell r="B2834" t="str">
            <v>邓剑波</v>
          </cell>
          <cell r="C2834" t="str">
            <v>物理科学与技术学院</v>
          </cell>
          <cell r="D2834">
            <v>2900</v>
          </cell>
          <cell r="E2834">
            <v>2903</v>
          </cell>
          <cell r="F2834">
            <v>2738</v>
          </cell>
          <cell r="G2834">
            <v>674</v>
          </cell>
          <cell r="H2834">
            <v>171</v>
          </cell>
          <cell r="I2834">
            <v>5.66</v>
          </cell>
          <cell r="J2834">
            <v>337</v>
          </cell>
          <cell r="K2834">
            <v>1925</v>
          </cell>
        </row>
        <row r="2835">
          <cell r="B2835" t="str">
            <v>毕四军</v>
          </cell>
          <cell r="C2835" t="str">
            <v>物理科学与技术学院</v>
          </cell>
          <cell r="D2835">
            <v>2210</v>
          </cell>
          <cell r="E2835">
            <v>2787</v>
          </cell>
          <cell r="F2835">
            <v>2352</v>
          </cell>
          <cell r="G2835">
            <v>579.44000000000005</v>
          </cell>
          <cell r="H2835">
            <v>156</v>
          </cell>
          <cell r="I2835">
            <v>5.25</v>
          </cell>
          <cell r="J2835">
            <v>289.72000000000003</v>
          </cell>
          <cell r="K2835">
            <v>1575</v>
          </cell>
        </row>
        <row r="2836">
          <cell r="B2836" t="str">
            <v>李健</v>
          </cell>
          <cell r="C2836" t="str">
            <v>物理科学与技术学院</v>
          </cell>
          <cell r="D2836">
            <v>2210</v>
          </cell>
          <cell r="E2836">
            <v>2787</v>
          </cell>
          <cell r="F2836">
            <v>2352</v>
          </cell>
          <cell r="G2836">
            <v>579.44000000000005</v>
          </cell>
          <cell r="H2836">
            <v>156</v>
          </cell>
          <cell r="I2836">
            <v>5.66</v>
          </cell>
          <cell r="J2836">
            <v>289.72000000000003</v>
          </cell>
          <cell r="K2836">
            <v>1625</v>
          </cell>
        </row>
        <row r="2837">
          <cell r="B2837" t="str">
            <v>贺德衍</v>
          </cell>
          <cell r="C2837" t="str">
            <v>物理科学与技术学院</v>
          </cell>
          <cell r="D2837">
            <v>3850</v>
          </cell>
          <cell r="E2837">
            <v>3995</v>
          </cell>
          <cell r="F2837">
            <v>3068</v>
          </cell>
          <cell r="G2837">
            <v>862.8</v>
          </cell>
          <cell r="H2837">
            <v>209</v>
          </cell>
          <cell r="I2837">
            <v>8.19</v>
          </cell>
          <cell r="J2837">
            <v>431.4</v>
          </cell>
          <cell r="K2837">
            <v>2010</v>
          </cell>
        </row>
        <row r="2838">
          <cell r="B2838" t="str">
            <v>王开富</v>
          </cell>
          <cell r="C2838" t="str">
            <v>物理科学与技术学院</v>
          </cell>
          <cell r="D2838">
            <v>2670</v>
          </cell>
          <cell r="E2838">
            <v>3135</v>
          </cell>
          <cell r="F2838">
            <v>2462</v>
          </cell>
          <cell r="G2838">
            <v>652.08000000000004</v>
          </cell>
          <cell r="H2838">
            <v>169</v>
          </cell>
          <cell r="I2838">
            <v>6.18</v>
          </cell>
          <cell r="J2838">
            <v>326.04000000000002</v>
          </cell>
          <cell r="K2838">
            <v>1785</v>
          </cell>
        </row>
        <row r="2839">
          <cell r="B2839" t="str">
            <v>金武</v>
          </cell>
          <cell r="C2839" t="str">
            <v>物理科学与技术学院</v>
          </cell>
          <cell r="D2839">
            <v>2420</v>
          </cell>
          <cell r="E2839">
            <v>2363</v>
          </cell>
          <cell r="F2839">
            <v>2417</v>
          </cell>
          <cell r="G2839">
            <v>567.52</v>
          </cell>
          <cell r="H2839">
            <v>150</v>
          </cell>
          <cell r="I2839">
            <v>5.25</v>
          </cell>
          <cell r="J2839">
            <v>283.76</v>
          </cell>
          <cell r="K2839">
            <v>1577</v>
          </cell>
        </row>
        <row r="2840">
          <cell r="B2840" t="str">
            <v>周保范</v>
          </cell>
          <cell r="C2840" t="str">
            <v>物理科学与技术学院</v>
          </cell>
          <cell r="D2840">
            <v>2210</v>
          </cell>
          <cell r="E2840">
            <v>2575</v>
          </cell>
          <cell r="F2840">
            <v>2352</v>
          </cell>
          <cell r="G2840">
            <v>562.48</v>
          </cell>
          <cell r="H2840">
            <v>151</v>
          </cell>
          <cell r="I2840">
            <v>5.41</v>
          </cell>
          <cell r="J2840">
            <v>281.24</v>
          </cell>
          <cell r="K2840">
            <v>1549</v>
          </cell>
        </row>
        <row r="2841">
          <cell r="B2841" t="str">
            <v>高美珍</v>
          </cell>
          <cell r="C2841" t="str">
            <v>物理科学与技术学院</v>
          </cell>
          <cell r="D2841">
            <v>2900</v>
          </cell>
          <cell r="E2841">
            <v>2903</v>
          </cell>
          <cell r="F2841">
            <v>2738</v>
          </cell>
          <cell r="G2841">
            <v>674</v>
          </cell>
          <cell r="H2841">
            <v>171</v>
          </cell>
          <cell r="I2841">
            <v>6.42</v>
          </cell>
          <cell r="J2841">
            <v>337</v>
          </cell>
          <cell r="K2841">
            <v>1925</v>
          </cell>
        </row>
        <row r="2842">
          <cell r="B2842" t="str">
            <v>薛德胜</v>
          </cell>
          <cell r="C2842" t="str">
            <v>物理科学与技术学院</v>
          </cell>
          <cell r="D2842">
            <v>3850</v>
          </cell>
          <cell r="E2842">
            <v>3611</v>
          </cell>
          <cell r="F2842">
            <v>3068</v>
          </cell>
          <cell r="G2842">
            <v>832.08</v>
          </cell>
          <cell r="H2842">
            <v>202</v>
          </cell>
          <cell r="I2842">
            <v>7.39</v>
          </cell>
          <cell r="J2842">
            <v>416.04</v>
          </cell>
          <cell r="K2842">
            <v>2010</v>
          </cell>
        </row>
        <row r="2843">
          <cell r="B2843" t="str">
            <v>胡显茹</v>
          </cell>
          <cell r="C2843" t="str">
            <v>物理科学与技术学院</v>
          </cell>
          <cell r="D2843">
            <v>2420</v>
          </cell>
          <cell r="E2843">
            <v>2681</v>
          </cell>
          <cell r="F2843">
            <v>2417</v>
          </cell>
          <cell r="G2843">
            <v>592.96</v>
          </cell>
          <cell r="H2843">
            <v>157</v>
          </cell>
          <cell r="I2843">
            <v>5.89</v>
          </cell>
          <cell r="J2843">
            <v>296.48</v>
          </cell>
          <cell r="K2843">
            <v>1665</v>
          </cell>
        </row>
        <row r="2844">
          <cell r="B2844" t="str">
            <v>张水合</v>
          </cell>
          <cell r="C2844" t="str">
            <v>物理科学与技术学院</v>
          </cell>
          <cell r="D2844">
            <v>2670</v>
          </cell>
          <cell r="E2844">
            <v>2681</v>
          </cell>
          <cell r="F2844">
            <v>2462</v>
          </cell>
          <cell r="G2844">
            <v>616.55999999999995</v>
          </cell>
          <cell r="H2844">
            <v>161</v>
          </cell>
          <cell r="I2844">
            <v>6.42</v>
          </cell>
          <cell r="J2844">
            <v>308.27999999999997</v>
          </cell>
          <cell r="K2844">
            <v>1731</v>
          </cell>
        </row>
        <row r="2845">
          <cell r="B2845" t="str">
            <v>杨建红</v>
          </cell>
          <cell r="C2845" t="str">
            <v>物理科学与技术学院</v>
          </cell>
          <cell r="D2845">
            <v>2900</v>
          </cell>
          <cell r="E2845">
            <v>2681</v>
          </cell>
          <cell r="F2845">
            <v>2738</v>
          </cell>
          <cell r="G2845">
            <v>657.04</v>
          </cell>
          <cell r="H2845">
            <v>167</v>
          </cell>
          <cell r="I2845">
            <v>6.42</v>
          </cell>
          <cell r="J2845">
            <v>328.52</v>
          </cell>
          <cell r="K2845">
            <v>1898</v>
          </cell>
        </row>
        <row r="2846">
          <cell r="B2846" t="str">
            <v>李建功</v>
          </cell>
          <cell r="C2846" t="str">
            <v>物理科学与技术学院</v>
          </cell>
          <cell r="D2846">
            <v>3850</v>
          </cell>
          <cell r="E2846">
            <v>3867</v>
          </cell>
          <cell r="F2846">
            <v>3068</v>
          </cell>
          <cell r="G2846">
            <v>852.56</v>
          </cell>
          <cell r="H2846">
            <v>207</v>
          </cell>
          <cell r="I2846">
            <v>7.39</v>
          </cell>
          <cell r="J2846">
            <v>426.28</v>
          </cell>
          <cell r="K2846">
            <v>2010</v>
          </cell>
        </row>
        <row r="2847">
          <cell r="B2847" t="str">
            <v>杨利成</v>
          </cell>
          <cell r="C2847" t="str">
            <v>物理科学与技术学院</v>
          </cell>
          <cell r="D2847">
            <v>1720</v>
          </cell>
          <cell r="E2847">
            <v>1254</v>
          </cell>
          <cell r="F2847">
            <v>2082</v>
          </cell>
          <cell r="G2847">
            <v>399.28</v>
          </cell>
          <cell r="H2847">
            <v>116</v>
          </cell>
          <cell r="I2847">
            <v>9.94</v>
          </cell>
          <cell r="J2847">
            <v>199.64</v>
          </cell>
          <cell r="K2847">
            <v>1003</v>
          </cell>
        </row>
        <row r="2848">
          <cell r="B2848" t="str">
            <v>王育华</v>
          </cell>
          <cell r="C2848" t="str">
            <v>物理科学与技术学院</v>
          </cell>
          <cell r="D2848">
            <v>3850</v>
          </cell>
          <cell r="E2848">
            <v>2903</v>
          </cell>
          <cell r="F2848">
            <v>3068</v>
          </cell>
          <cell r="G2848">
            <v>776.4</v>
          </cell>
          <cell r="H2848">
            <v>188</v>
          </cell>
          <cell r="I2848">
            <v>6.18</v>
          </cell>
          <cell r="J2848">
            <v>388.2</v>
          </cell>
          <cell r="K2848">
            <v>2010</v>
          </cell>
        </row>
        <row r="2849">
          <cell r="B2849" t="str">
            <v>蔡让岐</v>
          </cell>
          <cell r="C2849" t="str">
            <v>物理科学与技术学院</v>
          </cell>
          <cell r="D2849">
            <v>2210</v>
          </cell>
          <cell r="E2849">
            <v>2469</v>
          </cell>
          <cell r="F2849">
            <v>2352</v>
          </cell>
          <cell r="G2849">
            <v>554</v>
          </cell>
          <cell r="H2849">
            <v>149</v>
          </cell>
          <cell r="I2849">
            <v>5.88</v>
          </cell>
          <cell r="J2849">
            <v>277</v>
          </cell>
          <cell r="K2849">
            <v>1587</v>
          </cell>
        </row>
        <row r="2850">
          <cell r="B2850" t="str">
            <v>段迎文</v>
          </cell>
          <cell r="C2850" t="str">
            <v>物理科学与技术学院</v>
          </cell>
          <cell r="D2850">
            <v>2670</v>
          </cell>
          <cell r="E2850">
            <v>2363</v>
          </cell>
          <cell r="F2850">
            <v>2462</v>
          </cell>
          <cell r="G2850">
            <v>591.12</v>
          </cell>
          <cell r="H2850">
            <v>154</v>
          </cell>
          <cell r="I2850">
            <v>5.41</v>
          </cell>
          <cell r="J2850">
            <v>295.56</v>
          </cell>
          <cell r="K2850">
            <v>1692</v>
          </cell>
        </row>
        <row r="2851">
          <cell r="B2851" t="str">
            <v>卫秀成</v>
          </cell>
          <cell r="C2851" t="str">
            <v>物理科学与技术学院</v>
          </cell>
          <cell r="D2851">
            <v>2420</v>
          </cell>
          <cell r="E2851">
            <v>1675</v>
          </cell>
          <cell r="F2851">
            <v>2417</v>
          </cell>
          <cell r="G2851">
            <v>513.91999999999996</v>
          </cell>
          <cell r="H2851">
            <v>137</v>
          </cell>
          <cell r="I2851">
            <v>4.7699999999999996</v>
          </cell>
          <cell r="J2851">
            <v>256.95999999999998</v>
          </cell>
          <cell r="K2851">
            <v>1724</v>
          </cell>
        </row>
        <row r="2852">
          <cell r="B2852" t="str">
            <v>谢二庆</v>
          </cell>
          <cell r="C2852" t="str">
            <v>物理科学与技术学院</v>
          </cell>
          <cell r="D2852">
            <v>3850</v>
          </cell>
          <cell r="E2852">
            <v>3483</v>
          </cell>
          <cell r="F2852">
            <v>3068</v>
          </cell>
          <cell r="G2852">
            <v>822.8</v>
          </cell>
          <cell r="H2852">
            <v>199</v>
          </cell>
          <cell r="I2852">
            <v>6.42</v>
          </cell>
          <cell r="J2852">
            <v>411.4</v>
          </cell>
          <cell r="K2852">
            <v>2010</v>
          </cell>
        </row>
        <row r="2853">
          <cell r="B2853" t="str">
            <v>张杰</v>
          </cell>
          <cell r="C2853" t="str">
            <v>物理科学与技术学院</v>
          </cell>
          <cell r="D2853">
            <v>2210</v>
          </cell>
          <cell r="E2853">
            <v>1411</v>
          </cell>
          <cell r="F2853">
            <v>2352</v>
          </cell>
          <cell r="G2853">
            <v>471.44</v>
          </cell>
          <cell r="H2853">
            <v>129</v>
          </cell>
          <cell r="I2853">
            <v>4.5599999999999996</v>
          </cell>
          <cell r="J2853">
            <v>235.72</v>
          </cell>
          <cell r="K2853">
            <v>1409</v>
          </cell>
        </row>
        <row r="2854">
          <cell r="B2854" t="str">
            <v>肖春涛</v>
          </cell>
          <cell r="C2854" t="str">
            <v>物理科学与技术学院</v>
          </cell>
          <cell r="D2854">
            <v>2900</v>
          </cell>
          <cell r="E2854">
            <v>3019</v>
          </cell>
          <cell r="F2854">
            <v>2738</v>
          </cell>
          <cell r="G2854">
            <v>683.28</v>
          </cell>
          <cell r="H2854">
            <v>173</v>
          </cell>
          <cell r="I2854">
            <v>6.67</v>
          </cell>
          <cell r="J2854">
            <v>341.64</v>
          </cell>
          <cell r="K2854">
            <v>1939</v>
          </cell>
        </row>
        <row r="2855">
          <cell r="B2855" t="str">
            <v>刘锦宏</v>
          </cell>
          <cell r="C2855" t="str">
            <v>物理科学与技术学院</v>
          </cell>
          <cell r="D2855">
            <v>2420</v>
          </cell>
          <cell r="E2855">
            <v>2257</v>
          </cell>
          <cell r="F2855">
            <v>2417</v>
          </cell>
          <cell r="G2855">
            <v>559.04</v>
          </cell>
          <cell r="H2855">
            <v>148</v>
          </cell>
          <cell r="I2855">
            <v>5.4</v>
          </cell>
          <cell r="J2855">
            <v>279.52</v>
          </cell>
          <cell r="K2855">
            <v>1614</v>
          </cell>
        </row>
        <row r="2856">
          <cell r="B2856" t="str">
            <v>王宝红</v>
          </cell>
          <cell r="C2856" t="str">
            <v>物理科学与技术学院</v>
          </cell>
          <cell r="D2856">
            <v>1950</v>
          </cell>
          <cell r="E2856">
            <v>2054</v>
          </cell>
          <cell r="F2856">
            <v>2200</v>
          </cell>
          <cell r="G2856">
            <v>488.56</v>
          </cell>
          <cell r="H2856">
            <v>134</v>
          </cell>
          <cell r="I2856">
            <v>5.26</v>
          </cell>
          <cell r="J2856">
            <v>244.28</v>
          </cell>
          <cell r="K2856">
            <v>1391</v>
          </cell>
        </row>
        <row r="2857">
          <cell r="B2857" t="str">
            <v>邵佳锋</v>
          </cell>
          <cell r="C2857" t="str">
            <v>物理科学与技术学院</v>
          </cell>
          <cell r="D2857">
            <v>1950</v>
          </cell>
          <cell r="E2857">
            <v>1860</v>
          </cell>
          <cell r="F2857">
            <v>2200</v>
          </cell>
          <cell r="G2857">
            <v>473.04</v>
          </cell>
          <cell r="H2857">
            <v>131</v>
          </cell>
          <cell r="I2857">
            <v>5.0999999999999996</v>
          </cell>
          <cell r="J2857">
            <v>236.52</v>
          </cell>
          <cell r="K2857">
            <v>1368</v>
          </cell>
        </row>
        <row r="2858">
          <cell r="B2858" t="str">
            <v>朋兴平</v>
          </cell>
          <cell r="C2858" t="str">
            <v>物理科学与技术学院</v>
          </cell>
          <cell r="D2858">
            <v>2420</v>
          </cell>
          <cell r="E2858">
            <v>1860</v>
          </cell>
          <cell r="F2858">
            <v>2417</v>
          </cell>
          <cell r="G2858">
            <v>528</v>
          </cell>
          <cell r="H2858">
            <v>141</v>
          </cell>
          <cell r="I2858">
            <v>5.26</v>
          </cell>
          <cell r="J2858">
            <v>264</v>
          </cell>
          <cell r="K2858">
            <v>1567</v>
          </cell>
        </row>
        <row r="2859">
          <cell r="B2859" t="str">
            <v>沈利亚</v>
          </cell>
          <cell r="C2859" t="str">
            <v>物理科学与技术学院</v>
          </cell>
          <cell r="D2859">
            <v>2210</v>
          </cell>
          <cell r="E2859">
            <v>1675</v>
          </cell>
          <cell r="F2859">
            <v>2352</v>
          </cell>
          <cell r="G2859">
            <v>491.92</v>
          </cell>
          <cell r="H2859">
            <v>134</v>
          </cell>
          <cell r="I2859">
            <v>4.95</v>
          </cell>
          <cell r="J2859">
            <v>245.96</v>
          </cell>
          <cell r="K2859">
            <v>1491</v>
          </cell>
        </row>
        <row r="2860">
          <cell r="B2860" t="str">
            <v>刘晓真</v>
          </cell>
          <cell r="C2860" t="str">
            <v>物理科学与技术学院</v>
          </cell>
          <cell r="D2860">
            <v>1710</v>
          </cell>
          <cell r="E2860">
            <v>1675</v>
          </cell>
          <cell r="F2860">
            <v>2136</v>
          </cell>
          <cell r="G2860">
            <v>434.64</v>
          </cell>
          <cell r="H2860">
            <v>123</v>
          </cell>
          <cell r="I2860">
            <v>4.95</v>
          </cell>
          <cell r="J2860">
            <v>217.32</v>
          </cell>
          <cell r="K2860">
            <v>1299</v>
          </cell>
        </row>
        <row r="2861">
          <cell r="B2861" t="str">
            <v>史慧刚</v>
          </cell>
          <cell r="C2861" t="str">
            <v>物理科学与技术学院</v>
          </cell>
          <cell r="D2861">
            <v>2420</v>
          </cell>
          <cell r="E2861">
            <v>1411</v>
          </cell>
          <cell r="F2861">
            <v>2417</v>
          </cell>
          <cell r="G2861">
            <v>493.44</v>
          </cell>
          <cell r="H2861">
            <v>132</v>
          </cell>
          <cell r="I2861">
            <v>4.57</v>
          </cell>
          <cell r="J2861">
            <v>246.72</v>
          </cell>
          <cell r="K2861">
            <v>1512</v>
          </cell>
        </row>
        <row r="2862">
          <cell r="B2862" t="str">
            <v>王丽</v>
          </cell>
          <cell r="C2862" t="str">
            <v>物理科学与技术学院</v>
          </cell>
          <cell r="D2862">
            <v>2670</v>
          </cell>
          <cell r="E2862">
            <v>1675</v>
          </cell>
          <cell r="F2862">
            <v>2462</v>
          </cell>
          <cell r="G2862">
            <v>537.52</v>
          </cell>
          <cell r="H2862">
            <v>141</v>
          </cell>
          <cell r="I2862">
            <v>4.74</v>
          </cell>
          <cell r="J2862">
            <v>268.76</v>
          </cell>
          <cell r="K2862">
            <v>1610</v>
          </cell>
        </row>
        <row r="2863">
          <cell r="B2863" t="str">
            <v>吴东平</v>
          </cell>
          <cell r="C2863" t="str">
            <v>物理科学与技术学院</v>
          </cell>
          <cell r="D2863">
            <v>1710</v>
          </cell>
          <cell r="E2863">
            <v>1675</v>
          </cell>
          <cell r="F2863">
            <v>2136</v>
          </cell>
          <cell r="G2863">
            <v>434.64</v>
          </cell>
          <cell r="H2863">
            <v>123</v>
          </cell>
          <cell r="I2863">
            <v>4.74</v>
          </cell>
          <cell r="J2863">
            <v>217.32</v>
          </cell>
          <cell r="K2863">
            <v>1299</v>
          </cell>
        </row>
        <row r="2864">
          <cell r="B2864" t="str">
            <v>谭磊</v>
          </cell>
          <cell r="C2864" t="str">
            <v>物理科学与技术学院</v>
          </cell>
          <cell r="D2864">
            <v>2900</v>
          </cell>
          <cell r="E2864">
            <v>1587</v>
          </cell>
          <cell r="F2864">
            <v>2738</v>
          </cell>
          <cell r="G2864">
            <v>570.96</v>
          </cell>
          <cell r="H2864">
            <v>145</v>
          </cell>
          <cell r="I2864">
            <v>4.74</v>
          </cell>
          <cell r="J2864">
            <v>285.48</v>
          </cell>
          <cell r="K2864">
            <v>1767</v>
          </cell>
        </row>
        <row r="2865">
          <cell r="B2865" t="str">
            <v>罗洪刚</v>
          </cell>
          <cell r="C2865" t="str">
            <v>物理科学与技术学院</v>
          </cell>
          <cell r="D2865">
            <v>3850</v>
          </cell>
          <cell r="E2865">
            <v>2363</v>
          </cell>
          <cell r="F2865">
            <v>3068</v>
          </cell>
          <cell r="G2865">
            <v>734</v>
          </cell>
          <cell r="H2865">
            <v>177</v>
          </cell>
          <cell r="I2865">
            <v>11.61</v>
          </cell>
          <cell r="J2865">
            <v>367</v>
          </cell>
          <cell r="K2865">
            <v>2010</v>
          </cell>
        </row>
        <row r="2866">
          <cell r="B2866" t="str">
            <v>李留浩</v>
          </cell>
          <cell r="C2866" t="str">
            <v>校办产业管理办公室</v>
          </cell>
          <cell r="D2866">
            <v>2390</v>
          </cell>
          <cell r="E2866">
            <v>2681</v>
          </cell>
          <cell r="F2866">
            <v>2523</v>
          </cell>
          <cell r="G2866">
            <v>599.04</v>
          </cell>
          <cell r="H2866">
            <v>156</v>
          </cell>
          <cell r="I2866">
            <v>5.69</v>
          </cell>
          <cell r="J2866">
            <v>299.52</v>
          </cell>
          <cell r="K2866">
            <v>1805</v>
          </cell>
        </row>
        <row r="2867">
          <cell r="B2867" t="str">
            <v>常青</v>
          </cell>
          <cell r="C2867" t="str">
            <v>校医院</v>
          </cell>
          <cell r="D2867">
            <v>1950</v>
          </cell>
          <cell r="E2867">
            <v>1957</v>
          </cell>
          <cell r="F2867">
            <v>2200</v>
          </cell>
          <cell r="G2867">
            <v>480.8</v>
          </cell>
          <cell r="H2867">
            <v>140</v>
          </cell>
          <cell r="I2867">
            <v>4.93</v>
          </cell>
          <cell r="J2867">
            <v>240.4</v>
          </cell>
          <cell r="K2867">
            <v>1296</v>
          </cell>
        </row>
        <row r="2868">
          <cell r="B2868" t="str">
            <v>王迎东</v>
          </cell>
          <cell r="C2868" t="str">
            <v>校医院</v>
          </cell>
          <cell r="D2868">
            <v>1600</v>
          </cell>
          <cell r="E2868">
            <v>1171</v>
          </cell>
          <cell r="F2868">
            <v>2071</v>
          </cell>
          <cell r="G2868">
            <v>381.6</v>
          </cell>
          <cell r="H2868">
            <v>112</v>
          </cell>
          <cell r="I2868">
            <v>4.29</v>
          </cell>
          <cell r="J2868">
            <v>190.8</v>
          </cell>
          <cell r="K2868">
            <v>1057</v>
          </cell>
        </row>
        <row r="2869">
          <cell r="B2869" t="str">
            <v>贾亭街</v>
          </cell>
          <cell r="C2869" t="str">
            <v>校医院</v>
          </cell>
          <cell r="D2869">
            <v>1710</v>
          </cell>
          <cell r="E2869">
            <v>1171</v>
          </cell>
          <cell r="F2869">
            <v>2136</v>
          </cell>
          <cell r="G2869">
            <v>395.6</v>
          </cell>
          <cell r="H2869">
            <v>113</v>
          </cell>
          <cell r="I2869">
            <v>4.29</v>
          </cell>
          <cell r="J2869">
            <v>197.8</v>
          </cell>
          <cell r="K2869">
            <v>1098</v>
          </cell>
        </row>
        <row r="2870">
          <cell r="B2870" t="str">
            <v>王连海</v>
          </cell>
          <cell r="C2870" t="str">
            <v>校医院</v>
          </cell>
          <cell r="D2870">
            <v>1490</v>
          </cell>
          <cell r="E2870">
            <v>825</v>
          </cell>
          <cell r="F2870">
            <v>1930</v>
          </cell>
          <cell r="G2870">
            <v>334.96</v>
          </cell>
          <cell r="H2870">
            <v>105</v>
          </cell>
          <cell r="I2870">
            <v>3.92</v>
          </cell>
          <cell r="J2870">
            <v>167.48</v>
          </cell>
          <cell r="K2870">
            <v>906</v>
          </cell>
        </row>
        <row r="2871">
          <cell r="B2871" t="str">
            <v>张娟</v>
          </cell>
          <cell r="C2871" t="str">
            <v>校医院</v>
          </cell>
          <cell r="D2871">
            <v>1510</v>
          </cell>
          <cell r="E2871">
            <v>1171</v>
          </cell>
          <cell r="F2871">
            <v>1938</v>
          </cell>
          <cell r="G2871">
            <v>363.76</v>
          </cell>
          <cell r="H2871">
            <v>110</v>
          </cell>
          <cell r="I2871">
            <v>5.05</v>
          </cell>
          <cell r="J2871">
            <v>181.88</v>
          </cell>
          <cell r="K2871">
            <v>964</v>
          </cell>
        </row>
        <row r="2872">
          <cell r="B2872" t="str">
            <v>刘忠武</v>
          </cell>
          <cell r="C2872" t="str">
            <v>校医院</v>
          </cell>
          <cell r="D2872">
            <v>1600</v>
          </cell>
          <cell r="E2872">
            <v>955</v>
          </cell>
          <cell r="F2872">
            <v>2071</v>
          </cell>
          <cell r="G2872">
            <v>364.88</v>
          </cell>
          <cell r="H2872">
            <v>108</v>
          </cell>
          <cell r="I2872">
            <v>5.05</v>
          </cell>
          <cell r="J2872">
            <v>182.44</v>
          </cell>
          <cell r="K2872">
            <v>1031</v>
          </cell>
        </row>
        <row r="2873">
          <cell r="B2873" t="str">
            <v>潘瑞荣</v>
          </cell>
          <cell r="C2873" t="str">
            <v>校医院</v>
          </cell>
          <cell r="D2873">
            <v>1600</v>
          </cell>
          <cell r="E2873">
            <v>955</v>
          </cell>
          <cell r="F2873">
            <v>2071</v>
          </cell>
          <cell r="G2873">
            <v>364.88</v>
          </cell>
          <cell r="H2873">
            <v>108</v>
          </cell>
          <cell r="I2873">
            <v>5.09</v>
          </cell>
          <cell r="J2873">
            <v>182.44</v>
          </cell>
          <cell r="K2873">
            <v>1032</v>
          </cell>
        </row>
        <row r="2874">
          <cell r="B2874" t="str">
            <v>李景岩</v>
          </cell>
          <cell r="C2874" t="str">
            <v>校医院</v>
          </cell>
          <cell r="D2874">
            <v>1820</v>
          </cell>
          <cell r="E2874">
            <v>955</v>
          </cell>
          <cell r="F2874">
            <v>2229</v>
          </cell>
          <cell r="G2874">
            <v>395.12</v>
          </cell>
          <cell r="H2874">
            <v>111</v>
          </cell>
          <cell r="I2874">
            <v>5.09</v>
          </cell>
          <cell r="J2874">
            <v>197.56</v>
          </cell>
          <cell r="K2874">
            <v>1177</v>
          </cell>
        </row>
        <row r="2875">
          <cell r="B2875" t="str">
            <v>董建文</v>
          </cell>
          <cell r="C2875" t="str">
            <v>校医院</v>
          </cell>
          <cell r="D2875">
            <v>1475</v>
          </cell>
          <cell r="E2875">
            <v>931</v>
          </cell>
          <cell r="F2875">
            <v>0</v>
          </cell>
          <cell r="G2875">
            <v>380.96</v>
          </cell>
          <cell r="H2875">
            <v>65</v>
          </cell>
          <cell r="I2875">
            <v>8.11</v>
          </cell>
          <cell r="J2875">
            <v>190.48</v>
          </cell>
          <cell r="K2875">
            <v>402</v>
          </cell>
        </row>
        <row r="2876">
          <cell r="B2876" t="str">
            <v>李聪智</v>
          </cell>
          <cell r="C2876" t="str">
            <v>校医院</v>
          </cell>
          <cell r="D2876">
            <v>1950</v>
          </cell>
          <cell r="E2876">
            <v>3135</v>
          </cell>
          <cell r="F2876">
            <v>2200</v>
          </cell>
          <cell r="G2876">
            <v>573.52</v>
          </cell>
          <cell r="H2876">
            <v>156</v>
          </cell>
          <cell r="I2876">
            <v>8.67</v>
          </cell>
          <cell r="J2876">
            <v>286.76</v>
          </cell>
          <cell r="K2876">
            <v>1391</v>
          </cell>
        </row>
        <row r="2877">
          <cell r="B2877" t="str">
            <v>刘晓玲</v>
          </cell>
          <cell r="C2877" t="str">
            <v>校医院</v>
          </cell>
          <cell r="D2877">
            <v>1950</v>
          </cell>
          <cell r="E2877">
            <v>2151</v>
          </cell>
          <cell r="F2877">
            <v>2200</v>
          </cell>
          <cell r="G2877">
            <v>496.32</v>
          </cell>
          <cell r="H2877">
            <v>136</v>
          </cell>
          <cell r="I2877">
            <v>8.3800000000000008</v>
          </cell>
          <cell r="J2877">
            <v>248.16</v>
          </cell>
          <cell r="K2877">
            <v>1273</v>
          </cell>
        </row>
        <row r="2878">
          <cell r="B2878" t="str">
            <v>江荣琴</v>
          </cell>
          <cell r="C2878" t="str">
            <v>校医院</v>
          </cell>
          <cell r="D2878">
            <v>1510</v>
          </cell>
          <cell r="E2878">
            <v>1763</v>
          </cell>
          <cell r="F2878">
            <v>1938</v>
          </cell>
          <cell r="G2878">
            <v>409.84</v>
          </cell>
          <cell r="H2878">
            <v>128</v>
          </cell>
          <cell r="I2878">
            <v>7.73</v>
          </cell>
          <cell r="J2878">
            <v>204.92</v>
          </cell>
          <cell r="K2878">
            <v>1075</v>
          </cell>
        </row>
        <row r="2879">
          <cell r="B2879" t="str">
            <v>张向丽</v>
          </cell>
          <cell r="C2879" t="str">
            <v>校医院</v>
          </cell>
          <cell r="D2879">
            <v>2210</v>
          </cell>
          <cell r="E2879">
            <v>1675</v>
          </cell>
          <cell r="F2879">
            <v>2352</v>
          </cell>
          <cell r="G2879">
            <v>491.92</v>
          </cell>
          <cell r="H2879">
            <v>134</v>
          </cell>
          <cell r="I2879">
            <v>7.53</v>
          </cell>
          <cell r="J2879">
            <v>245.96</v>
          </cell>
          <cell r="K2879">
            <v>1441</v>
          </cell>
        </row>
        <row r="2880">
          <cell r="B2880" t="str">
            <v>滕玉莲</v>
          </cell>
          <cell r="C2880" t="str">
            <v>校医院</v>
          </cell>
          <cell r="D2880">
            <v>2900</v>
          </cell>
          <cell r="E2880">
            <v>2054</v>
          </cell>
          <cell r="F2880">
            <v>2738</v>
          </cell>
          <cell r="G2880">
            <v>607.6</v>
          </cell>
          <cell r="H2880">
            <v>154</v>
          </cell>
          <cell r="I2880">
            <v>8</v>
          </cell>
          <cell r="J2880">
            <v>303.8</v>
          </cell>
          <cell r="K2880">
            <v>1772</v>
          </cell>
        </row>
        <row r="2881">
          <cell r="B2881" t="str">
            <v>顾崇娟</v>
          </cell>
          <cell r="C2881" t="str">
            <v>校医院</v>
          </cell>
          <cell r="D2881">
            <v>1710</v>
          </cell>
          <cell r="E2881">
            <v>1171</v>
          </cell>
          <cell r="F2881">
            <v>2136</v>
          </cell>
          <cell r="G2881">
            <v>395.6</v>
          </cell>
          <cell r="H2881">
            <v>113</v>
          </cell>
          <cell r="I2881">
            <v>7.19</v>
          </cell>
          <cell r="J2881">
            <v>197.8</v>
          </cell>
          <cell r="K2881">
            <v>1098</v>
          </cell>
        </row>
        <row r="2882">
          <cell r="B2882" t="str">
            <v>蔺芳萍</v>
          </cell>
          <cell r="C2882" t="str">
            <v>校医院</v>
          </cell>
          <cell r="D2882">
            <v>1600</v>
          </cell>
          <cell r="E2882">
            <v>1027</v>
          </cell>
          <cell r="F2882">
            <v>2071</v>
          </cell>
          <cell r="G2882">
            <v>370.08</v>
          </cell>
          <cell r="H2882">
            <v>109</v>
          </cell>
          <cell r="I2882">
            <v>11.59</v>
          </cell>
          <cell r="J2882">
            <v>185.04</v>
          </cell>
          <cell r="K2882">
            <v>1040</v>
          </cell>
        </row>
        <row r="2883">
          <cell r="B2883" t="str">
            <v>李继平</v>
          </cell>
          <cell r="C2883" t="str">
            <v>校医院</v>
          </cell>
          <cell r="D2883">
            <v>1820</v>
          </cell>
          <cell r="E2883">
            <v>825</v>
          </cell>
          <cell r="F2883">
            <v>2229</v>
          </cell>
          <cell r="G2883">
            <v>378.88</v>
          </cell>
          <cell r="H2883">
            <v>109</v>
          </cell>
          <cell r="I2883">
            <v>4.01</v>
          </cell>
          <cell r="J2883">
            <v>189.44</v>
          </cell>
          <cell r="K2883">
            <v>1161</v>
          </cell>
        </row>
        <row r="2884">
          <cell r="B2884" t="str">
            <v>秦洁</v>
          </cell>
          <cell r="C2884" t="str">
            <v>校医院</v>
          </cell>
          <cell r="D2884">
            <v>1600</v>
          </cell>
          <cell r="E2884">
            <v>825</v>
          </cell>
          <cell r="F2884">
            <v>2071</v>
          </cell>
          <cell r="G2884">
            <v>355.04</v>
          </cell>
          <cell r="H2884">
            <v>110</v>
          </cell>
          <cell r="I2884">
            <v>3.92</v>
          </cell>
          <cell r="J2884">
            <v>177.52</v>
          </cell>
          <cell r="K2884">
            <v>1045</v>
          </cell>
        </row>
        <row r="2885">
          <cell r="B2885" t="str">
            <v>裴淑芳</v>
          </cell>
          <cell r="C2885" t="str">
            <v>校医院</v>
          </cell>
          <cell r="D2885">
            <v>1950</v>
          </cell>
          <cell r="E2885">
            <v>2575</v>
          </cell>
          <cell r="F2885">
            <v>2200</v>
          </cell>
          <cell r="G2885">
            <v>529.52</v>
          </cell>
          <cell r="H2885">
            <v>154</v>
          </cell>
          <cell r="I2885">
            <v>5.35</v>
          </cell>
          <cell r="J2885">
            <v>264.76</v>
          </cell>
          <cell r="K2885">
            <v>1378</v>
          </cell>
        </row>
        <row r="2886">
          <cell r="B2886" t="str">
            <v>毛丽萍</v>
          </cell>
          <cell r="C2886" t="str">
            <v>校医院</v>
          </cell>
          <cell r="D2886">
            <v>2670</v>
          </cell>
          <cell r="E2886">
            <v>2469</v>
          </cell>
          <cell r="F2886">
            <v>2462</v>
          </cell>
          <cell r="G2886">
            <v>599.6</v>
          </cell>
          <cell r="H2886">
            <v>156</v>
          </cell>
          <cell r="I2886">
            <v>5.41</v>
          </cell>
          <cell r="J2886">
            <v>299.8</v>
          </cell>
          <cell r="K2886">
            <v>1655</v>
          </cell>
        </row>
        <row r="2887">
          <cell r="B2887" t="str">
            <v>高育红</v>
          </cell>
          <cell r="C2887" t="str">
            <v>校医院</v>
          </cell>
          <cell r="D2887">
            <v>1710</v>
          </cell>
          <cell r="E2887">
            <v>1860</v>
          </cell>
          <cell r="F2887">
            <v>2136</v>
          </cell>
          <cell r="G2887">
            <v>448.72</v>
          </cell>
          <cell r="H2887">
            <v>133</v>
          </cell>
          <cell r="I2887">
            <v>8.1199999999999992</v>
          </cell>
          <cell r="J2887">
            <v>224.36</v>
          </cell>
          <cell r="K2887">
            <v>1224</v>
          </cell>
        </row>
        <row r="2888">
          <cell r="B2888" t="str">
            <v>宁忻</v>
          </cell>
          <cell r="C2888" t="str">
            <v>校医院</v>
          </cell>
          <cell r="D2888">
            <v>1950</v>
          </cell>
          <cell r="E2888">
            <v>1763</v>
          </cell>
          <cell r="F2888">
            <v>2200</v>
          </cell>
          <cell r="G2888">
            <v>466</v>
          </cell>
          <cell r="H2888">
            <v>129</v>
          </cell>
          <cell r="I2888">
            <v>5.09</v>
          </cell>
          <cell r="J2888">
            <v>233</v>
          </cell>
          <cell r="K2888">
            <v>1226</v>
          </cell>
        </row>
        <row r="2889">
          <cell r="B2889" t="str">
            <v>陆立伟</v>
          </cell>
          <cell r="C2889" t="str">
            <v>校医院</v>
          </cell>
          <cell r="D2889">
            <v>1510</v>
          </cell>
          <cell r="E2889">
            <v>1763</v>
          </cell>
          <cell r="F2889">
            <v>1938</v>
          </cell>
          <cell r="G2889">
            <v>409.84</v>
          </cell>
          <cell r="H2889">
            <v>128</v>
          </cell>
          <cell r="I2889">
            <v>4.99</v>
          </cell>
          <cell r="J2889">
            <v>204.92</v>
          </cell>
          <cell r="K2889">
            <v>1075</v>
          </cell>
        </row>
        <row r="2890">
          <cell r="B2890" t="str">
            <v>马仁军</v>
          </cell>
          <cell r="C2890" t="str">
            <v>校医院</v>
          </cell>
          <cell r="D2890">
            <v>2210</v>
          </cell>
          <cell r="E2890">
            <v>1957</v>
          </cell>
          <cell r="F2890">
            <v>2352</v>
          </cell>
          <cell r="G2890">
            <v>513.76</v>
          </cell>
          <cell r="H2890">
            <v>139</v>
          </cell>
          <cell r="I2890">
            <v>5.09</v>
          </cell>
          <cell r="J2890">
            <v>256.88</v>
          </cell>
          <cell r="K2890">
            <v>1475</v>
          </cell>
        </row>
        <row r="2891">
          <cell r="B2891" t="str">
            <v>王彤</v>
          </cell>
          <cell r="C2891" t="str">
            <v>校医院</v>
          </cell>
          <cell r="D2891">
            <v>1720</v>
          </cell>
          <cell r="E2891">
            <v>880</v>
          </cell>
          <cell r="F2891">
            <v>2082</v>
          </cell>
          <cell r="G2891">
            <v>370.64</v>
          </cell>
          <cell r="H2891">
            <v>108</v>
          </cell>
          <cell r="I2891">
            <v>4.26</v>
          </cell>
          <cell r="J2891">
            <v>185.32</v>
          </cell>
          <cell r="K2891">
            <v>958</v>
          </cell>
        </row>
        <row r="2892">
          <cell r="B2892" t="str">
            <v>包智强</v>
          </cell>
          <cell r="C2892" t="str">
            <v>校医院</v>
          </cell>
          <cell r="D2892">
            <v>1820</v>
          </cell>
          <cell r="E2892">
            <v>1099</v>
          </cell>
          <cell r="F2892">
            <v>2229</v>
          </cell>
          <cell r="G2892">
            <v>401.36</v>
          </cell>
          <cell r="H2892">
            <v>115</v>
          </cell>
          <cell r="I2892">
            <v>4.3899999999999997</v>
          </cell>
          <cell r="J2892">
            <v>200.68</v>
          </cell>
          <cell r="K2892">
            <v>1134</v>
          </cell>
        </row>
        <row r="2893">
          <cell r="B2893" t="str">
            <v>刘雅维</v>
          </cell>
          <cell r="C2893" t="str">
            <v>校医院</v>
          </cell>
          <cell r="D2893">
            <v>1710</v>
          </cell>
          <cell r="E2893">
            <v>1957</v>
          </cell>
          <cell r="F2893">
            <v>2136</v>
          </cell>
          <cell r="G2893">
            <v>456.48</v>
          </cell>
          <cell r="H2893">
            <v>136</v>
          </cell>
          <cell r="I2893">
            <v>5</v>
          </cell>
          <cell r="J2893">
            <v>228.24</v>
          </cell>
          <cell r="K2893">
            <v>1237</v>
          </cell>
        </row>
        <row r="2894">
          <cell r="B2894" t="str">
            <v>徐华</v>
          </cell>
          <cell r="C2894" t="str">
            <v>校医院</v>
          </cell>
          <cell r="D2894">
            <v>2900</v>
          </cell>
          <cell r="E2894">
            <v>2787</v>
          </cell>
          <cell r="F2894">
            <v>2738</v>
          </cell>
          <cell r="G2894">
            <v>665.52</v>
          </cell>
          <cell r="H2894">
            <v>169</v>
          </cell>
          <cell r="I2894">
            <v>5.43</v>
          </cell>
          <cell r="J2894">
            <v>332.76</v>
          </cell>
          <cell r="K2894">
            <v>1861</v>
          </cell>
        </row>
        <row r="2895">
          <cell r="B2895" t="str">
            <v>张迁</v>
          </cell>
          <cell r="C2895" t="str">
            <v>校医院</v>
          </cell>
          <cell r="D2895">
            <v>2210</v>
          </cell>
          <cell r="E2895">
            <v>1763</v>
          </cell>
          <cell r="F2895">
            <v>2352</v>
          </cell>
          <cell r="G2895">
            <v>498.96</v>
          </cell>
          <cell r="H2895">
            <v>135</v>
          </cell>
          <cell r="I2895">
            <v>4.7699999999999996</v>
          </cell>
          <cell r="J2895">
            <v>249.48</v>
          </cell>
          <cell r="K2895">
            <v>1452</v>
          </cell>
        </row>
        <row r="2896">
          <cell r="B2896" t="str">
            <v>王高强</v>
          </cell>
          <cell r="C2896" t="str">
            <v>校医院</v>
          </cell>
          <cell r="D2896">
            <v>1710</v>
          </cell>
          <cell r="E2896">
            <v>1251</v>
          </cell>
          <cell r="F2896">
            <v>2136</v>
          </cell>
          <cell r="G2896">
            <v>401.36</v>
          </cell>
          <cell r="H2896">
            <v>115</v>
          </cell>
          <cell r="I2896">
            <v>4.25</v>
          </cell>
          <cell r="J2896">
            <v>200.68</v>
          </cell>
          <cell r="K2896">
            <v>1108</v>
          </cell>
        </row>
        <row r="2897">
          <cell r="B2897" t="str">
            <v>何跃辉</v>
          </cell>
          <cell r="C2897" t="str">
            <v>校医院</v>
          </cell>
          <cell r="D2897">
            <v>1950</v>
          </cell>
          <cell r="E2897">
            <v>2054</v>
          </cell>
          <cell r="F2897">
            <v>2200</v>
          </cell>
          <cell r="G2897">
            <v>488.56</v>
          </cell>
          <cell r="H2897">
            <v>142</v>
          </cell>
          <cell r="I2897">
            <v>5.52</v>
          </cell>
          <cell r="J2897">
            <v>244.28</v>
          </cell>
          <cell r="K2897">
            <v>1309</v>
          </cell>
        </row>
        <row r="2898">
          <cell r="B2898" t="str">
            <v>白玉祖</v>
          </cell>
          <cell r="C2898" t="str">
            <v>校医院</v>
          </cell>
          <cell r="D2898">
            <v>2210</v>
          </cell>
          <cell r="E2898">
            <v>1675</v>
          </cell>
          <cell r="F2898">
            <v>2352</v>
          </cell>
          <cell r="G2898">
            <v>491.92</v>
          </cell>
          <cell r="H2898">
            <v>134</v>
          </cell>
          <cell r="I2898">
            <v>4.7699999999999996</v>
          </cell>
          <cell r="J2898">
            <v>245.96</v>
          </cell>
          <cell r="K2898">
            <v>1441</v>
          </cell>
        </row>
        <row r="2899">
          <cell r="B2899" t="str">
            <v>张莉</v>
          </cell>
          <cell r="C2899" t="str">
            <v>校医院</v>
          </cell>
          <cell r="D2899">
            <v>1710</v>
          </cell>
          <cell r="E2899">
            <v>1171</v>
          </cell>
          <cell r="F2899">
            <v>2136</v>
          </cell>
          <cell r="G2899">
            <v>381.6</v>
          </cell>
          <cell r="H2899">
            <v>112</v>
          </cell>
          <cell r="I2899">
            <v>4.25</v>
          </cell>
          <cell r="J2899">
            <v>190.8</v>
          </cell>
          <cell r="K2899">
            <v>1098</v>
          </cell>
        </row>
        <row r="2900">
          <cell r="B2900" t="str">
            <v>杨莉</v>
          </cell>
          <cell r="C2900" t="str">
            <v>校医院</v>
          </cell>
          <cell r="D2900">
            <v>2210</v>
          </cell>
          <cell r="E2900">
            <v>2575</v>
          </cell>
          <cell r="F2900">
            <v>2352</v>
          </cell>
          <cell r="G2900">
            <v>562.48</v>
          </cell>
          <cell r="H2900">
            <v>151</v>
          </cell>
          <cell r="I2900">
            <v>5.25</v>
          </cell>
          <cell r="J2900">
            <v>281.24</v>
          </cell>
          <cell r="K2900">
            <v>1549</v>
          </cell>
        </row>
        <row r="2901">
          <cell r="B2901" t="str">
            <v>张冰乾</v>
          </cell>
          <cell r="C2901" t="str">
            <v>校医院</v>
          </cell>
          <cell r="D2901">
            <v>2210</v>
          </cell>
          <cell r="E2901">
            <v>1587</v>
          </cell>
          <cell r="F2901">
            <v>2352</v>
          </cell>
          <cell r="G2901">
            <v>484.88</v>
          </cell>
          <cell r="H2901">
            <v>132</v>
          </cell>
          <cell r="I2901">
            <v>4.57</v>
          </cell>
          <cell r="J2901">
            <v>242.44</v>
          </cell>
          <cell r="K2901">
            <v>1430</v>
          </cell>
        </row>
        <row r="2902">
          <cell r="B2902" t="str">
            <v>贺鹏</v>
          </cell>
          <cell r="C2902" t="str">
            <v>校友总会办公室（教育发展基金会办公室）</v>
          </cell>
          <cell r="D2902">
            <v>2070</v>
          </cell>
          <cell r="E2902">
            <v>890</v>
          </cell>
          <cell r="F2902">
            <v>2366</v>
          </cell>
          <cell r="G2902">
            <v>426.08</v>
          </cell>
          <cell r="H2902">
            <v>110</v>
          </cell>
          <cell r="I2902">
            <v>7.1</v>
          </cell>
          <cell r="J2902">
            <v>213.04</v>
          </cell>
          <cell r="K2902">
            <v>1169</v>
          </cell>
        </row>
        <row r="2903">
          <cell r="B2903" t="str">
            <v>田旭龙</v>
          </cell>
          <cell r="C2903" t="str">
            <v>校友总会办公室（教育发展基金会办公室）</v>
          </cell>
          <cell r="D2903">
            <v>2390</v>
          </cell>
          <cell r="E2903">
            <v>1171</v>
          </cell>
          <cell r="F2903">
            <v>2523</v>
          </cell>
          <cell r="G2903">
            <v>486.72</v>
          </cell>
          <cell r="H2903">
            <v>121</v>
          </cell>
          <cell r="I2903">
            <v>5.09</v>
          </cell>
          <cell r="J2903">
            <v>243.36</v>
          </cell>
          <cell r="K2903">
            <v>1365</v>
          </cell>
        </row>
        <row r="2904">
          <cell r="B2904" t="str">
            <v>戚金波</v>
          </cell>
          <cell r="C2904" t="str">
            <v>校友总会办公室（教育发展基金会办公室）</v>
          </cell>
          <cell r="D2904">
            <v>2070</v>
          </cell>
          <cell r="E2904">
            <v>890</v>
          </cell>
          <cell r="F2904">
            <v>2366</v>
          </cell>
          <cell r="G2904">
            <v>426.08</v>
          </cell>
          <cell r="H2904">
            <v>110</v>
          </cell>
          <cell r="I2904">
            <v>7.1</v>
          </cell>
          <cell r="J2904">
            <v>213.04</v>
          </cell>
          <cell r="K2904">
            <v>1169</v>
          </cell>
        </row>
        <row r="2905">
          <cell r="B2905" t="str">
            <v>徐焱炀</v>
          </cell>
          <cell r="C2905" t="str">
            <v>校友总会办公室（教育发展基金会办公室）</v>
          </cell>
          <cell r="D2905">
            <v>1820</v>
          </cell>
          <cell r="E2905">
            <v>890</v>
          </cell>
          <cell r="F2905">
            <v>2229</v>
          </cell>
          <cell r="G2905">
            <v>395.12</v>
          </cell>
          <cell r="H2905">
            <v>106</v>
          </cell>
          <cell r="I2905">
            <v>11.32</v>
          </cell>
          <cell r="J2905">
            <v>197.56</v>
          </cell>
          <cell r="K2905">
            <v>1026</v>
          </cell>
        </row>
        <row r="2906">
          <cell r="B2906" t="str">
            <v>程亚娟</v>
          </cell>
          <cell r="C2906" t="str">
            <v>校长办公室</v>
          </cell>
          <cell r="D2906">
            <v>1820</v>
          </cell>
          <cell r="E2906">
            <v>955</v>
          </cell>
          <cell r="F2906">
            <v>2229</v>
          </cell>
          <cell r="G2906">
            <v>395.12</v>
          </cell>
          <cell r="H2906">
            <v>111</v>
          </cell>
          <cell r="I2906">
            <v>6.7</v>
          </cell>
          <cell r="J2906">
            <v>197.56</v>
          </cell>
          <cell r="K2906">
            <v>1177</v>
          </cell>
        </row>
        <row r="2907">
          <cell r="B2907" t="str">
            <v>王乘</v>
          </cell>
          <cell r="C2907" t="str">
            <v>校长办公室</v>
          </cell>
          <cell r="D2907">
            <v>3970</v>
          </cell>
          <cell r="E2907">
            <v>4123</v>
          </cell>
          <cell r="F2907">
            <v>3914</v>
          </cell>
          <cell r="G2907">
            <v>940.08</v>
          </cell>
          <cell r="H2907">
            <v>0</v>
          </cell>
          <cell r="I2907">
            <v>30.3</v>
          </cell>
          <cell r="J2907">
            <v>470.04</v>
          </cell>
          <cell r="K2907">
            <v>2010</v>
          </cell>
        </row>
        <row r="2908">
          <cell r="B2908" t="str">
            <v>曹红</v>
          </cell>
          <cell r="C2908" t="str">
            <v>校长办公室</v>
          </cell>
          <cell r="D2908">
            <v>2800</v>
          </cell>
          <cell r="E2908">
            <v>2575</v>
          </cell>
          <cell r="F2908">
            <v>2764</v>
          </cell>
          <cell r="G2908">
            <v>642.64</v>
          </cell>
          <cell r="H2908">
            <v>163</v>
          </cell>
          <cell r="I2908">
            <v>5.52</v>
          </cell>
          <cell r="J2908">
            <v>321.32</v>
          </cell>
          <cell r="K2908">
            <v>2010</v>
          </cell>
        </row>
        <row r="2909">
          <cell r="B2909" t="str">
            <v>徐生诚</v>
          </cell>
          <cell r="C2909" t="str">
            <v>校长办公室</v>
          </cell>
          <cell r="D2909">
            <v>3320</v>
          </cell>
          <cell r="E2909">
            <v>3367</v>
          </cell>
          <cell r="F2909">
            <v>3118</v>
          </cell>
          <cell r="G2909">
            <v>784.4</v>
          </cell>
          <cell r="H2909">
            <v>176</v>
          </cell>
          <cell r="I2909">
            <v>6.44</v>
          </cell>
          <cell r="J2909">
            <v>392.2</v>
          </cell>
          <cell r="K2909">
            <v>2010</v>
          </cell>
        </row>
        <row r="2910">
          <cell r="B2910" t="str">
            <v>范宝军</v>
          </cell>
          <cell r="C2910" t="str">
            <v>校长办公室、校友总会办公室</v>
          </cell>
          <cell r="D2910">
            <v>2390</v>
          </cell>
          <cell r="E2910">
            <v>2054</v>
          </cell>
          <cell r="F2910">
            <v>2523</v>
          </cell>
          <cell r="G2910">
            <v>549.6</v>
          </cell>
          <cell r="H2910">
            <v>143</v>
          </cell>
          <cell r="I2910">
            <v>5.1100000000000003</v>
          </cell>
          <cell r="J2910">
            <v>274.8</v>
          </cell>
          <cell r="K2910">
            <v>1879</v>
          </cell>
        </row>
        <row r="2911">
          <cell r="B2911" t="str">
            <v>冯渊源</v>
          </cell>
          <cell r="C2911" t="str">
            <v>新闻与传播学院</v>
          </cell>
          <cell r="D2911">
            <v>2210</v>
          </cell>
          <cell r="E2911">
            <v>1587</v>
          </cell>
          <cell r="F2911">
            <v>2352</v>
          </cell>
          <cell r="G2911">
            <v>484.88</v>
          </cell>
          <cell r="H2911">
            <v>132</v>
          </cell>
          <cell r="I2911">
            <v>4.74</v>
          </cell>
          <cell r="J2911">
            <v>242.44</v>
          </cell>
          <cell r="K2911">
            <v>1481</v>
          </cell>
        </row>
        <row r="2912">
          <cell r="B2912" t="str">
            <v>牟运清</v>
          </cell>
          <cell r="C2912" t="str">
            <v>新闻与传播学院</v>
          </cell>
          <cell r="D2912">
            <v>2070</v>
          </cell>
          <cell r="E2912">
            <v>1171</v>
          </cell>
          <cell r="F2912">
            <v>2366</v>
          </cell>
          <cell r="G2912">
            <v>442.8</v>
          </cell>
          <cell r="H2912">
            <v>121</v>
          </cell>
          <cell r="I2912">
            <v>5.09</v>
          </cell>
          <cell r="J2912">
            <v>221.4</v>
          </cell>
          <cell r="K2912">
            <v>1365</v>
          </cell>
        </row>
        <row r="2913">
          <cell r="B2913" t="str">
            <v>王春彦</v>
          </cell>
          <cell r="C2913" t="str">
            <v>新闻与传播学院</v>
          </cell>
          <cell r="D2913">
            <v>1820</v>
          </cell>
          <cell r="E2913">
            <v>1099</v>
          </cell>
          <cell r="F2913">
            <v>2229</v>
          </cell>
          <cell r="G2913">
            <v>406.08</v>
          </cell>
          <cell r="H2913">
            <v>114</v>
          </cell>
          <cell r="I2913">
            <v>5.09</v>
          </cell>
          <cell r="J2913">
            <v>203.04</v>
          </cell>
          <cell r="K2913">
            <v>1194</v>
          </cell>
        </row>
        <row r="2914">
          <cell r="B2914" t="str">
            <v>杨红</v>
          </cell>
          <cell r="C2914" t="str">
            <v>新闻与传播学院</v>
          </cell>
          <cell r="D2914">
            <v>1710</v>
          </cell>
          <cell r="E2914">
            <v>2054</v>
          </cell>
          <cell r="F2914">
            <v>2136</v>
          </cell>
          <cell r="G2914">
            <v>464.24</v>
          </cell>
          <cell r="H2914">
            <v>130</v>
          </cell>
          <cell r="I2914">
            <v>5.66</v>
          </cell>
          <cell r="J2914">
            <v>232.12</v>
          </cell>
          <cell r="K2914">
            <v>1345</v>
          </cell>
        </row>
        <row r="2915">
          <cell r="B2915" t="str">
            <v>李曦珍</v>
          </cell>
          <cell r="C2915" t="str">
            <v>新闻与传播学院</v>
          </cell>
          <cell r="D2915">
            <v>3480</v>
          </cell>
          <cell r="E2915">
            <v>2257</v>
          </cell>
          <cell r="F2915">
            <v>2916</v>
          </cell>
          <cell r="G2915">
            <v>623.12</v>
          </cell>
          <cell r="H2915">
            <v>158</v>
          </cell>
          <cell r="I2915">
            <v>5.16</v>
          </cell>
          <cell r="J2915">
            <v>311.56</v>
          </cell>
          <cell r="K2915">
            <v>1988</v>
          </cell>
        </row>
        <row r="2916">
          <cell r="B2916" t="str">
            <v>武建义</v>
          </cell>
          <cell r="C2916" t="str">
            <v>新闻与传播学院</v>
          </cell>
          <cell r="D2916">
            <v>1510</v>
          </cell>
          <cell r="E2916">
            <v>1957</v>
          </cell>
          <cell r="F2916">
            <v>1938</v>
          </cell>
          <cell r="G2916">
            <v>424.64</v>
          </cell>
          <cell r="H2916">
            <v>125</v>
          </cell>
          <cell r="I2916">
            <v>5.52</v>
          </cell>
          <cell r="J2916">
            <v>212.32</v>
          </cell>
          <cell r="K2916">
            <v>1099</v>
          </cell>
        </row>
        <row r="2917">
          <cell r="B2917" t="str">
            <v>梁玮</v>
          </cell>
          <cell r="C2917" t="str">
            <v>新闻与传播学院</v>
          </cell>
          <cell r="D2917">
            <v>1710</v>
          </cell>
          <cell r="E2917">
            <v>955</v>
          </cell>
          <cell r="F2917">
            <v>2136</v>
          </cell>
          <cell r="G2917">
            <v>378.88</v>
          </cell>
          <cell r="H2917">
            <v>109</v>
          </cell>
          <cell r="I2917">
            <v>5.09</v>
          </cell>
          <cell r="J2917">
            <v>189.44</v>
          </cell>
          <cell r="K2917">
            <v>1073</v>
          </cell>
        </row>
        <row r="2918">
          <cell r="B2918" t="str">
            <v>吴义东</v>
          </cell>
          <cell r="C2918" t="str">
            <v>新闻与传播学院</v>
          </cell>
          <cell r="D2918">
            <v>1600</v>
          </cell>
          <cell r="E2918">
            <v>955</v>
          </cell>
          <cell r="F2918">
            <v>2071</v>
          </cell>
          <cell r="G2918">
            <v>364.88</v>
          </cell>
          <cell r="H2918">
            <v>108</v>
          </cell>
          <cell r="I2918">
            <v>5.09</v>
          </cell>
          <cell r="J2918">
            <v>182.44</v>
          </cell>
          <cell r="K2918">
            <v>1032</v>
          </cell>
        </row>
        <row r="2919">
          <cell r="B2919" t="str">
            <v>李晓灵</v>
          </cell>
          <cell r="C2919" t="str">
            <v>新闻与传播学院</v>
          </cell>
          <cell r="D2919">
            <v>2210</v>
          </cell>
          <cell r="E2919">
            <v>1331</v>
          </cell>
          <cell r="F2919">
            <v>2352</v>
          </cell>
          <cell r="G2919">
            <v>465.04</v>
          </cell>
          <cell r="H2919">
            <v>127</v>
          </cell>
          <cell r="I2919">
            <v>5.61</v>
          </cell>
          <cell r="J2919">
            <v>232.52</v>
          </cell>
          <cell r="K2919">
            <v>1450</v>
          </cell>
        </row>
        <row r="2920">
          <cell r="B2920" t="str">
            <v>陈新民</v>
          </cell>
          <cell r="C2920" t="str">
            <v>新闻与传播学院</v>
          </cell>
          <cell r="D2920">
            <v>2900</v>
          </cell>
          <cell r="E2920">
            <v>2257</v>
          </cell>
          <cell r="F2920">
            <v>2738</v>
          </cell>
          <cell r="G2920">
            <v>623.12</v>
          </cell>
          <cell r="H2920">
            <v>158</v>
          </cell>
          <cell r="I2920">
            <v>6.68</v>
          </cell>
          <cell r="J2920">
            <v>311.56</v>
          </cell>
          <cell r="K2920">
            <v>1847</v>
          </cell>
        </row>
        <row r="2921">
          <cell r="B2921" t="str">
            <v>赵爱莲</v>
          </cell>
          <cell r="C2921" t="str">
            <v>新闻与传播学院</v>
          </cell>
          <cell r="D2921">
            <v>1950</v>
          </cell>
          <cell r="E2921">
            <v>1675</v>
          </cell>
          <cell r="F2921">
            <v>2200</v>
          </cell>
          <cell r="G2921">
            <v>458.96</v>
          </cell>
          <cell r="H2921">
            <v>127</v>
          </cell>
          <cell r="I2921">
            <v>6.87</v>
          </cell>
          <cell r="J2921">
            <v>229.48</v>
          </cell>
          <cell r="K2921">
            <v>1346</v>
          </cell>
        </row>
        <row r="2922">
          <cell r="B2922" t="str">
            <v>王臻</v>
          </cell>
          <cell r="C2922" t="str">
            <v>新闻与传播学院</v>
          </cell>
          <cell r="D2922">
            <v>1710</v>
          </cell>
          <cell r="E2922">
            <v>1251</v>
          </cell>
          <cell r="F2922">
            <v>2136</v>
          </cell>
          <cell r="G2922">
            <v>401.36</v>
          </cell>
          <cell r="H2922">
            <v>115</v>
          </cell>
          <cell r="I2922">
            <v>6.64</v>
          </cell>
          <cell r="J2922">
            <v>200.68</v>
          </cell>
          <cell r="K2922">
            <v>1249</v>
          </cell>
        </row>
        <row r="2923">
          <cell r="B2923" t="str">
            <v>阴雨永</v>
          </cell>
          <cell r="C2923" t="str">
            <v>新闻与传播学院</v>
          </cell>
          <cell r="D2923">
            <v>1710</v>
          </cell>
          <cell r="E2923">
            <v>1251</v>
          </cell>
          <cell r="F2923">
            <v>2136</v>
          </cell>
          <cell r="G2923">
            <v>401.36</v>
          </cell>
          <cell r="H2923">
            <v>115</v>
          </cell>
          <cell r="I2923">
            <v>6.64</v>
          </cell>
          <cell r="J2923">
            <v>200.68</v>
          </cell>
          <cell r="K2923">
            <v>1249</v>
          </cell>
        </row>
        <row r="2924">
          <cell r="B2924" t="str">
            <v>冯燕</v>
          </cell>
          <cell r="C2924" t="str">
            <v>新闻与传播学院</v>
          </cell>
          <cell r="D2924">
            <v>1710</v>
          </cell>
          <cell r="E2924">
            <v>1331</v>
          </cell>
          <cell r="F2924">
            <v>2136</v>
          </cell>
          <cell r="G2924">
            <v>407.76</v>
          </cell>
          <cell r="H2924">
            <v>116</v>
          </cell>
          <cell r="I2924">
            <v>6.87</v>
          </cell>
          <cell r="J2924">
            <v>203.88</v>
          </cell>
          <cell r="K2924">
            <v>1257</v>
          </cell>
        </row>
        <row r="2925">
          <cell r="B2925" t="str">
            <v>李娟</v>
          </cell>
          <cell r="C2925" t="str">
            <v>新闻与传播学院</v>
          </cell>
          <cell r="D2925">
            <v>2210</v>
          </cell>
          <cell r="E2925">
            <v>1171</v>
          </cell>
          <cell r="F2925">
            <v>2352</v>
          </cell>
          <cell r="G2925">
            <v>452.88</v>
          </cell>
          <cell r="H2925">
            <v>124</v>
          </cell>
          <cell r="I2925">
            <v>6.83</v>
          </cell>
          <cell r="J2925">
            <v>226.44</v>
          </cell>
          <cell r="K2925">
            <v>1430</v>
          </cell>
        </row>
        <row r="2926">
          <cell r="B2926" t="str">
            <v>韦成</v>
          </cell>
          <cell r="C2926" t="str">
            <v>新闻与传播学院</v>
          </cell>
          <cell r="D2926">
            <v>1450</v>
          </cell>
          <cell r="E2926">
            <v>698</v>
          </cell>
          <cell r="F2926">
            <v>1779</v>
          </cell>
          <cell r="G2926">
            <v>310.8</v>
          </cell>
          <cell r="H2926">
            <v>101</v>
          </cell>
          <cell r="I2926">
            <v>6.44</v>
          </cell>
          <cell r="J2926">
            <v>155.4</v>
          </cell>
          <cell r="K2926">
            <v>821</v>
          </cell>
        </row>
        <row r="2927">
          <cell r="B2927" t="str">
            <v>葛俊芳</v>
          </cell>
          <cell r="C2927" t="str">
            <v>新闻与传播学院</v>
          </cell>
          <cell r="D2927">
            <v>1710</v>
          </cell>
          <cell r="E2927">
            <v>1251</v>
          </cell>
          <cell r="F2927">
            <v>2136</v>
          </cell>
          <cell r="G2927">
            <v>401.36</v>
          </cell>
          <cell r="H2927">
            <v>115</v>
          </cell>
          <cell r="I2927">
            <v>7.04</v>
          </cell>
          <cell r="J2927">
            <v>200.68</v>
          </cell>
          <cell r="K2927">
            <v>1249</v>
          </cell>
        </row>
        <row r="2928">
          <cell r="B2928" t="str">
            <v>王晓红</v>
          </cell>
          <cell r="C2928" t="str">
            <v>新闻与传播学院</v>
          </cell>
          <cell r="D2928">
            <v>2210</v>
          </cell>
          <cell r="E2928">
            <v>1251</v>
          </cell>
          <cell r="F2928">
            <v>2352</v>
          </cell>
          <cell r="G2928">
            <v>458.64</v>
          </cell>
          <cell r="H2928">
            <v>125</v>
          </cell>
          <cell r="I2928">
            <v>7.2</v>
          </cell>
          <cell r="J2928">
            <v>229.32</v>
          </cell>
          <cell r="K2928">
            <v>1440</v>
          </cell>
        </row>
        <row r="2929">
          <cell r="B2929" t="str">
            <v>朱霞</v>
          </cell>
          <cell r="C2929" t="str">
            <v>新闻与传播学院</v>
          </cell>
          <cell r="D2929">
            <v>1600</v>
          </cell>
          <cell r="E2929">
            <v>1171</v>
          </cell>
          <cell r="F2929">
            <v>2071</v>
          </cell>
          <cell r="G2929">
            <v>381.6</v>
          </cell>
          <cell r="H2929">
            <v>112</v>
          </cell>
          <cell r="I2929">
            <v>7.44</v>
          </cell>
          <cell r="J2929">
            <v>190.8</v>
          </cell>
          <cell r="K2929">
            <v>1208</v>
          </cell>
        </row>
        <row r="2930">
          <cell r="B2930" t="str">
            <v>刘晓程</v>
          </cell>
          <cell r="C2930" t="str">
            <v>新闻与传播学院</v>
          </cell>
          <cell r="D2930">
            <v>2210</v>
          </cell>
          <cell r="E2930">
            <v>1171</v>
          </cell>
          <cell r="F2930">
            <v>2352</v>
          </cell>
          <cell r="G2930">
            <v>452.88</v>
          </cell>
          <cell r="H2930">
            <v>124</v>
          </cell>
          <cell r="I2930">
            <v>7.44</v>
          </cell>
          <cell r="J2930">
            <v>226.44</v>
          </cell>
          <cell r="K2930">
            <v>1431</v>
          </cell>
        </row>
        <row r="2931">
          <cell r="B2931" t="str">
            <v>林静</v>
          </cell>
          <cell r="C2931" t="str">
            <v>新闻与传播学院</v>
          </cell>
          <cell r="D2931">
            <v>1600</v>
          </cell>
          <cell r="E2931">
            <v>1027</v>
          </cell>
          <cell r="F2931">
            <v>2071</v>
          </cell>
          <cell r="G2931">
            <v>370.08</v>
          </cell>
          <cell r="H2931">
            <v>109</v>
          </cell>
          <cell r="I2931">
            <v>9.6199999999999992</v>
          </cell>
          <cell r="J2931">
            <v>185.04</v>
          </cell>
          <cell r="K2931">
            <v>1191</v>
          </cell>
        </row>
        <row r="2932">
          <cell r="B2932" t="str">
            <v>权玺</v>
          </cell>
          <cell r="C2932" t="str">
            <v>新闻与传播学院</v>
          </cell>
          <cell r="D2932">
            <v>1600</v>
          </cell>
          <cell r="E2932">
            <v>825</v>
          </cell>
          <cell r="F2932">
            <v>2071</v>
          </cell>
          <cell r="G2932">
            <v>359.68</v>
          </cell>
          <cell r="H2932">
            <v>77</v>
          </cell>
          <cell r="I2932">
            <v>24.44</v>
          </cell>
          <cell r="J2932">
            <v>179.84</v>
          </cell>
          <cell r="K2932">
            <v>1166</v>
          </cell>
        </row>
        <row r="2933">
          <cell r="B2933" t="str">
            <v>韩亮</v>
          </cell>
          <cell r="C2933" t="str">
            <v>新闻与传播学院</v>
          </cell>
          <cell r="D2933">
            <v>2900</v>
          </cell>
          <cell r="E2933">
            <v>2363</v>
          </cell>
          <cell r="F2933">
            <v>2738</v>
          </cell>
          <cell r="G2933">
            <v>631.6</v>
          </cell>
          <cell r="H2933">
            <v>160</v>
          </cell>
          <cell r="I2933">
            <v>18.29</v>
          </cell>
          <cell r="J2933">
            <v>315.8</v>
          </cell>
          <cell r="K2933">
            <v>1860</v>
          </cell>
        </row>
        <row r="2934">
          <cell r="B2934" t="str">
            <v>赵楠</v>
          </cell>
          <cell r="C2934" t="str">
            <v>新闻与传播学院</v>
          </cell>
          <cell r="D2934">
            <v>2210</v>
          </cell>
          <cell r="E2934">
            <v>2054</v>
          </cell>
          <cell r="F2934">
            <v>2352</v>
          </cell>
          <cell r="G2934">
            <v>521.52</v>
          </cell>
          <cell r="H2934">
            <v>141</v>
          </cell>
          <cell r="I2934">
            <v>14.86</v>
          </cell>
          <cell r="J2934">
            <v>260.76</v>
          </cell>
          <cell r="K2934">
            <v>1537</v>
          </cell>
        </row>
        <row r="2935">
          <cell r="B2935" t="str">
            <v>郭翠玲</v>
          </cell>
          <cell r="C2935" t="str">
            <v>新闻与传播学院</v>
          </cell>
          <cell r="D2935">
            <v>1710</v>
          </cell>
          <cell r="E2935">
            <v>1251</v>
          </cell>
          <cell r="F2935">
            <v>2136</v>
          </cell>
          <cell r="G2935">
            <v>401.36</v>
          </cell>
          <cell r="H2935">
            <v>115</v>
          </cell>
          <cell r="I2935">
            <v>11.75</v>
          </cell>
          <cell r="J2935">
            <v>200.68</v>
          </cell>
          <cell r="K2935">
            <v>1249</v>
          </cell>
        </row>
        <row r="2936">
          <cell r="B2936" t="str">
            <v>阙岳</v>
          </cell>
          <cell r="C2936" t="str">
            <v>新闻与传播学院</v>
          </cell>
          <cell r="D2936">
            <v>2670</v>
          </cell>
          <cell r="E2936">
            <v>1411</v>
          </cell>
          <cell r="F2936">
            <v>2462</v>
          </cell>
          <cell r="G2936">
            <v>517.04</v>
          </cell>
          <cell r="H2936">
            <v>136</v>
          </cell>
          <cell r="I2936">
            <v>13.81</v>
          </cell>
          <cell r="J2936">
            <v>258.52</v>
          </cell>
          <cell r="K2936">
            <v>1578</v>
          </cell>
        </row>
        <row r="2937">
          <cell r="B2937" t="str">
            <v>魏占兴</v>
          </cell>
          <cell r="C2937" t="str">
            <v>新闻与传播学院</v>
          </cell>
          <cell r="D2937">
            <v>2210</v>
          </cell>
          <cell r="E2937">
            <v>1251</v>
          </cell>
          <cell r="F2937">
            <v>2352</v>
          </cell>
          <cell r="G2937">
            <v>458.64</v>
          </cell>
          <cell r="H2937">
            <v>125</v>
          </cell>
          <cell r="I2937">
            <v>11.77</v>
          </cell>
          <cell r="J2937">
            <v>229.32</v>
          </cell>
          <cell r="K2937">
            <v>1390</v>
          </cell>
        </row>
        <row r="2938">
          <cell r="B2938" t="str">
            <v>张维民</v>
          </cell>
          <cell r="C2938" t="str">
            <v>新闻与传播学院</v>
          </cell>
          <cell r="D2938">
            <v>1600</v>
          </cell>
          <cell r="E2938">
            <v>825</v>
          </cell>
          <cell r="F2938">
            <v>2071</v>
          </cell>
          <cell r="G2938">
            <v>355.04</v>
          </cell>
          <cell r="H2938">
            <v>105</v>
          </cell>
          <cell r="I2938">
            <v>11.32</v>
          </cell>
          <cell r="J2938">
            <v>177.52</v>
          </cell>
          <cell r="K2938">
            <v>1166</v>
          </cell>
        </row>
        <row r="2939">
          <cell r="B2939" t="str">
            <v>秦亚男</v>
          </cell>
          <cell r="C2939" t="str">
            <v>新闻与传播学院</v>
          </cell>
          <cell r="D2939">
            <v>1820</v>
          </cell>
          <cell r="E2939">
            <v>825</v>
          </cell>
          <cell r="F2939">
            <v>2229</v>
          </cell>
          <cell r="G2939">
            <v>356.48</v>
          </cell>
          <cell r="H2939">
            <v>106</v>
          </cell>
          <cell r="I2939">
            <v>11.32</v>
          </cell>
          <cell r="J2939">
            <v>178.24</v>
          </cell>
          <cell r="K2939">
            <v>1162</v>
          </cell>
        </row>
        <row r="2940">
          <cell r="B2940" t="str">
            <v>耿天明</v>
          </cell>
          <cell r="C2940" t="str">
            <v>新闻与传播学院</v>
          </cell>
          <cell r="D2940">
            <v>1490</v>
          </cell>
          <cell r="E2940">
            <v>605</v>
          </cell>
          <cell r="F2940">
            <v>1930</v>
          </cell>
          <cell r="G2940">
            <v>318.32</v>
          </cell>
          <cell r="H2940">
            <v>99</v>
          </cell>
          <cell r="I2940">
            <v>12.18</v>
          </cell>
          <cell r="J2940">
            <v>159.16</v>
          </cell>
          <cell r="K2940">
            <v>874</v>
          </cell>
        </row>
        <row r="2941">
          <cell r="B2941" t="str">
            <v>王君玲</v>
          </cell>
          <cell r="C2941" t="str">
            <v>新闻与传播学院</v>
          </cell>
          <cell r="D2941">
            <v>2210</v>
          </cell>
          <cell r="E2941">
            <v>1099</v>
          </cell>
          <cell r="F2941">
            <v>2352</v>
          </cell>
          <cell r="G2941">
            <v>447.12</v>
          </cell>
          <cell r="H2941">
            <v>123</v>
          </cell>
          <cell r="I2941">
            <v>15.58</v>
          </cell>
          <cell r="J2941">
            <v>223.56</v>
          </cell>
          <cell r="K2941">
            <v>1422</v>
          </cell>
        </row>
        <row r="2942">
          <cell r="B2942" t="str">
            <v>杜兴彦</v>
          </cell>
          <cell r="C2942" t="str">
            <v>新闻与传播学院</v>
          </cell>
          <cell r="D2942">
            <v>1600</v>
          </cell>
          <cell r="E2942">
            <v>767</v>
          </cell>
          <cell r="F2942">
            <v>2071</v>
          </cell>
          <cell r="G2942">
            <v>330.32</v>
          </cell>
          <cell r="H2942">
            <v>102</v>
          </cell>
          <cell r="I2942">
            <v>12.52</v>
          </cell>
          <cell r="J2942">
            <v>165.16</v>
          </cell>
          <cell r="K2942">
            <v>1009</v>
          </cell>
        </row>
        <row r="2943">
          <cell r="B2943" t="str">
            <v>妥超群</v>
          </cell>
          <cell r="C2943" t="str">
            <v>新闻与传播学院</v>
          </cell>
          <cell r="D2943">
            <v>2210</v>
          </cell>
          <cell r="E2943">
            <v>1027</v>
          </cell>
          <cell r="F2943">
            <v>2352</v>
          </cell>
          <cell r="G2943">
            <v>384.08</v>
          </cell>
          <cell r="H2943">
            <v>110</v>
          </cell>
          <cell r="I2943">
            <v>13.5</v>
          </cell>
          <cell r="J2943">
            <v>192.04</v>
          </cell>
          <cell r="K2943">
            <v>1414</v>
          </cell>
        </row>
        <row r="2944">
          <cell r="B2944" t="str">
            <v>侯宇琦</v>
          </cell>
          <cell r="C2944" t="str">
            <v>新闻与传播学院</v>
          </cell>
          <cell r="D2944">
            <v>1490</v>
          </cell>
          <cell r="E2944">
            <v>400</v>
          </cell>
          <cell r="F2944">
            <v>1930</v>
          </cell>
          <cell r="G2944">
            <v>303.12</v>
          </cell>
          <cell r="H2944">
            <v>66</v>
          </cell>
          <cell r="I2944">
            <v>19.760000000000002</v>
          </cell>
          <cell r="J2944">
            <v>151.56</v>
          </cell>
          <cell r="K2944">
            <v>845</v>
          </cell>
        </row>
        <row r="2945">
          <cell r="B2945" t="str">
            <v>马萍</v>
          </cell>
          <cell r="C2945" t="str">
            <v>新闻与传播学院</v>
          </cell>
          <cell r="D2945">
            <v>1600</v>
          </cell>
          <cell r="E2945">
            <v>657</v>
          </cell>
          <cell r="F2945">
            <v>2071</v>
          </cell>
          <cell r="G2945">
            <v>346.24</v>
          </cell>
          <cell r="H2945">
            <v>74</v>
          </cell>
          <cell r="I2945">
            <v>23.6</v>
          </cell>
          <cell r="J2945">
            <v>173.12</v>
          </cell>
          <cell r="K2945">
            <v>1146</v>
          </cell>
        </row>
        <row r="2946">
          <cell r="B2946" t="str">
            <v>李晓宇</v>
          </cell>
          <cell r="C2946" t="str">
            <v>新闻与传播学院</v>
          </cell>
          <cell r="D2946">
            <v>1490</v>
          </cell>
          <cell r="E2946">
            <v>369</v>
          </cell>
          <cell r="F2946">
            <v>1930</v>
          </cell>
          <cell r="G2946">
            <v>303.12</v>
          </cell>
          <cell r="H2946">
            <v>66</v>
          </cell>
          <cell r="I2946">
            <v>20.63</v>
          </cell>
          <cell r="J2946">
            <v>151.56</v>
          </cell>
          <cell r="K2946">
            <v>845</v>
          </cell>
        </row>
        <row r="2947">
          <cell r="B2947" t="str">
            <v>毛小燕</v>
          </cell>
          <cell r="C2947" t="str">
            <v>新闻与传播学院</v>
          </cell>
          <cell r="D2947">
            <v>1490</v>
          </cell>
          <cell r="E2947">
            <v>369</v>
          </cell>
          <cell r="F2947">
            <v>1930</v>
          </cell>
          <cell r="G2947">
            <v>303.12</v>
          </cell>
          <cell r="H2947">
            <v>67</v>
          </cell>
          <cell r="I2947">
            <v>21.25</v>
          </cell>
          <cell r="J2947">
            <v>151.56</v>
          </cell>
          <cell r="K2947">
            <v>860</v>
          </cell>
        </row>
        <row r="2948">
          <cell r="B2948" t="str">
            <v>张华</v>
          </cell>
          <cell r="C2948" t="str">
            <v>新闻与传播学院</v>
          </cell>
          <cell r="D2948">
            <v>2210</v>
          </cell>
          <cell r="E2948">
            <v>767</v>
          </cell>
          <cell r="F2948">
            <v>2352</v>
          </cell>
          <cell r="G2948">
            <v>426.32</v>
          </cell>
          <cell r="H2948">
            <v>88</v>
          </cell>
          <cell r="I2948">
            <v>28.85</v>
          </cell>
          <cell r="J2948">
            <v>213.16</v>
          </cell>
          <cell r="K2948">
            <v>1382</v>
          </cell>
        </row>
        <row r="2949">
          <cell r="B2949" t="str">
            <v>王宁</v>
          </cell>
          <cell r="C2949" t="str">
            <v>新闻与传播学院</v>
          </cell>
          <cell r="D2949">
            <v>1720</v>
          </cell>
          <cell r="E2949">
            <v>1709</v>
          </cell>
          <cell r="F2949">
            <v>2082</v>
          </cell>
          <cell r="G2949">
            <v>435.68</v>
          </cell>
          <cell r="H2949">
            <v>125</v>
          </cell>
          <cell r="I2949">
            <v>4.8499999999999996</v>
          </cell>
          <cell r="J2949">
            <v>217.84</v>
          </cell>
          <cell r="K2949">
            <v>1058</v>
          </cell>
        </row>
        <row r="2950">
          <cell r="B2950" t="str">
            <v>杨魁</v>
          </cell>
          <cell r="C2950" t="str">
            <v>新闻与传播学院</v>
          </cell>
          <cell r="D2950">
            <v>2900</v>
          </cell>
          <cell r="E2950">
            <v>2787</v>
          </cell>
          <cell r="F2950">
            <v>2738</v>
          </cell>
          <cell r="G2950">
            <v>665.52</v>
          </cell>
          <cell r="H2950">
            <v>169</v>
          </cell>
          <cell r="I2950">
            <v>5.94</v>
          </cell>
          <cell r="J2950">
            <v>332.76</v>
          </cell>
          <cell r="K2950">
            <v>1911</v>
          </cell>
        </row>
        <row r="2951">
          <cell r="B2951" t="str">
            <v>李惠民</v>
          </cell>
          <cell r="C2951" t="str">
            <v>新闻与传播学院</v>
          </cell>
          <cell r="D2951">
            <v>2420</v>
          </cell>
          <cell r="E2951">
            <v>2681</v>
          </cell>
          <cell r="F2951">
            <v>2417</v>
          </cell>
          <cell r="G2951">
            <v>592.96</v>
          </cell>
          <cell r="H2951">
            <v>157</v>
          </cell>
          <cell r="I2951">
            <v>5.43</v>
          </cell>
          <cell r="J2951">
            <v>296.48</v>
          </cell>
          <cell r="K2951">
            <v>1665</v>
          </cell>
        </row>
        <row r="2952">
          <cell r="B2952" t="str">
            <v>穆建刚</v>
          </cell>
          <cell r="C2952" t="str">
            <v>新闻与传播学院</v>
          </cell>
          <cell r="D2952">
            <v>1950</v>
          </cell>
          <cell r="E2952">
            <v>2681</v>
          </cell>
          <cell r="F2952">
            <v>2200</v>
          </cell>
          <cell r="G2952">
            <v>538</v>
          </cell>
          <cell r="H2952">
            <v>147</v>
          </cell>
          <cell r="I2952">
            <v>5.43</v>
          </cell>
          <cell r="J2952">
            <v>269</v>
          </cell>
          <cell r="K2952">
            <v>1467</v>
          </cell>
        </row>
        <row r="2953">
          <cell r="B2953" t="str">
            <v>许小平</v>
          </cell>
          <cell r="C2953" t="str">
            <v>新闻与传播学院</v>
          </cell>
          <cell r="D2953">
            <v>2670</v>
          </cell>
          <cell r="E2953">
            <v>2681</v>
          </cell>
          <cell r="F2953">
            <v>2462</v>
          </cell>
          <cell r="G2953">
            <v>616.55999999999995</v>
          </cell>
          <cell r="H2953">
            <v>161</v>
          </cell>
          <cell r="I2953">
            <v>5.43</v>
          </cell>
          <cell r="J2953">
            <v>308.27999999999997</v>
          </cell>
          <cell r="K2953">
            <v>1731</v>
          </cell>
        </row>
        <row r="2954">
          <cell r="B2954" t="str">
            <v>伏巨海</v>
          </cell>
          <cell r="C2954" t="str">
            <v>新闻与传播学院</v>
          </cell>
          <cell r="D2954">
            <v>1950</v>
          </cell>
          <cell r="E2954">
            <v>2363</v>
          </cell>
          <cell r="F2954">
            <v>2200</v>
          </cell>
          <cell r="G2954">
            <v>512.55999999999995</v>
          </cell>
          <cell r="H2954">
            <v>140</v>
          </cell>
          <cell r="I2954">
            <v>5.4</v>
          </cell>
          <cell r="J2954">
            <v>256.27999999999997</v>
          </cell>
          <cell r="K2954">
            <v>1298</v>
          </cell>
        </row>
        <row r="2955">
          <cell r="B2955" t="str">
            <v>薛晓珑</v>
          </cell>
          <cell r="C2955" t="str">
            <v>新闻与传播学院</v>
          </cell>
          <cell r="D2955">
            <v>1950</v>
          </cell>
          <cell r="E2955">
            <v>2681</v>
          </cell>
          <cell r="F2955">
            <v>2200</v>
          </cell>
          <cell r="G2955">
            <v>538</v>
          </cell>
          <cell r="H2955">
            <v>147</v>
          </cell>
          <cell r="I2955">
            <v>5.89</v>
          </cell>
          <cell r="J2955">
            <v>269</v>
          </cell>
          <cell r="K2955">
            <v>1467</v>
          </cell>
        </row>
        <row r="2956">
          <cell r="B2956" t="str">
            <v>于永俊</v>
          </cell>
          <cell r="C2956" t="str">
            <v>新闻与传播学院</v>
          </cell>
          <cell r="D2956">
            <v>1950</v>
          </cell>
          <cell r="E2956">
            <v>2363</v>
          </cell>
          <cell r="F2956">
            <v>2200</v>
          </cell>
          <cell r="G2956">
            <v>512.55999999999995</v>
          </cell>
          <cell r="H2956">
            <v>140</v>
          </cell>
          <cell r="I2956">
            <v>5.4</v>
          </cell>
          <cell r="J2956">
            <v>256.27999999999997</v>
          </cell>
          <cell r="K2956">
            <v>1428</v>
          </cell>
        </row>
        <row r="2957">
          <cell r="B2957" t="str">
            <v>张利洁</v>
          </cell>
          <cell r="C2957" t="str">
            <v>新闻与传播学院</v>
          </cell>
          <cell r="D2957">
            <v>2900</v>
          </cell>
          <cell r="E2957">
            <v>2054</v>
          </cell>
          <cell r="F2957">
            <v>2738</v>
          </cell>
          <cell r="G2957">
            <v>607.6</v>
          </cell>
          <cell r="H2957">
            <v>154</v>
          </cell>
          <cell r="I2957">
            <v>5.52</v>
          </cell>
          <cell r="J2957">
            <v>303.8</v>
          </cell>
          <cell r="K2957">
            <v>1822</v>
          </cell>
        </row>
        <row r="2958">
          <cell r="B2958" t="str">
            <v>杜生一</v>
          </cell>
          <cell r="C2958" t="str">
            <v>新闻与传播学院</v>
          </cell>
          <cell r="D2958">
            <v>2390</v>
          </cell>
          <cell r="E2958">
            <v>2151</v>
          </cell>
          <cell r="F2958">
            <v>2523</v>
          </cell>
          <cell r="G2958">
            <v>557.36</v>
          </cell>
          <cell r="H2958">
            <v>145</v>
          </cell>
          <cell r="I2958">
            <v>5.31</v>
          </cell>
          <cell r="J2958">
            <v>278.68</v>
          </cell>
          <cell r="K2958">
            <v>1740</v>
          </cell>
        </row>
        <row r="2959">
          <cell r="B2959" t="str">
            <v>雷寂</v>
          </cell>
          <cell r="C2959" t="str">
            <v>新闻与传播学院</v>
          </cell>
          <cell r="D2959">
            <v>2070</v>
          </cell>
          <cell r="E2959">
            <v>1957</v>
          </cell>
          <cell r="F2959">
            <v>2366</v>
          </cell>
          <cell r="G2959">
            <v>503.68</v>
          </cell>
          <cell r="H2959">
            <v>136</v>
          </cell>
          <cell r="I2959">
            <v>5.1100000000000003</v>
          </cell>
          <cell r="J2959">
            <v>251.84</v>
          </cell>
          <cell r="K2959">
            <v>1460</v>
          </cell>
        </row>
        <row r="2960">
          <cell r="B2960" t="str">
            <v>张硕勋</v>
          </cell>
          <cell r="C2960" t="str">
            <v>新闻与传播学院</v>
          </cell>
          <cell r="D2960">
            <v>2420</v>
          </cell>
          <cell r="E2960">
            <v>1499</v>
          </cell>
          <cell r="F2960">
            <v>2417</v>
          </cell>
          <cell r="G2960">
            <v>477.84</v>
          </cell>
          <cell r="H2960">
            <v>130</v>
          </cell>
          <cell r="I2960">
            <v>4.57</v>
          </cell>
          <cell r="J2960">
            <v>238.92</v>
          </cell>
          <cell r="K2960">
            <v>1523</v>
          </cell>
        </row>
        <row r="2961">
          <cell r="B2961" t="str">
            <v>林传跃</v>
          </cell>
          <cell r="C2961" t="str">
            <v>新闻与传播学院</v>
          </cell>
          <cell r="D2961">
            <v>2070</v>
          </cell>
          <cell r="E2961">
            <v>3251</v>
          </cell>
          <cell r="F2961">
            <v>2366</v>
          </cell>
          <cell r="G2961">
            <v>605.67999999999995</v>
          </cell>
          <cell r="H2961">
            <v>162</v>
          </cell>
          <cell r="I2961">
            <v>6.15</v>
          </cell>
          <cell r="J2961">
            <v>302.83999999999997</v>
          </cell>
          <cell r="K2961">
            <v>1556</v>
          </cell>
        </row>
        <row r="2962">
          <cell r="B2962" t="str">
            <v>李建红</v>
          </cell>
          <cell r="C2962" t="str">
            <v>新闻与传播学院</v>
          </cell>
          <cell r="D2962">
            <v>1950</v>
          </cell>
          <cell r="E2962">
            <v>2151</v>
          </cell>
          <cell r="F2962">
            <v>2200</v>
          </cell>
          <cell r="G2962">
            <v>496.32</v>
          </cell>
          <cell r="H2962">
            <v>136</v>
          </cell>
          <cell r="I2962">
            <v>5.26</v>
          </cell>
          <cell r="J2962">
            <v>248.16</v>
          </cell>
          <cell r="K2962">
            <v>1403</v>
          </cell>
        </row>
        <row r="2963">
          <cell r="B2963" t="str">
            <v>石萍</v>
          </cell>
          <cell r="C2963" t="str">
            <v>新闻与传播学院</v>
          </cell>
          <cell r="D2963">
            <v>1710</v>
          </cell>
          <cell r="E2963">
            <v>1675</v>
          </cell>
          <cell r="F2963">
            <v>2136</v>
          </cell>
          <cell r="G2963">
            <v>434.64</v>
          </cell>
          <cell r="H2963">
            <v>123</v>
          </cell>
          <cell r="I2963">
            <v>4.74</v>
          </cell>
          <cell r="J2963">
            <v>217.32</v>
          </cell>
          <cell r="K2963">
            <v>1299</v>
          </cell>
        </row>
        <row r="2964">
          <cell r="B2964" t="str">
            <v>王芳</v>
          </cell>
          <cell r="C2964" t="str">
            <v>新闻与传播学院</v>
          </cell>
          <cell r="D2964">
            <v>2900</v>
          </cell>
          <cell r="E2964">
            <v>1675</v>
          </cell>
          <cell r="F2964">
            <v>2738</v>
          </cell>
          <cell r="G2964">
            <v>578</v>
          </cell>
          <cell r="H2964">
            <v>147</v>
          </cell>
          <cell r="I2964">
            <v>4.74</v>
          </cell>
          <cell r="J2964">
            <v>289</v>
          </cell>
          <cell r="K2964">
            <v>1777</v>
          </cell>
        </row>
        <row r="2965">
          <cell r="B2965" t="str">
            <v>樊亚平</v>
          </cell>
          <cell r="C2965" t="str">
            <v>新闻与传播学院</v>
          </cell>
          <cell r="D2965">
            <v>3480</v>
          </cell>
          <cell r="E2965">
            <v>2257</v>
          </cell>
          <cell r="F2965">
            <v>2916</v>
          </cell>
          <cell r="G2965">
            <v>623.12</v>
          </cell>
          <cell r="H2965">
            <v>158</v>
          </cell>
          <cell r="I2965">
            <v>5.36</v>
          </cell>
          <cell r="J2965">
            <v>311.56</v>
          </cell>
          <cell r="K2965">
            <v>1988</v>
          </cell>
        </row>
        <row r="2966">
          <cell r="B2966" t="str">
            <v>黄剑华</v>
          </cell>
          <cell r="C2966" t="str">
            <v>新闻与传播学院</v>
          </cell>
          <cell r="D2966">
            <v>2390</v>
          </cell>
          <cell r="E2966">
            <v>2469</v>
          </cell>
          <cell r="F2966">
            <v>2523</v>
          </cell>
          <cell r="G2966">
            <v>554</v>
          </cell>
          <cell r="H2966">
            <v>149</v>
          </cell>
          <cell r="I2966">
            <v>5.52</v>
          </cell>
          <cell r="J2966">
            <v>277</v>
          </cell>
          <cell r="K2966">
            <v>1688</v>
          </cell>
        </row>
        <row r="2967">
          <cell r="B2967" t="str">
            <v>王宇</v>
          </cell>
          <cell r="C2967" t="str">
            <v>新校区工作小组办公室</v>
          </cell>
          <cell r="D2967">
            <v>2070</v>
          </cell>
          <cell r="E2967">
            <v>1027</v>
          </cell>
          <cell r="F2967">
            <v>2366</v>
          </cell>
          <cell r="G2967">
            <v>431.28</v>
          </cell>
          <cell r="H2967">
            <v>117</v>
          </cell>
          <cell r="I2967">
            <v>7.02</v>
          </cell>
          <cell r="J2967">
            <v>215.64</v>
          </cell>
          <cell r="K2967">
            <v>1348</v>
          </cell>
        </row>
        <row r="2968">
          <cell r="B2968" t="str">
            <v>齐俊峰</v>
          </cell>
          <cell r="C2968" t="str">
            <v>新校区工作小组办公室</v>
          </cell>
          <cell r="D2968">
            <v>1820</v>
          </cell>
          <cell r="E2968">
            <v>955</v>
          </cell>
          <cell r="F2968">
            <v>2229</v>
          </cell>
          <cell r="G2968">
            <v>364.88</v>
          </cell>
          <cell r="H2968">
            <v>108</v>
          </cell>
          <cell r="I2968">
            <v>6.71</v>
          </cell>
          <cell r="J2968">
            <v>182.44</v>
          </cell>
          <cell r="K2968">
            <v>1117</v>
          </cell>
        </row>
        <row r="2969">
          <cell r="B2969" t="str">
            <v>何蓓</v>
          </cell>
          <cell r="C2969" t="str">
            <v>新校区工作小组办公室</v>
          </cell>
          <cell r="D2969">
            <v>1490</v>
          </cell>
          <cell r="E2969">
            <v>513</v>
          </cell>
          <cell r="F2969">
            <v>1930</v>
          </cell>
          <cell r="G2969">
            <v>314.64</v>
          </cell>
          <cell r="H2969">
            <v>69</v>
          </cell>
          <cell r="I2969">
            <v>21.37</v>
          </cell>
          <cell r="J2969">
            <v>157.32</v>
          </cell>
          <cell r="K2969">
            <v>863</v>
          </cell>
        </row>
        <row r="2970">
          <cell r="B2970" t="str">
            <v>梁祖强</v>
          </cell>
          <cell r="C2970" t="str">
            <v>新校区工作小组办公室</v>
          </cell>
          <cell r="D2970">
            <v>2390</v>
          </cell>
          <cell r="E2970">
            <v>2575</v>
          </cell>
          <cell r="F2970">
            <v>2523</v>
          </cell>
          <cell r="G2970">
            <v>590.55999999999995</v>
          </cell>
          <cell r="H2970">
            <v>153</v>
          </cell>
          <cell r="I2970">
            <v>5.85</v>
          </cell>
          <cell r="J2970">
            <v>295.27999999999997</v>
          </cell>
          <cell r="K2970">
            <v>1791</v>
          </cell>
        </row>
        <row r="2971">
          <cell r="B2971" t="str">
            <v>刘百林</v>
          </cell>
          <cell r="C2971" t="str">
            <v>新校区工作小组办公室</v>
          </cell>
          <cell r="D2971">
            <v>2070</v>
          </cell>
          <cell r="E2971">
            <v>1587</v>
          </cell>
          <cell r="F2971">
            <v>2366</v>
          </cell>
          <cell r="G2971">
            <v>474.8</v>
          </cell>
          <cell r="H2971">
            <v>129</v>
          </cell>
          <cell r="I2971">
            <v>4.8600000000000003</v>
          </cell>
          <cell r="J2971">
            <v>237.4</v>
          </cell>
          <cell r="K2971">
            <v>1415</v>
          </cell>
        </row>
        <row r="2972">
          <cell r="B2972" t="str">
            <v>陈文波</v>
          </cell>
          <cell r="C2972" t="str">
            <v>信息科学与工程学院</v>
          </cell>
          <cell r="D2972">
            <v>2390</v>
          </cell>
          <cell r="E2972">
            <v>2151</v>
          </cell>
          <cell r="F2972">
            <v>2523</v>
          </cell>
          <cell r="G2972">
            <v>557.36</v>
          </cell>
          <cell r="H2972">
            <v>145</v>
          </cell>
          <cell r="I2972">
            <v>5.26</v>
          </cell>
          <cell r="J2972">
            <v>278.68</v>
          </cell>
          <cell r="K2972">
            <v>1741</v>
          </cell>
        </row>
        <row r="2973">
          <cell r="B2973" t="str">
            <v>刘同山</v>
          </cell>
          <cell r="C2973" t="str">
            <v>信息科学与工程学院</v>
          </cell>
          <cell r="D2973">
            <v>1710</v>
          </cell>
          <cell r="E2973">
            <v>1411</v>
          </cell>
          <cell r="F2973">
            <v>2136</v>
          </cell>
          <cell r="G2973">
            <v>414.16</v>
          </cell>
          <cell r="H2973">
            <v>118</v>
          </cell>
          <cell r="I2973">
            <v>4.59</v>
          </cell>
          <cell r="J2973">
            <v>207.08</v>
          </cell>
          <cell r="K2973">
            <v>1268</v>
          </cell>
        </row>
        <row r="2974">
          <cell r="B2974" t="str">
            <v>赵庆林</v>
          </cell>
          <cell r="C2974" t="str">
            <v>信息科学与工程学院</v>
          </cell>
          <cell r="D2974">
            <v>2420</v>
          </cell>
          <cell r="E2974">
            <v>1331</v>
          </cell>
          <cell r="F2974">
            <v>2417</v>
          </cell>
          <cell r="G2974">
            <v>487.04</v>
          </cell>
          <cell r="H2974">
            <v>130</v>
          </cell>
          <cell r="I2974">
            <v>4.59</v>
          </cell>
          <cell r="J2974">
            <v>243.52</v>
          </cell>
          <cell r="K2974">
            <v>1503</v>
          </cell>
        </row>
        <row r="2975">
          <cell r="B2975" t="str">
            <v>徐玉生</v>
          </cell>
          <cell r="C2975" t="str">
            <v>信息科学与工程学院</v>
          </cell>
          <cell r="D2975">
            <v>2210</v>
          </cell>
          <cell r="E2975">
            <v>1763</v>
          </cell>
          <cell r="F2975">
            <v>2352</v>
          </cell>
          <cell r="G2975">
            <v>498.96</v>
          </cell>
          <cell r="H2975">
            <v>136</v>
          </cell>
          <cell r="I2975">
            <v>4.74</v>
          </cell>
          <cell r="J2975">
            <v>249.48</v>
          </cell>
          <cell r="K2975">
            <v>1502</v>
          </cell>
        </row>
        <row r="2976">
          <cell r="B2976" t="str">
            <v>蔡川</v>
          </cell>
          <cell r="C2976" t="str">
            <v>信息科学与工程学院</v>
          </cell>
          <cell r="D2976">
            <v>1710</v>
          </cell>
          <cell r="E2976">
            <v>1171</v>
          </cell>
          <cell r="F2976">
            <v>2136</v>
          </cell>
          <cell r="G2976">
            <v>395.6</v>
          </cell>
          <cell r="H2976">
            <v>113</v>
          </cell>
          <cell r="I2976">
            <v>4.29</v>
          </cell>
          <cell r="J2976">
            <v>197.8</v>
          </cell>
          <cell r="K2976">
            <v>1098</v>
          </cell>
        </row>
        <row r="2977">
          <cell r="B2977" t="str">
            <v>苏伟</v>
          </cell>
          <cell r="C2977" t="str">
            <v>信息科学与工程学院</v>
          </cell>
          <cell r="D2977">
            <v>1600</v>
          </cell>
          <cell r="E2977">
            <v>1171</v>
          </cell>
          <cell r="F2977">
            <v>2071</v>
          </cell>
          <cell r="G2977">
            <v>381.6</v>
          </cell>
          <cell r="H2977">
            <v>112</v>
          </cell>
          <cell r="I2977">
            <v>4.29</v>
          </cell>
          <cell r="J2977">
            <v>190.8</v>
          </cell>
          <cell r="K2977">
            <v>1207</v>
          </cell>
        </row>
        <row r="2978">
          <cell r="B2978" t="str">
            <v>周庆国</v>
          </cell>
          <cell r="C2978" t="str">
            <v>信息科学与工程学院</v>
          </cell>
          <cell r="D2978">
            <v>2900</v>
          </cell>
          <cell r="E2978">
            <v>1860</v>
          </cell>
          <cell r="F2978">
            <v>2738</v>
          </cell>
          <cell r="G2978">
            <v>592.08000000000004</v>
          </cell>
          <cell r="H2978">
            <v>150</v>
          </cell>
          <cell r="I2978">
            <v>4.74</v>
          </cell>
          <cell r="J2978">
            <v>296.04000000000002</v>
          </cell>
          <cell r="K2978">
            <v>1799</v>
          </cell>
        </row>
        <row r="2979">
          <cell r="B2979" t="str">
            <v>程建军</v>
          </cell>
          <cell r="C2979" t="str">
            <v>信息科学与工程学院</v>
          </cell>
          <cell r="D2979">
            <v>1710</v>
          </cell>
          <cell r="E2979">
            <v>1411</v>
          </cell>
          <cell r="F2979">
            <v>2136</v>
          </cell>
          <cell r="G2979">
            <v>414.16</v>
          </cell>
          <cell r="H2979">
            <v>118</v>
          </cell>
          <cell r="I2979">
            <v>4.59</v>
          </cell>
          <cell r="J2979">
            <v>207.08</v>
          </cell>
          <cell r="K2979">
            <v>1268</v>
          </cell>
        </row>
        <row r="2980">
          <cell r="B2980" t="str">
            <v>林宇</v>
          </cell>
          <cell r="C2980" t="str">
            <v>信息科学与工程学院</v>
          </cell>
          <cell r="D2980">
            <v>2210</v>
          </cell>
          <cell r="E2980">
            <v>2257</v>
          </cell>
          <cell r="F2980">
            <v>2352</v>
          </cell>
          <cell r="G2980">
            <v>537.04</v>
          </cell>
          <cell r="H2980">
            <v>145</v>
          </cell>
          <cell r="I2980">
            <v>5.65</v>
          </cell>
          <cell r="J2980">
            <v>268.52</v>
          </cell>
          <cell r="K2980">
            <v>1511</v>
          </cell>
        </row>
        <row r="2981">
          <cell r="B2981" t="str">
            <v>李妍</v>
          </cell>
          <cell r="C2981" t="str">
            <v>信息科学与工程学院</v>
          </cell>
          <cell r="D2981">
            <v>2210</v>
          </cell>
          <cell r="E2981">
            <v>1411</v>
          </cell>
          <cell r="F2981">
            <v>2352</v>
          </cell>
          <cell r="G2981">
            <v>438.48</v>
          </cell>
          <cell r="H2981">
            <v>122</v>
          </cell>
          <cell r="I2981">
            <v>4.59</v>
          </cell>
          <cell r="J2981">
            <v>219.24</v>
          </cell>
          <cell r="K2981">
            <v>1460</v>
          </cell>
        </row>
        <row r="2982">
          <cell r="B2982" t="str">
            <v>马锁堂</v>
          </cell>
          <cell r="C2982" t="str">
            <v>信息科学与工程学院</v>
          </cell>
          <cell r="D2982">
            <v>1710</v>
          </cell>
          <cell r="E2982">
            <v>1763</v>
          </cell>
          <cell r="F2982">
            <v>2136</v>
          </cell>
          <cell r="G2982">
            <v>441.68</v>
          </cell>
          <cell r="H2982">
            <v>125</v>
          </cell>
          <cell r="I2982">
            <v>6.02</v>
          </cell>
          <cell r="J2982">
            <v>220.84</v>
          </cell>
          <cell r="K2982">
            <v>1310</v>
          </cell>
        </row>
        <row r="2983">
          <cell r="B2983" t="str">
            <v>姚志军</v>
          </cell>
          <cell r="C2983" t="str">
            <v>信息科学与工程学院</v>
          </cell>
          <cell r="D2983">
            <v>2670</v>
          </cell>
          <cell r="E2983">
            <v>1331</v>
          </cell>
          <cell r="F2983">
            <v>2462</v>
          </cell>
          <cell r="G2983">
            <v>487.04</v>
          </cell>
          <cell r="H2983">
            <v>130</v>
          </cell>
          <cell r="I2983">
            <v>5.43</v>
          </cell>
          <cell r="J2983">
            <v>243.52</v>
          </cell>
          <cell r="K2983">
            <v>1568</v>
          </cell>
        </row>
        <row r="2984">
          <cell r="B2984" t="str">
            <v>张在峰</v>
          </cell>
          <cell r="C2984" t="str">
            <v>信息科学与工程学院</v>
          </cell>
          <cell r="D2984">
            <v>1950</v>
          </cell>
          <cell r="E2984">
            <v>1763</v>
          </cell>
          <cell r="F2984">
            <v>2200</v>
          </cell>
          <cell r="G2984">
            <v>466</v>
          </cell>
          <cell r="H2984">
            <v>129</v>
          </cell>
          <cell r="I2984">
            <v>5.66</v>
          </cell>
          <cell r="J2984">
            <v>233</v>
          </cell>
          <cell r="K2984">
            <v>1356</v>
          </cell>
        </row>
        <row r="2985">
          <cell r="B2985" t="str">
            <v>周津铭</v>
          </cell>
          <cell r="C2985" t="str">
            <v>信息科学与工程学院</v>
          </cell>
          <cell r="D2985">
            <v>1600</v>
          </cell>
          <cell r="E2985">
            <v>1027</v>
          </cell>
          <cell r="F2985">
            <v>2071</v>
          </cell>
          <cell r="G2985">
            <v>370.08</v>
          </cell>
          <cell r="H2985">
            <v>109</v>
          </cell>
          <cell r="I2985">
            <v>5.09</v>
          </cell>
          <cell r="J2985">
            <v>185.04</v>
          </cell>
          <cell r="K2985">
            <v>1040</v>
          </cell>
        </row>
        <row r="2986">
          <cell r="B2986" t="str">
            <v>杨凌</v>
          </cell>
          <cell r="C2986" t="str">
            <v>信息科学与工程学院</v>
          </cell>
          <cell r="D2986">
            <v>2420</v>
          </cell>
          <cell r="E2986">
            <v>2363</v>
          </cell>
          <cell r="F2986">
            <v>2417</v>
          </cell>
          <cell r="G2986">
            <v>567.52</v>
          </cell>
          <cell r="H2986">
            <v>150</v>
          </cell>
          <cell r="I2986">
            <v>6.41</v>
          </cell>
          <cell r="J2986">
            <v>283.76</v>
          </cell>
          <cell r="K2986">
            <v>1627</v>
          </cell>
        </row>
        <row r="2987">
          <cell r="B2987" t="str">
            <v>汤书森</v>
          </cell>
          <cell r="C2987" t="str">
            <v>信息科学与工程学院</v>
          </cell>
          <cell r="D2987">
            <v>2670</v>
          </cell>
          <cell r="E2987">
            <v>1860</v>
          </cell>
          <cell r="F2987">
            <v>2462</v>
          </cell>
          <cell r="G2987">
            <v>551.6</v>
          </cell>
          <cell r="H2987">
            <v>144</v>
          </cell>
          <cell r="I2987">
            <v>6.2</v>
          </cell>
          <cell r="J2987">
            <v>275.8</v>
          </cell>
          <cell r="K2987">
            <v>1581</v>
          </cell>
        </row>
        <row r="2988">
          <cell r="B2988" t="str">
            <v>陆福相</v>
          </cell>
          <cell r="C2988" t="str">
            <v>信息科学与工程学院</v>
          </cell>
          <cell r="D2988">
            <v>1950</v>
          </cell>
          <cell r="E2988">
            <v>1251</v>
          </cell>
          <cell r="F2988">
            <v>2200</v>
          </cell>
          <cell r="G2988">
            <v>425.68</v>
          </cell>
          <cell r="H2988">
            <v>119</v>
          </cell>
          <cell r="I2988">
            <v>5.43</v>
          </cell>
          <cell r="J2988">
            <v>212.84</v>
          </cell>
          <cell r="K2988">
            <v>1295</v>
          </cell>
        </row>
        <row r="2989">
          <cell r="B2989" t="str">
            <v>王琳</v>
          </cell>
          <cell r="C2989" t="str">
            <v>信息科学与工程学院</v>
          </cell>
          <cell r="D2989">
            <v>1820</v>
          </cell>
          <cell r="E2989">
            <v>1027</v>
          </cell>
          <cell r="F2989">
            <v>2229</v>
          </cell>
          <cell r="G2989">
            <v>400.32</v>
          </cell>
          <cell r="H2989">
            <v>112</v>
          </cell>
          <cell r="I2989">
            <v>5.09</v>
          </cell>
          <cell r="J2989">
            <v>200.16</v>
          </cell>
          <cell r="K2989">
            <v>1186</v>
          </cell>
        </row>
        <row r="2990">
          <cell r="B2990" t="str">
            <v>李守亮</v>
          </cell>
          <cell r="C2990" t="str">
            <v>信息科学与工程学院</v>
          </cell>
          <cell r="D2990">
            <v>1710</v>
          </cell>
          <cell r="E2990">
            <v>955</v>
          </cell>
          <cell r="F2990">
            <v>2136</v>
          </cell>
          <cell r="G2990">
            <v>378.88</v>
          </cell>
          <cell r="H2990">
            <v>109</v>
          </cell>
          <cell r="I2990">
            <v>5.09</v>
          </cell>
          <cell r="J2990">
            <v>189.44</v>
          </cell>
          <cell r="K2990">
            <v>1073</v>
          </cell>
        </row>
        <row r="2991">
          <cell r="B2991" t="str">
            <v>郭志华</v>
          </cell>
          <cell r="C2991" t="str">
            <v>信息科学与工程学院</v>
          </cell>
          <cell r="D2991">
            <v>1710</v>
          </cell>
          <cell r="E2991">
            <v>955</v>
          </cell>
          <cell r="F2991">
            <v>2136</v>
          </cell>
          <cell r="G2991">
            <v>378.88</v>
          </cell>
          <cell r="H2991">
            <v>109</v>
          </cell>
          <cell r="I2991">
            <v>5.09</v>
          </cell>
          <cell r="J2991">
            <v>189.44</v>
          </cell>
          <cell r="K2991">
            <v>1073</v>
          </cell>
        </row>
        <row r="2992">
          <cell r="B2992" t="str">
            <v>刘刚</v>
          </cell>
          <cell r="C2992" t="str">
            <v>信息科学与工程学院</v>
          </cell>
          <cell r="D2992">
            <v>1950</v>
          </cell>
          <cell r="E2992">
            <v>1251</v>
          </cell>
          <cell r="F2992">
            <v>2200</v>
          </cell>
          <cell r="G2992">
            <v>425.68</v>
          </cell>
          <cell r="H2992">
            <v>119</v>
          </cell>
          <cell r="I2992">
            <v>5.43</v>
          </cell>
          <cell r="J2992">
            <v>212.84</v>
          </cell>
          <cell r="K2992">
            <v>1295</v>
          </cell>
        </row>
        <row r="2993">
          <cell r="B2993" t="str">
            <v>程琳</v>
          </cell>
          <cell r="C2993" t="str">
            <v>信息科学与工程学院</v>
          </cell>
          <cell r="D2993">
            <v>2210</v>
          </cell>
          <cell r="E2993">
            <v>1331</v>
          </cell>
          <cell r="F2993">
            <v>2352</v>
          </cell>
          <cell r="G2993">
            <v>465.04</v>
          </cell>
          <cell r="H2993">
            <v>127</v>
          </cell>
          <cell r="I2993">
            <v>5.61</v>
          </cell>
          <cell r="J2993">
            <v>232.52</v>
          </cell>
          <cell r="K2993">
            <v>1450</v>
          </cell>
        </row>
        <row r="2994">
          <cell r="B2994" t="str">
            <v>张杲峰</v>
          </cell>
          <cell r="C2994" t="str">
            <v>信息科学与工程学院</v>
          </cell>
          <cell r="D2994">
            <v>1710</v>
          </cell>
          <cell r="E2994">
            <v>1499</v>
          </cell>
          <cell r="F2994">
            <v>2136</v>
          </cell>
          <cell r="G2994">
            <v>420.56</v>
          </cell>
          <cell r="H2994">
            <v>120</v>
          </cell>
          <cell r="I2994">
            <v>5.66</v>
          </cell>
          <cell r="J2994">
            <v>210.28</v>
          </cell>
          <cell r="K2994">
            <v>1278</v>
          </cell>
        </row>
        <row r="2995">
          <cell r="B2995" t="str">
            <v>李红信</v>
          </cell>
          <cell r="C2995" t="str">
            <v>信息科学与工程学院</v>
          </cell>
          <cell r="D2995">
            <v>2670</v>
          </cell>
          <cell r="E2995">
            <v>2257</v>
          </cell>
          <cell r="F2995">
            <v>2462</v>
          </cell>
          <cell r="G2995">
            <v>559.04</v>
          </cell>
          <cell r="H2995">
            <v>148</v>
          </cell>
          <cell r="I2995">
            <v>6.74</v>
          </cell>
          <cell r="J2995">
            <v>279.52</v>
          </cell>
          <cell r="K2995">
            <v>1680</v>
          </cell>
        </row>
        <row r="2996">
          <cell r="B2996" t="str">
            <v>阎石</v>
          </cell>
          <cell r="C2996" t="str">
            <v>信息科学与工程学院</v>
          </cell>
          <cell r="D2996">
            <v>2420</v>
          </cell>
          <cell r="E2996">
            <v>1251</v>
          </cell>
          <cell r="F2996">
            <v>2417</v>
          </cell>
          <cell r="G2996">
            <v>480.64</v>
          </cell>
          <cell r="H2996">
            <v>129</v>
          </cell>
          <cell r="I2996">
            <v>6.64</v>
          </cell>
          <cell r="J2996">
            <v>240.32</v>
          </cell>
          <cell r="K2996">
            <v>1493</v>
          </cell>
        </row>
        <row r="2997">
          <cell r="B2997" t="str">
            <v>丁光泽</v>
          </cell>
          <cell r="C2997" t="str">
            <v>信息科学与工程学院</v>
          </cell>
          <cell r="D2997">
            <v>1710</v>
          </cell>
          <cell r="E2997">
            <v>1251</v>
          </cell>
          <cell r="F2997">
            <v>2136</v>
          </cell>
          <cell r="G2997">
            <v>401.36</v>
          </cell>
          <cell r="H2997">
            <v>115</v>
          </cell>
          <cell r="I2997">
            <v>6.87</v>
          </cell>
          <cell r="J2997">
            <v>200.68</v>
          </cell>
          <cell r="K2997">
            <v>1248</v>
          </cell>
        </row>
        <row r="2998">
          <cell r="B2998" t="str">
            <v>李月娥</v>
          </cell>
          <cell r="C2998" t="str">
            <v>信息科学与工程学院</v>
          </cell>
          <cell r="D2998">
            <v>2420</v>
          </cell>
          <cell r="E2998">
            <v>1251</v>
          </cell>
          <cell r="F2998">
            <v>2417</v>
          </cell>
          <cell r="G2998">
            <v>458.64</v>
          </cell>
          <cell r="H2998">
            <v>125</v>
          </cell>
          <cell r="I2998">
            <v>6.64</v>
          </cell>
          <cell r="J2998">
            <v>229.32</v>
          </cell>
          <cell r="K2998">
            <v>1493</v>
          </cell>
        </row>
        <row r="2999">
          <cell r="B2999" t="str">
            <v>王忠</v>
          </cell>
          <cell r="C2999" t="str">
            <v>信息科学与工程学院</v>
          </cell>
          <cell r="D2999">
            <v>1710</v>
          </cell>
          <cell r="E2999">
            <v>1251</v>
          </cell>
          <cell r="F2999">
            <v>2136</v>
          </cell>
          <cell r="G2999">
            <v>401.36</v>
          </cell>
          <cell r="H2999">
            <v>115</v>
          </cell>
          <cell r="I2999">
            <v>6.64</v>
          </cell>
          <cell r="J2999">
            <v>200.68</v>
          </cell>
          <cell r="K2999">
            <v>1249</v>
          </cell>
        </row>
        <row r="3000">
          <cell r="B3000" t="str">
            <v>马浚</v>
          </cell>
          <cell r="C3000" t="str">
            <v>信息科学与工程学院</v>
          </cell>
          <cell r="D3000">
            <v>1710</v>
          </cell>
          <cell r="E3000">
            <v>955</v>
          </cell>
          <cell r="F3000">
            <v>2136</v>
          </cell>
          <cell r="G3000">
            <v>378.88</v>
          </cell>
          <cell r="H3000">
            <v>109</v>
          </cell>
          <cell r="I3000">
            <v>6.3</v>
          </cell>
          <cell r="J3000">
            <v>189.44</v>
          </cell>
          <cell r="K3000">
            <v>1073</v>
          </cell>
        </row>
        <row r="3001">
          <cell r="B3001" t="str">
            <v>杜晨蔚</v>
          </cell>
          <cell r="C3001" t="str">
            <v>信息科学与工程学院</v>
          </cell>
          <cell r="D3001">
            <v>1710</v>
          </cell>
          <cell r="E3001">
            <v>1251</v>
          </cell>
          <cell r="F3001">
            <v>2136</v>
          </cell>
          <cell r="G3001">
            <v>401.36</v>
          </cell>
          <cell r="H3001">
            <v>115</v>
          </cell>
          <cell r="I3001">
            <v>6.82</v>
          </cell>
          <cell r="J3001">
            <v>200.68</v>
          </cell>
          <cell r="K3001">
            <v>1249</v>
          </cell>
        </row>
        <row r="3002">
          <cell r="B3002" t="str">
            <v>刘保卫</v>
          </cell>
          <cell r="C3002" t="str">
            <v>信息科学与工程学院</v>
          </cell>
          <cell r="D3002">
            <v>1950</v>
          </cell>
          <cell r="E3002">
            <v>3019</v>
          </cell>
          <cell r="F3002">
            <v>2200</v>
          </cell>
          <cell r="G3002">
            <v>564.24</v>
          </cell>
          <cell r="H3002">
            <v>153</v>
          </cell>
          <cell r="I3002">
            <v>8.67</v>
          </cell>
          <cell r="J3002">
            <v>282.12</v>
          </cell>
          <cell r="K3002">
            <v>1508</v>
          </cell>
        </row>
        <row r="3003">
          <cell r="B3003" t="str">
            <v>高平</v>
          </cell>
          <cell r="C3003" t="str">
            <v>信息科学与工程学院</v>
          </cell>
          <cell r="D3003">
            <v>1710</v>
          </cell>
          <cell r="E3003">
            <v>1171</v>
          </cell>
          <cell r="F3003">
            <v>2136</v>
          </cell>
          <cell r="G3003">
            <v>395.6</v>
          </cell>
          <cell r="H3003">
            <v>113</v>
          </cell>
          <cell r="I3003">
            <v>7.02</v>
          </cell>
          <cell r="J3003">
            <v>197.8</v>
          </cell>
          <cell r="K3003">
            <v>1239</v>
          </cell>
        </row>
        <row r="3004">
          <cell r="B3004" t="str">
            <v>苏静</v>
          </cell>
          <cell r="C3004" t="str">
            <v>信息科学与工程学院</v>
          </cell>
          <cell r="D3004">
            <v>1820</v>
          </cell>
          <cell r="E3004">
            <v>1027</v>
          </cell>
          <cell r="F3004">
            <v>2229</v>
          </cell>
          <cell r="G3004">
            <v>400.32</v>
          </cell>
          <cell r="H3004">
            <v>112</v>
          </cell>
          <cell r="I3004">
            <v>7.02</v>
          </cell>
          <cell r="J3004">
            <v>200.16</v>
          </cell>
          <cell r="K3004">
            <v>1186</v>
          </cell>
        </row>
        <row r="3005">
          <cell r="B3005" t="str">
            <v>段东波</v>
          </cell>
          <cell r="C3005" t="str">
            <v>信息科学与工程学院</v>
          </cell>
          <cell r="D3005">
            <v>1950</v>
          </cell>
          <cell r="E3005">
            <v>2257</v>
          </cell>
          <cell r="F3005">
            <v>2200</v>
          </cell>
          <cell r="G3005">
            <v>504.08</v>
          </cell>
          <cell r="H3005">
            <v>138</v>
          </cell>
          <cell r="I3005">
            <v>8.11</v>
          </cell>
          <cell r="J3005">
            <v>252.04</v>
          </cell>
          <cell r="K3005">
            <v>1285</v>
          </cell>
        </row>
        <row r="3006">
          <cell r="B3006" t="str">
            <v>孙文恒</v>
          </cell>
          <cell r="C3006" t="str">
            <v>信息科学与工程学院</v>
          </cell>
          <cell r="D3006">
            <v>1950</v>
          </cell>
          <cell r="E3006">
            <v>1499</v>
          </cell>
          <cell r="F3006">
            <v>2200</v>
          </cell>
          <cell r="G3006">
            <v>444.88</v>
          </cell>
          <cell r="H3006">
            <v>124</v>
          </cell>
          <cell r="I3006">
            <v>7.54</v>
          </cell>
          <cell r="J3006">
            <v>222.44</v>
          </cell>
          <cell r="K3006">
            <v>1195</v>
          </cell>
        </row>
        <row r="3007">
          <cell r="B3007" t="str">
            <v>孔彦杰</v>
          </cell>
          <cell r="C3007" t="str">
            <v>信息科学与工程学院</v>
          </cell>
          <cell r="D3007">
            <v>1950</v>
          </cell>
          <cell r="E3007">
            <v>1499</v>
          </cell>
          <cell r="F3007">
            <v>2200</v>
          </cell>
          <cell r="G3007">
            <v>444.88</v>
          </cell>
          <cell r="H3007">
            <v>123</v>
          </cell>
          <cell r="I3007">
            <v>7.72</v>
          </cell>
          <cell r="J3007">
            <v>222.44</v>
          </cell>
          <cell r="K3007">
            <v>1194</v>
          </cell>
        </row>
        <row r="3008">
          <cell r="B3008" t="str">
            <v>火克华</v>
          </cell>
          <cell r="C3008" t="str">
            <v>信息科学与工程学院</v>
          </cell>
          <cell r="D3008">
            <v>1600</v>
          </cell>
          <cell r="E3008">
            <v>1587</v>
          </cell>
          <cell r="F3008">
            <v>2071</v>
          </cell>
          <cell r="G3008">
            <v>413.6</v>
          </cell>
          <cell r="H3008">
            <v>120</v>
          </cell>
          <cell r="I3008">
            <v>7.73</v>
          </cell>
          <cell r="J3008">
            <v>206.8</v>
          </cell>
          <cell r="K3008">
            <v>1108</v>
          </cell>
        </row>
        <row r="3009">
          <cell r="B3009" t="str">
            <v>锁芳</v>
          </cell>
          <cell r="C3009" t="str">
            <v>信息科学与工程学院</v>
          </cell>
          <cell r="D3009">
            <v>1600</v>
          </cell>
          <cell r="E3009">
            <v>955</v>
          </cell>
          <cell r="F3009">
            <v>2071</v>
          </cell>
          <cell r="G3009">
            <v>364.88</v>
          </cell>
          <cell r="H3009">
            <v>108</v>
          </cell>
          <cell r="I3009">
            <v>6.71</v>
          </cell>
          <cell r="J3009">
            <v>182.44</v>
          </cell>
          <cell r="K3009">
            <v>1032</v>
          </cell>
        </row>
        <row r="3010">
          <cell r="B3010" t="str">
            <v>万毅</v>
          </cell>
          <cell r="C3010" t="str">
            <v>信息科学与工程学院</v>
          </cell>
          <cell r="D3010">
            <v>3480</v>
          </cell>
          <cell r="E3010">
            <v>2575</v>
          </cell>
          <cell r="F3010">
            <v>2916</v>
          </cell>
          <cell r="G3010">
            <v>709.2</v>
          </cell>
          <cell r="H3010">
            <v>175</v>
          </cell>
          <cell r="I3010">
            <v>10.81</v>
          </cell>
          <cell r="J3010">
            <v>354.6</v>
          </cell>
          <cell r="K3010">
            <v>2010</v>
          </cell>
        </row>
        <row r="3011">
          <cell r="B3011" t="str">
            <v>李小伟</v>
          </cell>
          <cell r="C3011" t="str">
            <v>信息科学与工程学院</v>
          </cell>
          <cell r="D3011">
            <v>2420</v>
          </cell>
          <cell r="E3011">
            <v>1251</v>
          </cell>
          <cell r="F3011">
            <v>2417</v>
          </cell>
          <cell r="G3011">
            <v>458.64</v>
          </cell>
          <cell r="H3011">
            <v>125</v>
          </cell>
          <cell r="I3011">
            <v>7.04</v>
          </cell>
          <cell r="J3011">
            <v>229.32</v>
          </cell>
          <cell r="K3011">
            <v>1493</v>
          </cell>
        </row>
        <row r="3012">
          <cell r="B3012" t="str">
            <v>袁敏</v>
          </cell>
          <cell r="C3012" t="str">
            <v>信息科学与工程学院</v>
          </cell>
          <cell r="D3012">
            <v>1710</v>
          </cell>
          <cell r="E3012">
            <v>1251</v>
          </cell>
          <cell r="F3012">
            <v>2136</v>
          </cell>
          <cell r="G3012">
            <v>401.36</v>
          </cell>
          <cell r="H3012">
            <v>115</v>
          </cell>
          <cell r="I3012">
            <v>7.04</v>
          </cell>
          <cell r="J3012">
            <v>200.68</v>
          </cell>
          <cell r="K3012">
            <v>1249</v>
          </cell>
        </row>
        <row r="3013">
          <cell r="B3013" t="str">
            <v>彭宏</v>
          </cell>
          <cell r="C3013" t="str">
            <v>信息科学与工程学院</v>
          </cell>
          <cell r="D3013">
            <v>2210</v>
          </cell>
          <cell r="E3013">
            <v>1251</v>
          </cell>
          <cell r="F3013">
            <v>2352</v>
          </cell>
          <cell r="G3013">
            <v>458.64</v>
          </cell>
          <cell r="H3013">
            <v>125</v>
          </cell>
          <cell r="I3013">
            <v>14.04</v>
          </cell>
          <cell r="J3013">
            <v>229.32</v>
          </cell>
          <cell r="K3013">
            <v>1440</v>
          </cell>
        </row>
        <row r="3014">
          <cell r="B3014" t="str">
            <v>张同锋</v>
          </cell>
          <cell r="C3014" t="str">
            <v>信息科学与工程学院</v>
          </cell>
          <cell r="D3014">
            <v>1600</v>
          </cell>
          <cell r="E3014">
            <v>1251</v>
          </cell>
          <cell r="F3014">
            <v>2071</v>
          </cell>
          <cell r="G3014">
            <v>387.36</v>
          </cell>
          <cell r="H3014">
            <v>113</v>
          </cell>
          <cell r="I3014">
            <v>7.04</v>
          </cell>
          <cell r="J3014">
            <v>193.68</v>
          </cell>
          <cell r="K3014">
            <v>1218</v>
          </cell>
        </row>
        <row r="3015">
          <cell r="B3015" t="str">
            <v>朱杰</v>
          </cell>
          <cell r="C3015" t="str">
            <v>信息科学与工程学院</v>
          </cell>
          <cell r="D3015">
            <v>2070</v>
          </cell>
          <cell r="E3015">
            <v>955</v>
          </cell>
          <cell r="F3015">
            <v>2366</v>
          </cell>
          <cell r="G3015">
            <v>426.08</v>
          </cell>
          <cell r="H3015">
            <v>117</v>
          </cell>
          <cell r="I3015">
            <v>6.7</v>
          </cell>
          <cell r="J3015">
            <v>213.04</v>
          </cell>
          <cell r="K3015">
            <v>1339</v>
          </cell>
        </row>
        <row r="3016">
          <cell r="B3016" t="str">
            <v>杜娟</v>
          </cell>
          <cell r="C3016" t="str">
            <v>信息科学与工程学院</v>
          </cell>
          <cell r="D3016">
            <v>1950</v>
          </cell>
          <cell r="E3016">
            <v>1251</v>
          </cell>
          <cell r="F3016">
            <v>2200</v>
          </cell>
          <cell r="G3016">
            <v>425.68</v>
          </cell>
          <cell r="H3016">
            <v>119</v>
          </cell>
          <cell r="I3016">
            <v>7.05</v>
          </cell>
          <cell r="J3016">
            <v>212.84</v>
          </cell>
          <cell r="K3016">
            <v>1295</v>
          </cell>
        </row>
        <row r="3017">
          <cell r="B3017" t="str">
            <v>谢群英</v>
          </cell>
          <cell r="C3017" t="str">
            <v>信息科学与工程学院</v>
          </cell>
          <cell r="D3017">
            <v>1710</v>
          </cell>
          <cell r="E3017">
            <v>1251</v>
          </cell>
          <cell r="F3017">
            <v>2136</v>
          </cell>
          <cell r="G3017">
            <v>401.36</v>
          </cell>
          <cell r="H3017">
            <v>115</v>
          </cell>
          <cell r="I3017">
            <v>7.44</v>
          </cell>
          <cell r="J3017">
            <v>200.68</v>
          </cell>
          <cell r="K3017">
            <v>1249</v>
          </cell>
        </row>
        <row r="3018">
          <cell r="B3018" t="str">
            <v>马阿宁</v>
          </cell>
          <cell r="C3018" t="str">
            <v>信息科学与工程学院</v>
          </cell>
          <cell r="D3018">
            <v>1710</v>
          </cell>
          <cell r="E3018">
            <v>1171</v>
          </cell>
          <cell r="F3018">
            <v>2136</v>
          </cell>
          <cell r="G3018">
            <v>395.6</v>
          </cell>
          <cell r="H3018">
            <v>113</v>
          </cell>
          <cell r="I3018">
            <v>7.44</v>
          </cell>
          <cell r="J3018">
            <v>197.8</v>
          </cell>
          <cell r="K3018">
            <v>1239</v>
          </cell>
        </row>
        <row r="3019">
          <cell r="B3019" t="str">
            <v>吕鑫</v>
          </cell>
          <cell r="C3019" t="str">
            <v>信息科学与工程学院</v>
          </cell>
          <cell r="D3019">
            <v>1600</v>
          </cell>
          <cell r="E3019">
            <v>1171</v>
          </cell>
          <cell r="F3019">
            <v>2071</v>
          </cell>
          <cell r="G3019">
            <v>381.6</v>
          </cell>
          <cell r="H3019">
            <v>112</v>
          </cell>
          <cell r="I3019">
            <v>7.44</v>
          </cell>
          <cell r="J3019">
            <v>190.8</v>
          </cell>
          <cell r="K3019">
            <v>1208</v>
          </cell>
        </row>
        <row r="3020">
          <cell r="B3020" t="str">
            <v>靳天玉</v>
          </cell>
          <cell r="C3020" t="str">
            <v>信息科学与工程学院</v>
          </cell>
          <cell r="D3020">
            <v>2670</v>
          </cell>
          <cell r="E3020">
            <v>2363</v>
          </cell>
          <cell r="F3020">
            <v>2462</v>
          </cell>
          <cell r="G3020">
            <v>591.12</v>
          </cell>
          <cell r="H3020">
            <v>154</v>
          </cell>
          <cell r="I3020">
            <v>7.44</v>
          </cell>
          <cell r="J3020">
            <v>295.56</v>
          </cell>
          <cell r="K3020">
            <v>1842</v>
          </cell>
        </row>
        <row r="3021">
          <cell r="B3021" t="str">
            <v>张桂东</v>
          </cell>
          <cell r="C3021" t="str">
            <v>信息科学与工程学院</v>
          </cell>
          <cell r="D3021">
            <v>1710</v>
          </cell>
          <cell r="E3021">
            <v>1171</v>
          </cell>
          <cell r="F3021">
            <v>2136</v>
          </cell>
          <cell r="G3021">
            <v>395.6</v>
          </cell>
          <cell r="H3021">
            <v>113</v>
          </cell>
          <cell r="I3021">
            <v>7.44</v>
          </cell>
          <cell r="J3021">
            <v>197.8</v>
          </cell>
          <cell r="K3021">
            <v>1099</v>
          </cell>
        </row>
        <row r="3022">
          <cell r="B3022" t="str">
            <v>张晓炜</v>
          </cell>
          <cell r="C3022" t="str">
            <v>信息科学与工程学院</v>
          </cell>
          <cell r="D3022">
            <v>2210</v>
          </cell>
          <cell r="E3022">
            <v>1171</v>
          </cell>
          <cell r="F3022">
            <v>2352</v>
          </cell>
          <cell r="G3022">
            <v>452.88</v>
          </cell>
          <cell r="H3022">
            <v>124</v>
          </cell>
          <cell r="I3022">
            <v>7.44</v>
          </cell>
          <cell r="J3022">
            <v>226.44</v>
          </cell>
          <cell r="K3022">
            <v>1431</v>
          </cell>
        </row>
        <row r="3023">
          <cell r="B3023" t="str">
            <v>燕昊</v>
          </cell>
          <cell r="C3023" t="str">
            <v>信息科学与工程学院</v>
          </cell>
          <cell r="D3023">
            <v>1600</v>
          </cell>
          <cell r="E3023">
            <v>1171</v>
          </cell>
          <cell r="F3023">
            <v>2071</v>
          </cell>
          <cell r="G3023">
            <v>381.6</v>
          </cell>
          <cell r="H3023">
            <v>112</v>
          </cell>
          <cell r="I3023">
            <v>7.44</v>
          </cell>
          <cell r="J3023">
            <v>190.8</v>
          </cell>
          <cell r="K3023">
            <v>1208</v>
          </cell>
        </row>
        <row r="3024">
          <cell r="B3024" t="str">
            <v>李龙杰</v>
          </cell>
          <cell r="C3024" t="str">
            <v>信息科学与工程学院</v>
          </cell>
          <cell r="D3024">
            <v>1950</v>
          </cell>
          <cell r="E3024">
            <v>1171</v>
          </cell>
          <cell r="F3024">
            <v>2200</v>
          </cell>
          <cell r="G3024">
            <v>395.6</v>
          </cell>
          <cell r="H3024">
            <v>113</v>
          </cell>
          <cell r="I3024">
            <v>7.44</v>
          </cell>
          <cell r="J3024">
            <v>197.8</v>
          </cell>
          <cell r="K3024">
            <v>1155</v>
          </cell>
        </row>
        <row r="3025">
          <cell r="B3025" t="str">
            <v>许存禄</v>
          </cell>
          <cell r="C3025" t="str">
            <v>信息科学与工程学院</v>
          </cell>
          <cell r="D3025">
            <v>2420</v>
          </cell>
          <cell r="E3025">
            <v>1411</v>
          </cell>
          <cell r="F3025">
            <v>2417</v>
          </cell>
          <cell r="G3025">
            <v>493.44</v>
          </cell>
          <cell r="H3025">
            <v>132</v>
          </cell>
          <cell r="I3025">
            <v>8.14</v>
          </cell>
          <cell r="J3025">
            <v>246.72</v>
          </cell>
          <cell r="K3025">
            <v>1513</v>
          </cell>
        </row>
        <row r="3026">
          <cell r="B3026" t="str">
            <v>狄长艳</v>
          </cell>
          <cell r="C3026" t="str">
            <v>信息科学与工程学院</v>
          </cell>
          <cell r="D3026">
            <v>1600</v>
          </cell>
          <cell r="E3026">
            <v>1099</v>
          </cell>
          <cell r="F3026">
            <v>2071</v>
          </cell>
          <cell r="G3026">
            <v>375.84</v>
          </cell>
          <cell r="H3026">
            <v>110</v>
          </cell>
          <cell r="I3026">
            <v>7.44</v>
          </cell>
          <cell r="J3026">
            <v>187.92</v>
          </cell>
          <cell r="K3026">
            <v>1199</v>
          </cell>
        </row>
        <row r="3027">
          <cell r="B3027" t="str">
            <v>杨裔</v>
          </cell>
          <cell r="C3027" t="str">
            <v>信息科学与工程学院</v>
          </cell>
          <cell r="D3027">
            <v>2210</v>
          </cell>
          <cell r="E3027">
            <v>1171</v>
          </cell>
          <cell r="F3027">
            <v>2352</v>
          </cell>
          <cell r="G3027">
            <v>452.88</v>
          </cell>
          <cell r="H3027">
            <v>124</v>
          </cell>
          <cell r="I3027">
            <v>7.1</v>
          </cell>
          <cell r="J3027">
            <v>226.44</v>
          </cell>
          <cell r="K3027">
            <v>1431</v>
          </cell>
        </row>
        <row r="3028">
          <cell r="B3028" t="str">
            <v>马榕</v>
          </cell>
          <cell r="C3028" t="str">
            <v>信息科学与工程学院</v>
          </cell>
          <cell r="D3028">
            <v>1710</v>
          </cell>
          <cell r="E3028">
            <v>1099</v>
          </cell>
          <cell r="F3028">
            <v>2136</v>
          </cell>
          <cell r="G3028">
            <v>389.84</v>
          </cell>
          <cell r="H3028">
            <v>112</v>
          </cell>
          <cell r="I3028">
            <v>8.2200000000000006</v>
          </cell>
          <cell r="J3028">
            <v>194.92</v>
          </cell>
          <cell r="K3028">
            <v>1090</v>
          </cell>
        </row>
        <row r="3029">
          <cell r="B3029" t="str">
            <v>苏振明</v>
          </cell>
          <cell r="C3029" t="str">
            <v>信息科学与工程学院</v>
          </cell>
          <cell r="D3029">
            <v>1600</v>
          </cell>
          <cell r="E3029">
            <v>1099</v>
          </cell>
          <cell r="F3029">
            <v>2071</v>
          </cell>
          <cell r="G3029">
            <v>375.84</v>
          </cell>
          <cell r="H3029">
            <v>110</v>
          </cell>
          <cell r="I3029">
            <v>8.2200000000000006</v>
          </cell>
          <cell r="J3029">
            <v>187.92</v>
          </cell>
          <cell r="K3029">
            <v>1049</v>
          </cell>
        </row>
        <row r="3030">
          <cell r="B3030" t="str">
            <v>周睿</v>
          </cell>
          <cell r="C3030" t="str">
            <v>信息科学与工程学院</v>
          </cell>
          <cell r="D3030">
            <v>2210</v>
          </cell>
          <cell r="E3030">
            <v>1099</v>
          </cell>
          <cell r="F3030">
            <v>2352</v>
          </cell>
          <cell r="G3030">
            <v>447.12</v>
          </cell>
          <cell r="H3030">
            <v>123</v>
          </cell>
          <cell r="I3030">
            <v>9.2799999999999994</v>
          </cell>
          <cell r="J3030">
            <v>223.56</v>
          </cell>
          <cell r="K3030">
            <v>1422</v>
          </cell>
        </row>
        <row r="3031">
          <cell r="B3031" t="str">
            <v>范晓亮</v>
          </cell>
          <cell r="C3031" t="str">
            <v>信息科学与工程学院</v>
          </cell>
          <cell r="D3031">
            <v>1950</v>
          </cell>
          <cell r="E3031">
            <v>955</v>
          </cell>
          <cell r="F3031">
            <v>2200</v>
          </cell>
          <cell r="G3031">
            <v>364.88</v>
          </cell>
          <cell r="H3031">
            <v>108</v>
          </cell>
          <cell r="I3031">
            <v>9.2799999999999994</v>
          </cell>
          <cell r="J3031">
            <v>182.44</v>
          </cell>
          <cell r="K3031">
            <v>1260</v>
          </cell>
        </row>
        <row r="3032">
          <cell r="B3032" t="str">
            <v>安红心</v>
          </cell>
          <cell r="C3032" t="str">
            <v>信息科学与工程学院</v>
          </cell>
          <cell r="D3032">
            <v>2210</v>
          </cell>
          <cell r="E3032">
            <v>1587</v>
          </cell>
          <cell r="F3032">
            <v>2352</v>
          </cell>
          <cell r="G3032">
            <v>484.88</v>
          </cell>
          <cell r="H3032">
            <v>132</v>
          </cell>
          <cell r="I3032">
            <v>9.6199999999999992</v>
          </cell>
          <cell r="J3032">
            <v>242.44</v>
          </cell>
          <cell r="K3032">
            <v>1431</v>
          </cell>
        </row>
        <row r="3033">
          <cell r="B3033" t="str">
            <v>何安平</v>
          </cell>
          <cell r="C3033" t="str">
            <v>信息科学与工程学院</v>
          </cell>
          <cell r="D3033">
            <v>1600</v>
          </cell>
          <cell r="E3033">
            <v>1099</v>
          </cell>
          <cell r="F3033">
            <v>2071</v>
          </cell>
          <cell r="G3033">
            <v>375.84</v>
          </cell>
          <cell r="H3033">
            <v>110</v>
          </cell>
          <cell r="I3033">
            <v>9.2799999999999994</v>
          </cell>
          <cell r="J3033">
            <v>187.92</v>
          </cell>
          <cell r="K3033">
            <v>1199</v>
          </cell>
        </row>
        <row r="3034">
          <cell r="B3034" t="str">
            <v>王兆滨</v>
          </cell>
          <cell r="C3034" t="str">
            <v>信息科学与工程学院</v>
          </cell>
          <cell r="D3034">
            <v>2210</v>
          </cell>
          <cell r="E3034">
            <v>1171</v>
          </cell>
          <cell r="F3034">
            <v>2352</v>
          </cell>
          <cell r="G3034">
            <v>419.92</v>
          </cell>
          <cell r="H3034">
            <v>117</v>
          </cell>
          <cell r="I3034">
            <v>9.2799999999999994</v>
          </cell>
          <cell r="J3034">
            <v>209.96</v>
          </cell>
          <cell r="K3034">
            <v>1431</v>
          </cell>
        </row>
        <row r="3035">
          <cell r="B3035" t="str">
            <v>晏静之</v>
          </cell>
          <cell r="C3035" t="str">
            <v>信息科学与工程学院</v>
          </cell>
          <cell r="D3035">
            <v>2210</v>
          </cell>
          <cell r="E3035">
            <v>1171</v>
          </cell>
          <cell r="F3035">
            <v>2352</v>
          </cell>
          <cell r="G3035">
            <v>452.88</v>
          </cell>
          <cell r="H3035">
            <v>124</v>
          </cell>
          <cell r="I3035">
            <v>11.75</v>
          </cell>
          <cell r="J3035">
            <v>226.44</v>
          </cell>
          <cell r="K3035">
            <v>1431</v>
          </cell>
        </row>
        <row r="3036">
          <cell r="B3036" t="str">
            <v>胡荣静</v>
          </cell>
          <cell r="C3036" t="str">
            <v>信息科学与工程学院</v>
          </cell>
          <cell r="D3036">
            <v>2210</v>
          </cell>
          <cell r="E3036">
            <v>1331</v>
          </cell>
          <cell r="F3036">
            <v>2352</v>
          </cell>
          <cell r="G3036">
            <v>465.04</v>
          </cell>
          <cell r="H3036">
            <v>127</v>
          </cell>
          <cell r="I3036">
            <v>13.81</v>
          </cell>
          <cell r="J3036">
            <v>232.52</v>
          </cell>
          <cell r="K3036">
            <v>1450</v>
          </cell>
        </row>
        <row r="3037">
          <cell r="B3037" t="str">
            <v>绽琨</v>
          </cell>
          <cell r="C3037" t="str">
            <v>信息科学与工程学院</v>
          </cell>
          <cell r="D3037">
            <v>1950</v>
          </cell>
          <cell r="E3037">
            <v>1099</v>
          </cell>
          <cell r="F3037">
            <v>2200</v>
          </cell>
          <cell r="G3037">
            <v>414.16</v>
          </cell>
          <cell r="H3037">
            <v>116</v>
          </cell>
          <cell r="I3037">
            <v>10.48</v>
          </cell>
          <cell r="J3037">
            <v>207.08</v>
          </cell>
          <cell r="K3037">
            <v>1277</v>
          </cell>
        </row>
        <row r="3038">
          <cell r="B3038" t="str">
            <v>魏佳璇</v>
          </cell>
          <cell r="C3038" t="str">
            <v>信息科学与工程学院</v>
          </cell>
          <cell r="D3038">
            <v>1600</v>
          </cell>
          <cell r="E3038">
            <v>955</v>
          </cell>
          <cell r="F3038">
            <v>2071</v>
          </cell>
          <cell r="G3038">
            <v>364.88</v>
          </cell>
          <cell r="H3038">
            <v>108</v>
          </cell>
          <cell r="I3038">
            <v>10.82</v>
          </cell>
          <cell r="J3038">
            <v>182.44</v>
          </cell>
          <cell r="K3038">
            <v>1032</v>
          </cell>
        </row>
        <row r="3039">
          <cell r="B3039" t="str">
            <v>高国平</v>
          </cell>
          <cell r="C3039" t="str">
            <v>信息科学与工程学院</v>
          </cell>
          <cell r="D3039">
            <v>1710</v>
          </cell>
          <cell r="E3039">
            <v>955</v>
          </cell>
          <cell r="F3039">
            <v>2136</v>
          </cell>
          <cell r="G3039">
            <v>364.88</v>
          </cell>
          <cell r="H3039">
            <v>108</v>
          </cell>
          <cell r="I3039">
            <v>10.82</v>
          </cell>
          <cell r="J3039">
            <v>182.44</v>
          </cell>
          <cell r="K3039">
            <v>1073</v>
          </cell>
        </row>
        <row r="3040">
          <cell r="B3040" t="str">
            <v>路永钢</v>
          </cell>
          <cell r="C3040" t="str">
            <v>信息科学与工程学院</v>
          </cell>
          <cell r="D3040">
            <v>2900</v>
          </cell>
          <cell r="E3040">
            <v>1499</v>
          </cell>
          <cell r="F3040">
            <v>2738</v>
          </cell>
          <cell r="G3040">
            <v>563.91999999999996</v>
          </cell>
          <cell r="H3040">
            <v>143</v>
          </cell>
          <cell r="I3040">
            <v>14.73</v>
          </cell>
          <cell r="J3040">
            <v>281.95999999999998</v>
          </cell>
          <cell r="K3040">
            <v>1756</v>
          </cell>
        </row>
        <row r="3041">
          <cell r="B3041" t="str">
            <v>刘传义</v>
          </cell>
          <cell r="C3041" t="str">
            <v>信息科学与工程学院</v>
          </cell>
          <cell r="D3041">
            <v>2210</v>
          </cell>
          <cell r="E3041">
            <v>1251</v>
          </cell>
          <cell r="F3041">
            <v>2352</v>
          </cell>
          <cell r="G3041">
            <v>458.64</v>
          </cell>
          <cell r="H3041">
            <v>125</v>
          </cell>
          <cell r="I3041">
            <v>14.31</v>
          </cell>
          <cell r="J3041">
            <v>229.32</v>
          </cell>
          <cell r="K3041">
            <v>1440</v>
          </cell>
        </row>
        <row r="3042">
          <cell r="B3042" t="str">
            <v>曹鹏飞</v>
          </cell>
          <cell r="C3042" t="str">
            <v>信息科学与工程学院</v>
          </cell>
          <cell r="D3042">
            <v>2210</v>
          </cell>
          <cell r="E3042">
            <v>1099</v>
          </cell>
          <cell r="F3042">
            <v>2352</v>
          </cell>
          <cell r="G3042">
            <v>447.12</v>
          </cell>
          <cell r="H3042">
            <v>123</v>
          </cell>
          <cell r="I3042">
            <v>12.25</v>
          </cell>
          <cell r="J3042">
            <v>223.56</v>
          </cell>
          <cell r="K3042">
            <v>1422</v>
          </cell>
        </row>
        <row r="3043">
          <cell r="B3043" t="str">
            <v>祝婧</v>
          </cell>
          <cell r="C3043" t="str">
            <v>信息科学与工程学院</v>
          </cell>
          <cell r="D3043">
            <v>1600</v>
          </cell>
          <cell r="E3043">
            <v>890</v>
          </cell>
          <cell r="F3043">
            <v>2071</v>
          </cell>
          <cell r="G3043">
            <v>359.68</v>
          </cell>
          <cell r="H3043">
            <v>106</v>
          </cell>
          <cell r="I3043">
            <v>11.32</v>
          </cell>
          <cell r="J3043">
            <v>179.84</v>
          </cell>
          <cell r="K3043">
            <v>1024</v>
          </cell>
        </row>
        <row r="3044">
          <cell r="B3044" t="str">
            <v>袁永娜</v>
          </cell>
          <cell r="C3044" t="str">
            <v>信息科学与工程学院</v>
          </cell>
          <cell r="D3044">
            <v>1710</v>
          </cell>
          <cell r="E3044">
            <v>1099</v>
          </cell>
          <cell r="F3044">
            <v>2136</v>
          </cell>
          <cell r="G3044">
            <v>389.84</v>
          </cell>
          <cell r="H3044">
            <v>112</v>
          </cell>
          <cell r="I3044">
            <v>12.25</v>
          </cell>
          <cell r="J3044">
            <v>194.92</v>
          </cell>
          <cell r="K3044">
            <v>1230</v>
          </cell>
        </row>
        <row r="3045">
          <cell r="B3045" t="str">
            <v>李睿</v>
          </cell>
          <cell r="C3045" t="str">
            <v>信息科学与工程学院</v>
          </cell>
          <cell r="D3045">
            <v>1600</v>
          </cell>
          <cell r="E3045">
            <v>825</v>
          </cell>
          <cell r="F3045">
            <v>2071</v>
          </cell>
          <cell r="G3045">
            <v>355.04</v>
          </cell>
          <cell r="H3045">
            <v>105</v>
          </cell>
          <cell r="I3045">
            <v>11.32</v>
          </cell>
          <cell r="J3045">
            <v>177.52</v>
          </cell>
          <cell r="K3045">
            <v>1016</v>
          </cell>
        </row>
        <row r="3046">
          <cell r="B3046" t="str">
            <v>张红娟</v>
          </cell>
          <cell r="C3046" t="str">
            <v>信息科学与工程学院</v>
          </cell>
          <cell r="D3046">
            <v>1600</v>
          </cell>
          <cell r="E3046">
            <v>1027</v>
          </cell>
          <cell r="F3046">
            <v>2071</v>
          </cell>
          <cell r="G3046">
            <v>370.08</v>
          </cell>
          <cell r="H3046">
            <v>109</v>
          </cell>
          <cell r="I3046">
            <v>12.25</v>
          </cell>
          <cell r="J3046">
            <v>185.04</v>
          </cell>
          <cell r="K3046">
            <v>1191</v>
          </cell>
        </row>
        <row r="3047">
          <cell r="B3047" t="str">
            <v>袁磊</v>
          </cell>
          <cell r="C3047" t="str">
            <v>信息科学与工程学院</v>
          </cell>
          <cell r="D3047">
            <v>1710</v>
          </cell>
          <cell r="E3047">
            <v>1027</v>
          </cell>
          <cell r="F3047">
            <v>2136</v>
          </cell>
          <cell r="G3047">
            <v>370.08</v>
          </cell>
          <cell r="H3047">
            <v>109</v>
          </cell>
          <cell r="I3047">
            <v>12.25</v>
          </cell>
          <cell r="J3047">
            <v>185.04</v>
          </cell>
          <cell r="K3047">
            <v>1222</v>
          </cell>
        </row>
        <row r="3048">
          <cell r="B3048" t="str">
            <v>牛调明</v>
          </cell>
          <cell r="C3048" t="str">
            <v>信息科学与工程学院</v>
          </cell>
          <cell r="D3048">
            <v>1600</v>
          </cell>
          <cell r="E3048">
            <v>767</v>
          </cell>
          <cell r="F3048">
            <v>2071</v>
          </cell>
          <cell r="G3048">
            <v>350.4</v>
          </cell>
          <cell r="H3048">
            <v>104</v>
          </cell>
          <cell r="I3048">
            <v>11.32</v>
          </cell>
          <cell r="J3048">
            <v>175.2</v>
          </cell>
          <cell r="K3048">
            <v>1159</v>
          </cell>
        </row>
        <row r="3049">
          <cell r="B3049" t="str">
            <v>安波</v>
          </cell>
          <cell r="C3049" t="str">
            <v>信息科学与工程学院</v>
          </cell>
          <cell r="D3049">
            <v>2210</v>
          </cell>
          <cell r="E3049">
            <v>1587</v>
          </cell>
          <cell r="F3049">
            <v>2352</v>
          </cell>
          <cell r="G3049">
            <v>484.88</v>
          </cell>
          <cell r="H3049">
            <v>132</v>
          </cell>
          <cell r="I3049">
            <v>16.350000000000001</v>
          </cell>
          <cell r="J3049">
            <v>242.44</v>
          </cell>
          <cell r="K3049">
            <v>1431</v>
          </cell>
        </row>
        <row r="3050">
          <cell r="B3050" t="str">
            <v>郑芳</v>
          </cell>
          <cell r="C3050" t="str">
            <v>信息科学与工程学院</v>
          </cell>
          <cell r="D3050">
            <v>1600</v>
          </cell>
          <cell r="E3050">
            <v>767</v>
          </cell>
          <cell r="F3050">
            <v>2071</v>
          </cell>
          <cell r="G3050">
            <v>350.4</v>
          </cell>
          <cell r="H3050">
            <v>104</v>
          </cell>
          <cell r="I3050">
            <v>12.52</v>
          </cell>
          <cell r="J3050">
            <v>175.2</v>
          </cell>
          <cell r="K3050">
            <v>1009</v>
          </cell>
        </row>
        <row r="3051">
          <cell r="B3051" t="str">
            <v>刘贺</v>
          </cell>
          <cell r="C3051" t="str">
            <v>信息科学与工程学院</v>
          </cell>
          <cell r="D3051">
            <v>1490</v>
          </cell>
          <cell r="E3051">
            <v>472</v>
          </cell>
          <cell r="F3051">
            <v>1930</v>
          </cell>
          <cell r="G3051">
            <v>308.48</v>
          </cell>
          <cell r="H3051">
            <v>97</v>
          </cell>
          <cell r="I3051">
            <v>14.02</v>
          </cell>
          <cell r="J3051">
            <v>154.24</v>
          </cell>
          <cell r="K3051">
            <v>858</v>
          </cell>
        </row>
        <row r="3052">
          <cell r="B3052" t="str">
            <v>陈美臻</v>
          </cell>
          <cell r="C3052" t="str">
            <v>信息科学与工程学院</v>
          </cell>
          <cell r="D3052">
            <v>1490</v>
          </cell>
          <cell r="E3052">
            <v>657</v>
          </cell>
          <cell r="F3052">
            <v>1930</v>
          </cell>
          <cell r="G3052">
            <v>322</v>
          </cell>
          <cell r="H3052">
            <v>100</v>
          </cell>
          <cell r="I3052">
            <v>14.36</v>
          </cell>
          <cell r="J3052">
            <v>161</v>
          </cell>
          <cell r="K3052">
            <v>880</v>
          </cell>
        </row>
        <row r="3053">
          <cell r="B3053" t="str">
            <v>赵志立</v>
          </cell>
          <cell r="C3053" t="str">
            <v>信息科学与工程学院</v>
          </cell>
          <cell r="D3053">
            <v>1600</v>
          </cell>
          <cell r="E3053">
            <v>825</v>
          </cell>
          <cell r="F3053">
            <v>2071</v>
          </cell>
          <cell r="G3053">
            <v>355.04</v>
          </cell>
          <cell r="H3053">
            <v>105</v>
          </cell>
          <cell r="I3053">
            <v>15.39</v>
          </cell>
          <cell r="J3053">
            <v>177.52</v>
          </cell>
          <cell r="K3053">
            <v>1166</v>
          </cell>
        </row>
        <row r="3054">
          <cell r="B3054" t="str">
            <v>王任杰</v>
          </cell>
          <cell r="C3054" t="str">
            <v>信息科学与工程学院</v>
          </cell>
          <cell r="D3054">
            <v>1490</v>
          </cell>
          <cell r="E3054">
            <v>436</v>
          </cell>
          <cell r="F3054">
            <v>1930</v>
          </cell>
          <cell r="G3054">
            <v>305.60000000000002</v>
          </cell>
          <cell r="H3054">
            <v>96</v>
          </cell>
          <cell r="I3054">
            <v>19.54</v>
          </cell>
          <cell r="J3054">
            <v>152.80000000000001</v>
          </cell>
          <cell r="K3054">
            <v>853</v>
          </cell>
        </row>
        <row r="3055">
          <cell r="B3055" t="str">
            <v>何小东</v>
          </cell>
          <cell r="C3055" t="str">
            <v>信息科学与工程学院</v>
          </cell>
          <cell r="D3055">
            <v>1600</v>
          </cell>
          <cell r="E3055">
            <v>767</v>
          </cell>
          <cell r="F3055">
            <v>2071</v>
          </cell>
          <cell r="G3055">
            <v>350.4</v>
          </cell>
          <cell r="H3055">
            <v>104</v>
          </cell>
          <cell r="I3055">
            <v>22.69</v>
          </cell>
          <cell r="J3055">
            <v>175.2</v>
          </cell>
          <cell r="K3055">
            <v>1159</v>
          </cell>
        </row>
        <row r="3056">
          <cell r="B3056" t="str">
            <v>张海涛</v>
          </cell>
          <cell r="C3056" t="str">
            <v>信息科学与工程学院</v>
          </cell>
          <cell r="D3056">
            <v>1600</v>
          </cell>
          <cell r="E3056">
            <v>767</v>
          </cell>
          <cell r="F3056">
            <v>2071</v>
          </cell>
          <cell r="G3056">
            <v>350.4</v>
          </cell>
          <cell r="H3056">
            <v>104</v>
          </cell>
          <cell r="I3056">
            <v>22.69</v>
          </cell>
          <cell r="J3056">
            <v>175.2</v>
          </cell>
          <cell r="K3056">
            <v>1159</v>
          </cell>
        </row>
        <row r="3057">
          <cell r="B3057" t="str">
            <v>任超</v>
          </cell>
          <cell r="C3057" t="str">
            <v>信息科学与工程学院</v>
          </cell>
          <cell r="D3057">
            <v>2210</v>
          </cell>
          <cell r="E3057">
            <v>890</v>
          </cell>
          <cell r="F3057">
            <v>2352</v>
          </cell>
          <cell r="G3057">
            <v>430.96</v>
          </cell>
          <cell r="H3057">
            <v>89</v>
          </cell>
          <cell r="I3057">
            <v>29.14</v>
          </cell>
          <cell r="J3057">
            <v>215.48</v>
          </cell>
          <cell r="K3057">
            <v>1397</v>
          </cell>
        </row>
        <row r="3058">
          <cell r="B3058" t="str">
            <v>金龙</v>
          </cell>
          <cell r="C3058" t="str">
            <v>信息科学与工程学院</v>
          </cell>
          <cell r="D3058">
            <v>2900</v>
          </cell>
          <cell r="E3058">
            <v>1411</v>
          </cell>
          <cell r="F3058">
            <v>2738</v>
          </cell>
          <cell r="G3058">
            <v>563.91999999999996</v>
          </cell>
          <cell r="H3058">
            <v>114</v>
          </cell>
          <cell r="I3058">
            <v>37.729999999999997</v>
          </cell>
          <cell r="J3058">
            <v>281.95999999999998</v>
          </cell>
          <cell r="K3058">
            <v>1745</v>
          </cell>
        </row>
        <row r="3059">
          <cell r="B3059" t="str">
            <v>张继良</v>
          </cell>
          <cell r="C3059" t="str">
            <v>信息科学与工程学院</v>
          </cell>
          <cell r="D3059">
            <v>2210</v>
          </cell>
          <cell r="E3059">
            <v>767</v>
          </cell>
          <cell r="F3059">
            <v>2352</v>
          </cell>
          <cell r="G3059">
            <v>426.32</v>
          </cell>
          <cell r="H3059">
            <v>88</v>
          </cell>
          <cell r="I3059">
            <v>28.85</v>
          </cell>
          <cell r="J3059">
            <v>213.16</v>
          </cell>
          <cell r="K3059">
            <v>1382</v>
          </cell>
        </row>
        <row r="3060">
          <cell r="B3060" t="str">
            <v>刘梅</v>
          </cell>
          <cell r="C3060" t="str">
            <v>信息科学与工程学院</v>
          </cell>
          <cell r="D3060">
            <v>1600</v>
          </cell>
          <cell r="E3060">
            <v>657</v>
          </cell>
          <cell r="F3060">
            <v>2071</v>
          </cell>
          <cell r="G3060">
            <v>346.24</v>
          </cell>
          <cell r="H3060">
            <v>73</v>
          </cell>
          <cell r="I3060">
            <v>23.35</v>
          </cell>
          <cell r="J3060">
            <v>173.12</v>
          </cell>
          <cell r="K3060">
            <v>990</v>
          </cell>
        </row>
        <row r="3061">
          <cell r="B3061" t="str">
            <v>李泽鹏</v>
          </cell>
          <cell r="C3061" t="str">
            <v>信息科学与工程学院</v>
          </cell>
          <cell r="D3061">
            <v>2210</v>
          </cell>
          <cell r="E3061">
            <v>825</v>
          </cell>
          <cell r="F3061">
            <v>2352</v>
          </cell>
          <cell r="G3061">
            <v>430.96</v>
          </cell>
          <cell r="H3061">
            <v>89</v>
          </cell>
          <cell r="I3061">
            <v>29.14</v>
          </cell>
          <cell r="J3061">
            <v>215.48</v>
          </cell>
          <cell r="K3061">
            <v>1389</v>
          </cell>
        </row>
        <row r="3062">
          <cell r="B3062" t="str">
            <v>马茹</v>
          </cell>
          <cell r="C3062" t="str">
            <v>信息科学与工程学院</v>
          </cell>
          <cell r="D3062">
            <v>1490</v>
          </cell>
          <cell r="E3062">
            <v>513</v>
          </cell>
          <cell r="F3062">
            <v>1930</v>
          </cell>
          <cell r="G3062">
            <v>314.64</v>
          </cell>
          <cell r="H3062">
            <v>69</v>
          </cell>
          <cell r="I3062">
            <v>21.37</v>
          </cell>
          <cell r="J3062">
            <v>157.32</v>
          </cell>
          <cell r="K3062">
            <v>863</v>
          </cell>
        </row>
        <row r="3063">
          <cell r="B3063" t="str">
            <v>田勇</v>
          </cell>
          <cell r="C3063" t="str">
            <v>信息科学与工程学院</v>
          </cell>
          <cell r="D3063">
            <v>1710</v>
          </cell>
          <cell r="E3063">
            <v>1957</v>
          </cell>
          <cell r="F3063">
            <v>2136</v>
          </cell>
          <cell r="G3063">
            <v>456.48</v>
          </cell>
          <cell r="H3063">
            <v>129</v>
          </cell>
          <cell r="I3063">
            <v>4.79</v>
          </cell>
          <cell r="J3063">
            <v>228.24</v>
          </cell>
          <cell r="K3063">
            <v>1333</v>
          </cell>
        </row>
        <row r="3064">
          <cell r="B3064" t="str">
            <v>刘颂阳</v>
          </cell>
          <cell r="C3064" t="str">
            <v>信息科学与工程学院</v>
          </cell>
          <cell r="D3064">
            <v>2070</v>
          </cell>
          <cell r="E3064">
            <v>1957</v>
          </cell>
          <cell r="F3064">
            <v>2366</v>
          </cell>
          <cell r="G3064">
            <v>503.68</v>
          </cell>
          <cell r="H3064">
            <v>136</v>
          </cell>
          <cell r="I3064">
            <v>5.07</v>
          </cell>
          <cell r="J3064">
            <v>251.84</v>
          </cell>
          <cell r="K3064">
            <v>1460</v>
          </cell>
        </row>
        <row r="3065">
          <cell r="B3065" t="str">
            <v>杨荣西</v>
          </cell>
          <cell r="C3065" t="str">
            <v>信息科学与工程学院</v>
          </cell>
          <cell r="D3065">
            <v>1720</v>
          </cell>
          <cell r="E3065">
            <v>1839</v>
          </cell>
          <cell r="F3065">
            <v>2082</v>
          </cell>
          <cell r="G3065">
            <v>446.08</v>
          </cell>
          <cell r="H3065">
            <v>127</v>
          </cell>
          <cell r="I3065">
            <v>5</v>
          </cell>
          <cell r="J3065">
            <v>223.04</v>
          </cell>
          <cell r="K3065">
            <v>1074</v>
          </cell>
        </row>
        <row r="3066">
          <cell r="B3066" t="str">
            <v>李蜀娴</v>
          </cell>
          <cell r="C3066" t="str">
            <v>信息科学与工程学院</v>
          </cell>
          <cell r="D3066">
            <v>2420</v>
          </cell>
          <cell r="E3066">
            <v>2787</v>
          </cell>
          <cell r="F3066">
            <v>2417</v>
          </cell>
          <cell r="G3066">
            <v>579.44000000000005</v>
          </cell>
          <cell r="H3066">
            <v>156</v>
          </cell>
          <cell r="I3066">
            <v>5.25</v>
          </cell>
          <cell r="J3066">
            <v>289.72000000000003</v>
          </cell>
          <cell r="K3066">
            <v>1628</v>
          </cell>
        </row>
        <row r="3067">
          <cell r="B3067" t="str">
            <v>饶增仁</v>
          </cell>
          <cell r="C3067" t="str">
            <v>信息科学与工程学院</v>
          </cell>
          <cell r="D3067">
            <v>2210</v>
          </cell>
          <cell r="E3067">
            <v>2787</v>
          </cell>
          <cell r="F3067">
            <v>2352</v>
          </cell>
          <cell r="G3067">
            <v>579.44000000000005</v>
          </cell>
          <cell r="H3067">
            <v>156</v>
          </cell>
          <cell r="I3067">
            <v>5.66</v>
          </cell>
          <cell r="J3067">
            <v>289.72000000000003</v>
          </cell>
          <cell r="K3067">
            <v>1575</v>
          </cell>
        </row>
        <row r="3068">
          <cell r="B3068" t="str">
            <v>陈晓云</v>
          </cell>
          <cell r="C3068" t="str">
            <v>信息科学与工程学院</v>
          </cell>
          <cell r="D3068">
            <v>2900</v>
          </cell>
          <cell r="E3068">
            <v>3483</v>
          </cell>
          <cell r="F3068">
            <v>2738</v>
          </cell>
          <cell r="G3068">
            <v>720.4</v>
          </cell>
          <cell r="H3068">
            <v>182</v>
          </cell>
          <cell r="I3068">
            <v>6.42</v>
          </cell>
          <cell r="J3068">
            <v>360.2</v>
          </cell>
          <cell r="K3068">
            <v>1994</v>
          </cell>
        </row>
        <row r="3069">
          <cell r="B3069" t="str">
            <v>李向炜</v>
          </cell>
          <cell r="C3069" t="str">
            <v>信息科学与工程学院</v>
          </cell>
          <cell r="D3069">
            <v>1720</v>
          </cell>
          <cell r="E3069">
            <v>1384</v>
          </cell>
          <cell r="F3069">
            <v>2082</v>
          </cell>
          <cell r="G3069">
            <v>409.68</v>
          </cell>
          <cell r="H3069">
            <v>118</v>
          </cell>
          <cell r="I3069">
            <v>4.53</v>
          </cell>
          <cell r="J3069">
            <v>204.84</v>
          </cell>
          <cell r="K3069">
            <v>1019</v>
          </cell>
        </row>
        <row r="3070">
          <cell r="B3070" t="str">
            <v>蒙应杰</v>
          </cell>
          <cell r="C3070" t="str">
            <v>信息科学与工程学院</v>
          </cell>
          <cell r="D3070">
            <v>2670</v>
          </cell>
          <cell r="E3070">
            <v>2681</v>
          </cell>
          <cell r="F3070">
            <v>2462</v>
          </cell>
          <cell r="G3070">
            <v>616.55999999999995</v>
          </cell>
          <cell r="H3070">
            <v>161</v>
          </cell>
          <cell r="I3070">
            <v>5.43</v>
          </cell>
          <cell r="J3070">
            <v>308.27999999999997</v>
          </cell>
          <cell r="K3070">
            <v>1731</v>
          </cell>
        </row>
        <row r="3071">
          <cell r="B3071" t="str">
            <v>林和</v>
          </cell>
          <cell r="C3071" t="str">
            <v>信息科学与工程学院</v>
          </cell>
          <cell r="D3071">
            <v>2670</v>
          </cell>
          <cell r="E3071">
            <v>2681</v>
          </cell>
          <cell r="F3071">
            <v>2462</v>
          </cell>
          <cell r="G3071">
            <v>616.55999999999995</v>
          </cell>
          <cell r="H3071">
            <v>161</v>
          </cell>
          <cell r="I3071">
            <v>5.43</v>
          </cell>
          <cell r="J3071">
            <v>308.27999999999997</v>
          </cell>
          <cell r="K3071">
            <v>1731</v>
          </cell>
        </row>
        <row r="3072">
          <cell r="B3072" t="str">
            <v>郭明超</v>
          </cell>
          <cell r="C3072" t="str">
            <v>信息科学与工程学院</v>
          </cell>
          <cell r="D3072">
            <v>2420</v>
          </cell>
          <cell r="E3072">
            <v>2575</v>
          </cell>
          <cell r="F3072">
            <v>2417</v>
          </cell>
          <cell r="G3072">
            <v>562.48</v>
          </cell>
          <cell r="H3072">
            <v>151</v>
          </cell>
          <cell r="I3072">
            <v>5.41</v>
          </cell>
          <cell r="J3072">
            <v>281.24</v>
          </cell>
          <cell r="K3072">
            <v>1602</v>
          </cell>
        </row>
        <row r="3073">
          <cell r="B3073" t="str">
            <v>张晓萍</v>
          </cell>
          <cell r="C3073" t="str">
            <v>信息科学与工程学院</v>
          </cell>
          <cell r="D3073">
            <v>3480</v>
          </cell>
          <cell r="E3073">
            <v>3367</v>
          </cell>
          <cell r="F3073">
            <v>2916</v>
          </cell>
          <cell r="G3073">
            <v>771.76</v>
          </cell>
          <cell r="H3073">
            <v>191</v>
          </cell>
          <cell r="I3073">
            <v>6.42</v>
          </cell>
          <cell r="J3073">
            <v>385.88</v>
          </cell>
          <cell r="K3073">
            <v>2010</v>
          </cell>
        </row>
        <row r="3074">
          <cell r="B3074" t="str">
            <v>赵继平</v>
          </cell>
          <cell r="C3074" t="str">
            <v>信息科学与工程学院</v>
          </cell>
          <cell r="D3074">
            <v>1710</v>
          </cell>
          <cell r="E3074">
            <v>2363</v>
          </cell>
          <cell r="F3074">
            <v>2136</v>
          </cell>
          <cell r="G3074">
            <v>488.24</v>
          </cell>
          <cell r="H3074">
            <v>136</v>
          </cell>
          <cell r="I3074">
            <v>5.25</v>
          </cell>
          <cell r="J3074">
            <v>244.12</v>
          </cell>
          <cell r="K3074">
            <v>1242</v>
          </cell>
        </row>
        <row r="3075">
          <cell r="B3075" t="str">
            <v>马义德</v>
          </cell>
          <cell r="C3075" t="str">
            <v>信息科学与工程学院</v>
          </cell>
          <cell r="D3075">
            <v>3480</v>
          </cell>
          <cell r="E3075">
            <v>3251</v>
          </cell>
          <cell r="F3075">
            <v>2916</v>
          </cell>
          <cell r="G3075">
            <v>762.48</v>
          </cell>
          <cell r="H3075">
            <v>189</v>
          </cell>
          <cell r="I3075">
            <v>6.42</v>
          </cell>
          <cell r="J3075">
            <v>381.24</v>
          </cell>
          <cell r="K3075">
            <v>2010</v>
          </cell>
        </row>
        <row r="3076">
          <cell r="B3076" t="str">
            <v>王坚</v>
          </cell>
          <cell r="C3076" t="str">
            <v>信息科学与工程学院</v>
          </cell>
          <cell r="D3076">
            <v>1630</v>
          </cell>
          <cell r="E3076">
            <v>2469</v>
          </cell>
          <cell r="F3076">
            <v>2059</v>
          </cell>
          <cell r="G3076">
            <v>474.24</v>
          </cell>
          <cell r="H3076">
            <v>135</v>
          </cell>
          <cell r="I3076">
            <v>5.4</v>
          </cell>
          <cell r="J3076">
            <v>237.12</v>
          </cell>
          <cell r="K3076">
            <v>1216</v>
          </cell>
        </row>
        <row r="3077">
          <cell r="B3077" t="str">
            <v>张瑞生</v>
          </cell>
          <cell r="C3077" t="str">
            <v>信息科学与工程学院</v>
          </cell>
          <cell r="D3077">
            <v>3480</v>
          </cell>
          <cell r="E3077">
            <v>3251</v>
          </cell>
          <cell r="F3077">
            <v>2916</v>
          </cell>
          <cell r="G3077">
            <v>762.48</v>
          </cell>
          <cell r="H3077">
            <v>189</v>
          </cell>
          <cell r="I3077">
            <v>6.42</v>
          </cell>
          <cell r="J3077">
            <v>381.24</v>
          </cell>
          <cell r="K3077">
            <v>2010</v>
          </cell>
        </row>
        <row r="3078">
          <cell r="B3078" t="str">
            <v>张久文</v>
          </cell>
          <cell r="C3078" t="str">
            <v>信息科学与工程学院</v>
          </cell>
          <cell r="D3078">
            <v>2210</v>
          </cell>
          <cell r="E3078">
            <v>2257</v>
          </cell>
          <cell r="F3078">
            <v>2352</v>
          </cell>
          <cell r="G3078">
            <v>537.04</v>
          </cell>
          <cell r="H3078">
            <v>145</v>
          </cell>
          <cell r="I3078">
            <v>5.4</v>
          </cell>
          <cell r="J3078">
            <v>268.52</v>
          </cell>
          <cell r="K3078">
            <v>1561</v>
          </cell>
        </row>
        <row r="3079">
          <cell r="B3079" t="str">
            <v>马俊</v>
          </cell>
          <cell r="C3079" t="str">
            <v>信息科学与工程学院</v>
          </cell>
          <cell r="D3079">
            <v>1950</v>
          </cell>
          <cell r="E3079">
            <v>1763</v>
          </cell>
          <cell r="F3079">
            <v>2200</v>
          </cell>
          <cell r="G3079">
            <v>466</v>
          </cell>
          <cell r="H3079">
            <v>129</v>
          </cell>
          <cell r="I3079">
            <v>4.93</v>
          </cell>
          <cell r="J3079">
            <v>233</v>
          </cell>
          <cell r="K3079">
            <v>1226</v>
          </cell>
        </row>
        <row r="3080">
          <cell r="B3080" t="str">
            <v>刘亚军</v>
          </cell>
          <cell r="C3080" t="str">
            <v>信息科学与工程学院</v>
          </cell>
          <cell r="D3080">
            <v>2390</v>
          </cell>
          <cell r="E3080">
            <v>2054</v>
          </cell>
          <cell r="F3080">
            <v>2523</v>
          </cell>
          <cell r="G3080">
            <v>549.6</v>
          </cell>
          <cell r="H3080">
            <v>143</v>
          </cell>
          <cell r="I3080">
            <v>4.93</v>
          </cell>
          <cell r="J3080">
            <v>274.8</v>
          </cell>
          <cell r="K3080">
            <v>1729</v>
          </cell>
        </row>
        <row r="3081">
          <cell r="B3081" t="str">
            <v>李彩虹</v>
          </cell>
          <cell r="C3081" t="str">
            <v>信息科学与工程学院</v>
          </cell>
          <cell r="D3081">
            <v>2420</v>
          </cell>
          <cell r="E3081">
            <v>1675</v>
          </cell>
          <cell r="F3081">
            <v>2417</v>
          </cell>
          <cell r="G3081">
            <v>513.91999999999996</v>
          </cell>
          <cell r="H3081">
            <v>137</v>
          </cell>
          <cell r="I3081">
            <v>4.7699999999999996</v>
          </cell>
          <cell r="J3081">
            <v>256.95999999999998</v>
          </cell>
          <cell r="K3081">
            <v>1494</v>
          </cell>
        </row>
        <row r="3082">
          <cell r="B3082" t="str">
            <v>詹建</v>
          </cell>
          <cell r="C3082" t="str">
            <v>信息科学与工程学院</v>
          </cell>
          <cell r="D3082">
            <v>1950</v>
          </cell>
          <cell r="E3082">
            <v>1587</v>
          </cell>
          <cell r="F3082">
            <v>2200</v>
          </cell>
          <cell r="G3082">
            <v>451.92</v>
          </cell>
          <cell r="H3082">
            <v>125</v>
          </cell>
          <cell r="I3082">
            <v>4.7699999999999996</v>
          </cell>
          <cell r="J3082">
            <v>225.96</v>
          </cell>
          <cell r="K3082">
            <v>1335</v>
          </cell>
        </row>
        <row r="3083">
          <cell r="B3083" t="str">
            <v>郑光</v>
          </cell>
          <cell r="C3083" t="str">
            <v>信息科学与工程学院</v>
          </cell>
          <cell r="D3083">
            <v>2210</v>
          </cell>
          <cell r="E3083">
            <v>1675</v>
          </cell>
          <cell r="F3083">
            <v>2352</v>
          </cell>
          <cell r="G3083">
            <v>491.92</v>
          </cell>
          <cell r="H3083">
            <v>134</v>
          </cell>
          <cell r="I3083">
            <v>4.7699999999999996</v>
          </cell>
          <cell r="J3083">
            <v>245.96</v>
          </cell>
          <cell r="K3083">
            <v>1491</v>
          </cell>
        </row>
        <row r="3084">
          <cell r="B3084" t="str">
            <v>范玫</v>
          </cell>
          <cell r="C3084" t="str">
            <v>信息科学与工程学院</v>
          </cell>
          <cell r="D3084">
            <v>1950</v>
          </cell>
          <cell r="E3084">
            <v>1499</v>
          </cell>
          <cell r="F3084">
            <v>2200</v>
          </cell>
          <cell r="G3084">
            <v>444.88</v>
          </cell>
          <cell r="H3084">
            <v>123</v>
          </cell>
          <cell r="I3084">
            <v>4.57</v>
          </cell>
          <cell r="J3084">
            <v>222.44</v>
          </cell>
          <cell r="K3084">
            <v>1194</v>
          </cell>
        </row>
        <row r="3085">
          <cell r="B3085" t="str">
            <v>马志新</v>
          </cell>
          <cell r="C3085" t="str">
            <v>信息科学与工程学院</v>
          </cell>
          <cell r="D3085">
            <v>2900</v>
          </cell>
          <cell r="E3085">
            <v>1957</v>
          </cell>
          <cell r="F3085">
            <v>2738</v>
          </cell>
          <cell r="G3085">
            <v>599.84</v>
          </cell>
          <cell r="H3085">
            <v>152</v>
          </cell>
          <cell r="I3085">
            <v>11.05</v>
          </cell>
          <cell r="J3085">
            <v>299.92</v>
          </cell>
          <cell r="K3085">
            <v>1811</v>
          </cell>
        </row>
        <row r="3086">
          <cell r="B3086" t="str">
            <v>刘莉</v>
          </cell>
          <cell r="C3086" t="str">
            <v>信息科学与工程学院</v>
          </cell>
          <cell r="D3086">
            <v>2210</v>
          </cell>
          <cell r="E3086">
            <v>1860</v>
          </cell>
          <cell r="F3086">
            <v>2352</v>
          </cell>
          <cell r="G3086">
            <v>506</v>
          </cell>
          <cell r="H3086">
            <v>137</v>
          </cell>
          <cell r="I3086">
            <v>5.0999999999999996</v>
          </cell>
          <cell r="J3086">
            <v>253</v>
          </cell>
          <cell r="K3086">
            <v>1514</v>
          </cell>
        </row>
        <row r="3087">
          <cell r="B3087" t="str">
            <v>刘映杰</v>
          </cell>
          <cell r="C3087" t="str">
            <v>信息科学与工程学院</v>
          </cell>
          <cell r="D3087">
            <v>2420</v>
          </cell>
          <cell r="E3087">
            <v>2363</v>
          </cell>
          <cell r="F3087">
            <v>2417</v>
          </cell>
          <cell r="G3087">
            <v>567.52</v>
          </cell>
          <cell r="H3087">
            <v>150</v>
          </cell>
          <cell r="I3087">
            <v>5.88</v>
          </cell>
          <cell r="J3087">
            <v>283.76</v>
          </cell>
          <cell r="K3087">
            <v>1627</v>
          </cell>
        </row>
        <row r="3088">
          <cell r="B3088" t="str">
            <v>张冠茂</v>
          </cell>
          <cell r="C3088" t="str">
            <v>信息科学与工程学院</v>
          </cell>
          <cell r="D3088">
            <v>2670</v>
          </cell>
          <cell r="E3088">
            <v>1675</v>
          </cell>
          <cell r="F3088">
            <v>2462</v>
          </cell>
          <cell r="G3088">
            <v>513.91999999999996</v>
          </cell>
          <cell r="H3088">
            <v>137</v>
          </cell>
          <cell r="I3088">
            <v>4.95</v>
          </cell>
          <cell r="J3088">
            <v>256.95999999999998</v>
          </cell>
          <cell r="K3088">
            <v>1610</v>
          </cell>
        </row>
        <row r="3089">
          <cell r="B3089" t="str">
            <v>高晖</v>
          </cell>
          <cell r="C3089" t="str">
            <v>信息科学与工程学院</v>
          </cell>
          <cell r="D3089">
            <v>1950</v>
          </cell>
          <cell r="E3089">
            <v>1675</v>
          </cell>
          <cell r="F3089">
            <v>2200</v>
          </cell>
          <cell r="G3089">
            <v>458.96</v>
          </cell>
          <cell r="H3089">
            <v>127</v>
          </cell>
          <cell r="I3089">
            <v>4.74</v>
          </cell>
          <cell r="J3089">
            <v>229.48</v>
          </cell>
          <cell r="K3089">
            <v>1346</v>
          </cell>
        </row>
        <row r="3090">
          <cell r="B3090" t="str">
            <v>梅中磊</v>
          </cell>
          <cell r="C3090" t="str">
            <v>信息科学与工程学院</v>
          </cell>
          <cell r="D3090">
            <v>2900</v>
          </cell>
          <cell r="E3090">
            <v>1675</v>
          </cell>
          <cell r="F3090">
            <v>2738</v>
          </cell>
          <cell r="G3090">
            <v>578</v>
          </cell>
          <cell r="H3090">
            <v>147</v>
          </cell>
          <cell r="I3090">
            <v>4.74</v>
          </cell>
          <cell r="J3090">
            <v>289</v>
          </cell>
          <cell r="K3090">
            <v>1777</v>
          </cell>
        </row>
        <row r="3091">
          <cell r="B3091" t="str">
            <v>胡晓玲</v>
          </cell>
          <cell r="C3091" t="str">
            <v>信息科学与工程学院</v>
          </cell>
          <cell r="D3091">
            <v>2210</v>
          </cell>
          <cell r="E3091">
            <v>1411</v>
          </cell>
          <cell r="F3091">
            <v>2352</v>
          </cell>
          <cell r="G3091">
            <v>471.44</v>
          </cell>
          <cell r="H3091">
            <v>129</v>
          </cell>
          <cell r="I3091">
            <v>5.61</v>
          </cell>
          <cell r="J3091">
            <v>235.72</v>
          </cell>
          <cell r="K3091">
            <v>1460</v>
          </cell>
        </row>
        <row r="3092">
          <cell r="B3092" t="str">
            <v>高若宇</v>
          </cell>
          <cell r="C3092" t="str">
            <v>信息科学与工程学院</v>
          </cell>
          <cell r="D3092">
            <v>2210</v>
          </cell>
          <cell r="E3092">
            <v>955</v>
          </cell>
          <cell r="F3092">
            <v>2352</v>
          </cell>
          <cell r="G3092">
            <v>436.16</v>
          </cell>
          <cell r="H3092">
            <v>120</v>
          </cell>
          <cell r="I3092">
            <v>6.71</v>
          </cell>
          <cell r="J3092">
            <v>218.08</v>
          </cell>
          <cell r="K3092">
            <v>1355</v>
          </cell>
        </row>
        <row r="3093">
          <cell r="B3093" t="str">
            <v>赵林军</v>
          </cell>
          <cell r="C3093" t="str">
            <v>信息科学与工程学院</v>
          </cell>
          <cell r="D3093">
            <v>1600</v>
          </cell>
          <cell r="E3093">
            <v>2681</v>
          </cell>
          <cell r="F3093">
            <v>2071</v>
          </cell>
          <cell r="G3093">
            <v>499.68</v>
          </cell>
          <cell r="H3093">
            <v>141</v>
          </cell>
          <cell r="I3093">
            <v>7.92</v>
          </cell>
          <cell r="J3093">
            <v>249.84</v>
          </cell>
          <cell r="K3093">
            <v>1159</v>
          </cell>
        </row>
        <row r="3094">
          <cell r="B3094" t="str">
            <v>王晓玲</v>
          </cell>
          <cell r="C3094" t="str">
            <v>信息科学与工程学院</v>
          </cell>
          <cell r="D3094">
            <v>1710</v>
          </cell>
          <cell r="E3094">
            <v>1251</v>
          </cell>
          <cell r="F3094">
            <v>2136</v>
          </cell>
          <cell r="G3094">
            <v>401.36</v>
          </cell>
          <cell r="H3094">
            <v>115</v>
          </cell>
          <cell r="I3094">
            <v>7.02</v>
          </cell>
          <cell r="J3094">
            <v>200.68</v>
          </cell>
          <cell r="K3094">
            <v>1248</v>
          </cell>
        </row>
        <row r="3095">
          <cell r="B3095" t="str">
            <v>曾述宾</v>
          </cell>
          <cell r="C3095" t="str">
            <v>信息科学与工程学院</v>
          </cell>
          <cell r="D3095">
            <v>1600</v>
          </cell>
          <cell r="E3095">
            <v>1251</v>
          </cell>
          <cell r="F3095">
            <v>2071</v>
          </cell>
          <cell r="G3095">
            <v>387.36</v>
          </cell>
          <cell r="H3095">
            <v>113</v>
          </cell>
          <cell r="I3095">
            <v>7.6</v>
          </cell>
          <cell r="J3095">
            <v>193.68</v>
          </cell>
          <cell r="K3095">
            <v>1217</v>
          </cell>
        </row>
        <row r="3096">
          <cell r="B3096" t="str">
            <v>柳春艳</v>
          </cell>
          <cell r="C3096" t="str">
            <v>信息科学与工程学院</v>
          </cell>
          <cell r="D3096">
            <v>1710</v>
          </cell>
          <cell r="E3096">
            <v>1171</v>
          </cell>
          <cell r="F3096">
            <v>2136</v>
          </cell>
          <cell r="G3096">
            <v>395.6</v>
          </cell>
          <cell r="H3096">
            <v>113</v>
          </cell>
          <cell r="I3096">
            <v>8.2200000000000006</v>
          </cell>
          <cell r="J3096">
            <v>197.8</v>
          </cell>
          <cell r="K3096">
            <v>1239</v>
          </cell>
        </row>
        <row r="3097">
          <cell r="B3097" t="str">
            <v>曲倩倩</v>
          </cell>
          <cell r="C3097" t="str">
            <v>信息科学与工程学院</v>
          </cell>
          <cell r="D3097">
            <v>1490</v>
          </cell>
          <cell r="E3097">
            <v>605</v>
          </cell>
          <cell r="F3097">
            <v>1930</v>
          </cell>
          <cell r="G3097">
            <v>318.32</v>
          </cell>
          <cell r="H3097">
            <v>99</v>
          </cell>
          <cell r="I3097">
            <v>20.149999999999999</v>
          </cell>
          <cell r="J3097">
            <v>159.16</v>
          </cell>
          <cell r="K3097">
            <v>874</v>
          </cell>
        </row>
        <row r="3098">
          <cell r="B3098" t="str">
            <v>崔向平</v>
          </cell>
          <cell r="C3098" t="str">
            <v>信息科学与工程学院</v>
          </cell>
          <cell r="D3098">
            <v>2210</v>
          </cell>
          <cell r="E3098">
            <v>1251</v>
          </cell>
          <cell r="F3098">
            <v>2352</v>
          </cell>
          <cell r="G3098">
            <v>458.64</v>
          </cell>
          <cell r="H3098">
            <v>125</v>
          </cell>
          <cell r="I3098">
            <v>27.83</v>
          </cell>
          <cell r="J3098">
            <v>229.32</v>
          </cell>
          <cell r="K3098">
            <v>1440</v>
          </cell>
        </row>
        <row r="3099">
          <cell r="B3099" t="str">
            <v>王春燕</v>
          </cell>
          <cell r="C3099" t="str">
            <v>学报编辑部</v>
          </cell>
          <cell r="D3099">
            <v>2210</v>
          </cell>
          <cell r="E3099">
            <v>1763</v>
          </cell>
          <cell r="F3099">
            <v>2352</v>
          </cell>
          <cell r="G3099">
            <v>498.96</v>
          </cell>
          <cell r="H3099">
            <v>136</v>
          </cell>
          <cell r="I3099">
            <v>4.74</v>
          </cell>
          <cell r="J3099">
            <v>249.48</v>
          </cell>
          <cell r="K3099">
            <v>1452</v>
          </cell>
        </row>
        <row r="3100">
          <cell r="B3100" t="str">
            <v>寇甲</v>
          </cell>
          <cell r="C3100" t="str">
            <v>学报编辑部</v>
          </cell>
          <cell r="D3100">
            <v>1950</v>
          </cell>
          <cell r="E3100">
            <v>1587</v>
          </cell>
          <cell r="F3100">
            <v>2200</v>
          </cell>
          <cell r="G3100">
            <v>451.92</v>
          </cell>
          <cell r="H3100">
            <v>125</v>
          </cell>
          <cell r="I3100">
            <v>4.74</v>
          </cell>
          <cell r="J3100">
            <v>225.96</v>
          </cell>
          <cell r="K3100">
            <v>1205</v>
          </cell>
        </row>
        <row r="3101">
          <cell r="B3101" t="str">
            <v>张勇</v>
          </cell>
          <cell r="C3101" t="str">
            <v>学报编辑部</v>
          </cell>
          <cell r="D3101">
            <v>1710</v>
          </cell>
          <cell r="E3101">
            <v>955</v>
          </cell>
          <cell r="F3101">
            <v>2136</v>
          </cell>
          <cell r="G3101">
            <v>378.88</v>
          </cell>
          <cell r="H3101">
            <v>109</v>
          </cell>
          <cell r="I3101">
            <v>5.09</v>
          </cell>
          <cell r="J3101">
            <v>189.44</v>
          </cell>
          <cell r="K3101">
            <v>1073</v>
          </cell>
        </row>
        <row r="3102">
          <cell r="B3102" t="str">
            <v>李逸尘</v>
          </cell>
          <cell r="C3102" t="str">
            <v>学报编辑部</v>
          </cell>
          <cell r="D3102">
            <v>2210</v>
          </cell>
          <cell r="E3102">
            <v>1587</v>
          </cell>
          <cell r="F3102">
            <v>2352</v>
          </cell>
          <cell r="G3102">
            <v>484.88</v>
          </cell>
          <cell r="H3102">
            <v>132</v>
          </cell>
          <cell r="I3102">
            <v>7.73</v>
          </cell>
          <cell r="J3102">
            <v>242.44</v>
          </cell>
          <cell r="K3102">
            <v>1431</v>
          </cell>
        </row>
        <row r="3103">
          <cell r="B3103" t="str">
            <v>金红</v>
          </cell>
          <cell r="C3103" t="str">
            <v>学报编辑部</v>
          </cell>
          <cell r="D3103">
            <v>1600</v>
          </cell>
          <cell r="E3103">
            <v>1099</v>
          </cell>
          <cell r="F3103">
            <v>2071</v>
          </cell>
          <cell r="G3103">
            <v>375.84</v>
          </cell>
          <cell r="H3103">
            <v>110</v>
          </cell>
          <cell r="I3103">
            <v>10.48</v>
          </cell>
          <cell r="J3103">
            <v>187.92</v>
          </cell>
          <cell r="K3103">
            <v>1049</v>
          </cell>
        </row>
        <row r="3104">
          <cell r="B3104" t="str">
            <v>李晓炜</v>
          </cell>
          <cell r="C3104" t="str">
            <v>学报编辑部</v>
          </cell>
          <cell r="D3104">
            <v>1490</v>
          </cell>
          <cell r="E3104">
            <v>559</v>
          </cell>
          <cell r="F3104">
            <v>1930</v>
          </cell>
          <cell r="G3104">
            <v>314.64</v>
          </cell>
          <cell r="H3104">
            <v>69</v>
          </cell>
          <cell r="I3104">
            <v>20.38</v>
          </cell>
          <cell r="J3104">
            <v>157.32</v>
          </cell>
          <cell r="K3104">
            <v>863</v>
          </cell>
        </row>
        <row r="3105">
          <cell r="B3105" t="str">
            <v>王希营</v>
          </cell>
          <cell r="C3105" t="str">
            <v>学报编辑部</v>
          </cell>
          <cell r="D3105">
            <v>2900</v>
          </cell>
          <cell r="E3105">
            <v>3019</v>
          </cell>
          <cell r="F3105">
            <v>2738</v>
          </cell>
          <cell r="G3105">
            <v>683.28</v>
          </cell>
          <cell r="H3105">
            <v>172</v>
          </cell>
          <cell r="I3105">
            <v>6.18</v>
          </cell>
          <cell r="J3105">
            <v>341.64</v>
          </cell>
          <cell r="K3105">
            <v>1889</v>
          </cell>
        </row>
        <row r="3106">
          <cell r="B3106" t="str">
            <v>师迎祥</v>
          </cell>
          <cell r="C3106" t="str">
            <v>学报编辑部</v>
          </cell>
          <cell r="D3106">
            <v>2420</v>
          </cell>
          <cell r="E3106">
            <v>2681</v>
          </cell>
          <cell r="F3106">
            <v>2417</v>
          </cell>
          <cell r="G3106">
            <v>592.96</v>
          </cell>
          <cell r="H3106">
            <v>157</v>
          </cell>
          <cell r="I3106">
            <v>5.43</v>
          </cell>
          <cell r="J3106">
            <v>296.48</v>
          </cell>
          <cell r="K3106">
            <v>1795</v>
          </cell>
        </row>
        <row r="3107">
          <cell r="B3107" t="str">
            <v>陈晓峰</v>
          </cell>
          <cell r="C3107" t="str">
            <v>学报编辑部</v>
          </cell>
          <cell r="D3107">
            <v>2210</v>
          </cell>
          <cell r="E3107">
            <v>2681</v>
          </cell>
          <cell r="F3107">
            <v>2352</v>
          </cell>
          <cell r="G3107">
            <v>570.96</v>
          </cell>
          <cell r="H3107">
            <v>154</v>
          </cell>
          <cell r="I3107">
            <v>5.43</v>
          </cell>
          <cell r="J3107">
            <v>285.48</v>
          </cell>
          <cell r="K3107">
            <v>1562</v>
          </cell>
        </row>
        <row r="3108">
          <cell r="B3108" t="str">
            <v>贾宜</v>
          </cell>
          <cell r="C3108" t="str">
            <v>学报编辑部</v>
          </cell>
          <cell r="D3108">
            <v>2210</v>
          </cell>
          <cell r="E3108">
            <v>2257</v>
          </cell>
          <cell r="F3108">
            <v>2352</v>
          </cell>
          <cell r="G3108">
            <v>537.04</v>
          </cell>
          <cell r="H3108">
            <v>145</v>
          </cell>
          <cell r="I3108">
            <v>5.25</v>
          </cell>
          <cell r="J3108">
            <v>268.52</v>
          </cell>
          <cell r="K3108">
            <v>1511</v>
          </cell>
        </row>
        <row r="3109">
          <cell r="B3109" t="str">
            <v>李向辉</v>
          </cell>
          <cell r="C3109" t="str">
            <v>学报编辑部</v>
          </cell>
          <cell r="D3109">
            <v>2210</v>
          </cell>
          <cell r="E3109">
            <v>1860</v>
          </cell>
          <cell r="F3109">
            <v>2352</v>
          </cell>
          <cell r="G3109">
            <v>506</v>
          </cell>
          <cell r="H3109">
            <v>137</v>
          </cell>
          <cell r="I3109">
            <v>5.0999999999999996</v>
          </cell>
          <cell r="J3109">
            <v>253</v>
          </cell>
          <cell r="K3109">
            <v>1464</v>
          </cell>
        </row>
        <row r="3110">
          <cell r="B3110" t="str">
            <v>李华龙</v>
          </cell>
          <cell r="C3110" t="str">
            <v>学生处（党委学工部、武装部、军事教研室）、团委</v>
          </cell>
          <cell r="D3110">
            <v>2390</v>
          </cell>
          <cell r="E3110">
            <v>1171</v>
          </cell>
          <cell r="F3110">
            <v>2523</v>
          </cell>
          <cell r="G3110">
            <v>480.96</v>
          </cell>
          <cell r="H3110">
            <v>126</v>
          </cell>
          <cell r="I3110">
            <v>5.09</v>
          </cell>
          <cell r="J3110">
            <v>240.48</v>
          </cell>
          <cell r="K3110">
            <v>1623</v>
          </cell>
        </row>
        <row r="3111">
          <cell r="B3111" t="str">
            <v>滕佩容</v>
          </cell>
          <cell r="C3111" t="str">
            <v>学生处（党委学工部、武装部、军事教研室）、团委</v>
          </cell>
          <cell r="D3111">
            <v>1820</v>
          </cell>
          <cell r="E3111">
            <v>955</v>
          </cell>
          <cell r="F3111">
            <v>2229</v>
          </cell>
          <cell r="G3111">
            <v>395.12</v>
          </cell>
          <cell r="H3111">
            <v>111</v>
          </cell>
          <cell r="I3111">
            <v>6.7</v>
          </cell>
          <cell r="J3111">
            <v>197.56</v>
          </cell>
          <cell r="K3111">
            <v>1177</v>
          </cell>
        </row>
        <row r="3112">
          <cell r="B3112" t="str">
            <v>赵秉前</v>
          </cell>
          <cell r="C3112" t="str">
            <v>学生处（党委学工部、武装部、军事教研室）、团委</v>
          </cell>
          <cell r="D3112">
            <v>2070</v>
          </cell>
          <cell r="E3112">
            <v>890</v>
          </cell>
          <cell r="F3112">
            <v>2366</v>
          </cell>
          <cell r="G3112">
            <v>420.88</v>
          </cell>
          <cell r="H3112">
            <v>114</v>
          </cell>
          <cell r="I3112">
            <v>7.1</v>
          </cell>
          <cell r="J3112">
            <v>210.44</v>
          </cell>
          <cell r="K3112">
            <v>1332</v>
          </cell>
        </row>
        <row r="3113">
          <cell r="B3113" t="str">
            <v>赵赟</v>
          </cell>
          <cell r="C3113" t="str">
            <v>学生处（党委学工部、武装部、军事教研室）、团委</v>
          </cell>
          <cell r="D3113">
            <v>2070</v>
          </cell>
          <cell r="E3113">
            <v>890</v>
          </cell>
          <cell r="F3113">
            <v>2366</v>
          </cell>
          <cell r="G3113">
            <v>420.88</v>
          </cell>
          <cell r="H3113">
            <v>114</v>
          </cell>
          <cell r="I3113">
            <v>7.1</v>
          </cell>
          <cell r="J3113">
            <v>210.44</v>
          </cell>
          <cell r="K3113">
            <v>1332</v>
          </cell>
        </row>
        <row r="3114">
          <cell r="B3114" t="str">
            <v>马世英</v>
          </cell>
          <cell r="C3114" t="str">
            <v>学生处（党委学工部、武装部、军事教研室）、团委</v>
          </cell>
          <cell r="D3114">
            <v>1820</v>
          </cell>
          <cell r="E3114">
            <v>1251</v>
          </cell>
          <cell r="F3114">
            <v>2229</v>
          </cell>
          <cell r="G3114">
            <v>417.6</v>
          </cell>
          <cell r="H3114">
            <v>117</v>
          </cell>
          <cell r="I3114">
            <v>6.64</v>
          </cell>
          <cell r="J3114">
            <v>208.8</v>
          </cell>
          <cell r="K3114">
            <v>1213</v>
          </cell>
        </row>
        <row r="3115">
          <cell r="B3115" t="str">
            <v>黄卫民</v>
          </cell>
          <cell r="C3115" t="str">
            <v>学生处（党委学工部、武装部、军事教研室）、团委</v>
          </cell>
          <cell r="D3115">
            <v>1490</v>
          </cell>
          <cell r="E3115">
            <v>1411</v>
          </cell>
          <cell r="F3115">
            <v>1930</v>
          </cell>
          <cell r="G3115">
            <v>380.08</v>
          </cell>
          <cell r="H3115">
            <v>115</v>
          </cell>
          <cell r="I3115">
            <v>7.02</v>
          </cell>
          <cell r="J3115">
            <v>190.04</v>
          </cell>
          <cell r="K3115">
            <v>970</v>
          </cell>
        </row>
        <row r="3116">
          <cell r="B3116" t="str">
            <v>张智奇</v>
          </cell>
          <cell r="C3116" t="str">
            <v>学生处（党委学工部、武装部、军事教研室）、团委</v>
          </cell>
          <cell r="D3116">
            <v>1820</v>
          </cell>
          <cell r="E3116">
            <v>2363</v>
          </cell>
          <cell r="F3116">
            <v>2229</v>
          </cell>
          <cell r="G3116">
            <v>504.48</v>
          </cell>
          <cell r="H3116">
            <v>138</v>
          </cell>
          <cell r="I3116">
            <v>8.3800000000000008</v>
          </cell>
          <cell r="J3116">
            <v>252.24</v>
          </cell>
          <cell r="K3116">
            <v>1286</v>
          </cell>
        </row>
        <row r="3117">
          <cell r="B3117" t="str">
            <v>王延鸿</v>
          </cell>
          <cell r="C3117" t="str">
            <v>学生处（党委学工部、武装部、军事教研室）、团委</v>
          </cell>
          <cell r="D3117">
            <v>2070</v>
          </cell>
          <cell r="E3117">
            <v>955</v>
          </cell>
          <cell r="F3117">
            <v>2366</v>
          </cell>
          <cell r="G3117">
            <v>426.08</v>
          </cell>
          <cell r="H3117">
            <v>115</v>
          </cell>
          <cell r="I3117">
            <v>6.7</v>
          </cell>
          <cell r="J3117">
            <v>213.04</v>
          </cell>
          <cell r="K3117">
            <v>1339</v>
          </cell>
        </row>
        <row r="3118">
          <cell r="B3118" t="str">
            <v>王睿娜</v>
          </cell>
          <cell r="C3118" t="str">
            <v>学生处（党委学工部、武装部、军事教研室）、团委</v>
          </cell>
          <cell r="D3118">
            <v>2070</v>
          </cell>
          <cell r="E3118">
            <v>890</v>
          </cell>
          <cell r="F3118">
            <v>2366</v>
          </cell>
          <cell r="G3118">
            <v>420.88</v>
          </cell>
          <cell r="H3118">
            <v>114</v>
          </cell>
          <cell r="I3118">
            <v>7.1</v>
          </cell>
          <cell r="J3118">
            <v>210.44</v>
          </cell>
          <cell r="K3118">
            <v>1332</v>
          </cell>
        </row>
        <row r="3119">
          <cell r="B3119" t="str">
            <v>王昀</v>
          </cell>
          <cell r="C3119" t="str">
            <v>学生处（党委学工部、武装部、军事教研室）、团委</v>
          </cell>
          <cell r="D3119">
            <v>1820</v>
          </cell>
          <cell r="E3119">
            <v>890</v>
          </cell>
          <cell r="F3119">
            <v>2229</v>
          </cell>
          <cell r="G3119">
            <v>359.68</v>
          </cell>
          <cell r="H3119">
            <v>106</v>
          </cell>
          <cell r="I3119">
            <v>7.1</v>
          </cell>
          <cell r="J3119">
            <v>179.84</v>
          </cell>
          <cell r="K3119">
            <v>1169</v>
          </cell>
        </row>
        <row r="3120">
          <cell r="B3120" t="str">
            <v>董婷</v>
          </cell>
          <cell r="C3120" t="str">
            <v>学生处（党委学工部、武装部、军事教研室）、团委</v>
          </cell>
          <cell r="D3120">
            <v>1630</v>
          </cell>
          <cell r="E3120">
            <v>890</v>
          </cell>
          <cell r="F3120">
            <v>2059</v>
          </cell>
          <cell r="G3120">
            <v>359.68</v>
          </cell>
          <cell r="H3120">
            <v>106</v>
          </cell>
          <cell r="I3120">
            <v>11.32</v>
          </cell>
          <cell r="J3120">
            <v>179.84</v>
          </cell>
          <cell r="K3120">
            <v>1026</v>
          </cell>
        </row>
        <row r="3121">
          <cell r="B3121" t="str">
            <v>李鹏程</v>
          </cell>
          <cell r="C3121" t="str">
            <v>学生处（党委学工部、武装部、军事教研室）、团委</v>
          </cell>
          <cell r="D3121">
            <v>1630</v>
          </cell>
          <cell r="E3121">
            <v>825</v>
          </cell>
          <cell r="F3121">
            <v>2059</v>
          </cell>
          <cell r="G3121">
            <v>355.04</v>
          </cell>
          <cell r="H3121">
            <v>105</v>
          </cell>
          <cell r="I3121">
            <v>11.32</v>
          </cell>
          <cell r="J3121">
            <v>177.52</v>
          </cell>
          <cell r="K3121">
            <v>1019</v>
          </cell>
        </row>
        <row r="3122">
          <cell r="B3122" t="str">
            <v>师鑫</v>
          </cell>
          <cell r="C3122" t="str">
            <v>学生处（党委学工部、武装部、军事教研室）、团委</v>
          </cell>
          <cell r="D3122">
            <v>1630</v>
          </cell>
          <cell r="E3122">
            <v>825</v>
          </cell>
          <cell r="F3122">
            <v>2059</v>
          </cell>
          <cell r="G3122">
            <v>355.04</v>
          </cell>
          <cell r="H3122">
            <v>105</v>
          </cell>
          <cell r="I3122">
            <v>11.32</v>
          </cell>
          <cell r="J3122">
            <v>177.52</v>
          </cell>
          <cell r="K3122">
            <v>1019</v>
          </cell>
        </row>
        <row r="3123">
          <cell r="B3123" t="str">
            <v>朱佳君</v>
          </cell>
          <cell r="C3123" t="str">
            <v>学生处（党委学工部、武装部、军事教研室）、团委</v>
          </cell>
          <cell r="D3123">
            <v>1630</v>
          </cell>
          <cell r="E3123">
            <v>767</v>
          </cell>
          <cell r="F3123">
            <v>2059</v>
          </cell>
          <cell r="G3123">
            <v>350.4</v>
          </cell>
          <cell r="H3123">
            <v>104</v>
          </cell>
          <cell r="I3123">
            <v>12.52</v>
          </cell>
          <cell r="J3123">
            <v>175.2</v>
          </cell>
          <cell r="K3123">
            <v>1012</v>
          </cell>
        </row>
        <row r="3124">
          <cell r="B3124" t="str">
            <v>李继红</v>
          </cell>
          <cell r="C3124" t="str">
            <v>学生处（党委学工部、武装部、军事教研室）、团委</v>
          </cell>
          <cell r="D3124">
            <v>1630</v>
          </cell>
          <cell r="E3124">
            <v>709</v>
          </cell>
          <cell r="F3124">
            <v>2059</v>
          </cell>
          <cell r="G3124">
            <v>326.16000000000003</v>
          </cell>
          <cell r="H3124">
            <v>101</v>
          </cell>
          <cell r="I3124">
            <v>14.14</v>
          </cell>
          <cell r="J3124">
            <v>163.08000000000001</v>
          </cell>
          <cell r="K3124">
            <v>1005</v>
          </cell>
        </row>
        <row r="3125">
          <cell r="B3125" t="str">
            <v>郑豪</v>
          </cell>
          <cell r="C3125" t="str">
            <v>学生处（党委学工部、武装部、军事教研室）、团委</v>
          </cell>
          <cell r="D3125">
            <v>1630</v>
          </cell>
          <cell r="E3125">
            <v>709</v>
          </cell>
          <cell r="F3125">
            <v>2059</v>
          </cell>
          <cell r="G3125">
            <v>346.24</v>
          </cell>
          <cell r="H3125">
            <v>103</v>
          </cell>
          <cell r="I3125">
            <v>14.14</v>
          </cell>
          <cell r="J3125">
            <v>173.12</v>
          </cell>
          <cell r="K3125">
            <v>1005</v>
          </cell>
        </row>
        <row r="3126">
          <cell r="B3126" t="str">
            <v>于新</v>
          </cell>
          <cell r="C3126" t="str">
            <v>学生处（党委学工部、武装部、军事教研室）、团委</v>
          </cell>
          <cell r="D3126">
            <v>1490</v>
          </cell>
          <cell r="E3126">
            <v>605</v>
          </cell>
          <cell r="F3126">
            <v>1930</v>
          </cell>
          <cell r="G3126">
            <v>318.32</v>
          </cell>
          <cell r="H3126">
            <v>99</v>
          </cell>
          <cell r="I3126">
            <v>20.149999999999999</v>
          </cell>
          <cell r="J3126">
            <v>159.16</v>
          </cell>
          <cell r="K3126">
            <v>874</v>
          </cell>
        </row>
        <row r="3127">
          <cell r="B3127" t="str">
            <v>李娜</v>
          </cell>
          <cell r="C3127" t="str">
            <v>学生处（党委学工部、武装部、军事教研室）、团委</v>
          </cell>
          <cell r="D3127">
            <v>1630</v>
          </cell>
          <cell r="E3127">
            <v>890</v>
          </cell>
          <cell r="F3127">
            <v>2059</v>
          </cell>
          <cell r="G3127">
            <v>366.32</v>
          </cell>
          <cell r="H3127">
            <v>83</v>
          </cell>
          <cell r="I3127">
            <v>24.83</v>
          </cell>
          <cell r="J3127">
            <v>183.16</v>
          </cell>
          <cell r="K3127">
            <v>946</v>
          </cell>
        </row>
        <row r="3128">
          <cell r="B3128" t="str">
            <v>曲思宇</v>
          </cell>
          <cell r="C3128" t="str">
            <v>学生处（党委学工部、武装部、军事教研室）、团委</v>
          </cell>
          <cell r="D3128">
            <v>1490</v>
          </cell>
          <cell r="E3128">
            <v>513</v>
          </cell>
          <cell r="F3128">
            <v>1930</v>
          </cell>
          <cell r="G3128">
            <v>314.64</v>
          </cell>
          <cell r="H3128">
            <v>69</v>
          </cell>
          <cell r="I3128">
            <v>21.37</v>
          </cell>
          <cell r="J3128">
            <v>157.32</v>
          </cell>
          <cell r="K3128">
            <v>863</v>
          </cell>
        </row>
        <row r="3129">
          <cell r="B3129" t="str">
            <v>王雪娜</v>
          </cell>
          <cell r="C3129" t="str">
            <v>学生处（党委学工部、武装部、军事教研室）、团委</v>
          </cell>
          <cell r="D3129">
            <v>1490</v>
          </cell>
          <cell r="E3129">
            <v>369</v>
          </cell>
          <cell r="F3129">
            <v>1930</v>
          </cell>
          <cell r="G3129">
            <v>303.12</v>
          </cell>
          <cell r="H3129">
            <v>66</v>
          </cell>
          <cell r="I3129">
            <v>20.63</v>
          </cell>
          <cell r="J3129">
            <v>151.56</v>
          </cell>
          <cell r="K3129">
            <v>845</v>
          </cell>
        </row>
        <row r="3130">
          <cell r="B3130" t="str">
            <v>李冬雪</v>
          </cell>
          <cell r="C3130" t="str">
            <v>学生处（党委学工部、武装部、军事教研室）、团委</v>
          </cell>
          <cell r="D3130">
            <v>1490</v>
          </cell>
          <cell r="E3130">
            <v>369</v>
          </cell>
          <cell r="F3130">
            <v>1930</v>
          </cell>
          <cell r="G3130">
            <v>303.12</v>
          </cell>
          <cell r="H3130">
            <v>66</v>
          </cell>
          <cell r="I3130">
            <v>20.63</v>
          </cell>
          <cell r="J3130">
            <v>151.56</v>
          </cell>
          <cell r="K3130">
            <v>845</v>
          </cell>
        </row>
        <row r="3131">
          <cell r="B3131" t="str">
            <v>郭霞</v>
          </cell>
          <cell r="C3131" t="str">
            <v>学生处（党委学工部、武装部、军事教研室）、团委</v>
          </cell>
          <cell r="D3131">
            <v>1490</v>
          </cell>
          <cell r="E3131">
            <v>513</v>
          </cell>
          <cell r="F3131">
            <v>1930</v>
          </cell>
          <cell r="G3131">
            <v>314.64</v>
          </cell>
          <cell r="H3131">
            <v>69</v>
          </cell>
          <cell r="I3131">
            <v>21.37</v>
          </cell>
          <cell r="J3131">
            <v>157.32</v>
          </cell>
          <cell r="K3131">
            <v>863</v>
          </cell>
        </row>
        <row r="3132">
          <cell r="B3132" t="str">
            <v>谢明生</v>
          </cell>
          <cell r="C3132" t="str">
            <v>学生处（党委学工部、武装部、军事教研室）、团委</v>
          </cell>
          <cell r="D3132">
            <v>1550</v>
          </cell>
          <cell r="E3132">
            <v>1709</v>
          </cell>
          <cell r="F3132">
            <v>1898</v>
          </cell>
          <cell r="G3132">
            <v>407.36</v>
          </cell>
          <cell r="H3132">
            <v>121</v>
          </cell>
          <cell r="I3132">
            <v>5.01</v>
          </cell>
          <cell r="J3132">
            <v>203.68</v>
          </cell>
          <cell r="K3132">
            <v>970</v>
          </cell>
        </row>
        <row r="3133">
          <cell r="B3133" t="str">
            <v>李汝平</v>
          </cell>
          <cell r="C3133" t="str">
            <v>学生处（党委学工部、武装部、军事教研室）、团委</v>
          </cell>
          <cell r="D3133">
            <v>2390</v>
          </cell>
          <cell r="E3133">
            <v>1860</v>
          </cell>
          <cell r="F3133">
            <v>2523</v>
          </cell>
          <cell r="G3133">
            <v>495.92</v>
          </cell>
          <cell r="H3133">
            <v>134</v>
          </cell>
          <cell r="I3133">
            <v>4.5599999999999996</v>
          </cell>
          <cell r="J3133">
            <v>247.96</v>
          </cell>
          <cell r="K3133">
            <v>1615</v>
          </cell>
        </row>
        <row r="3134">
          <cell r="B3134" t="str">
            <v>宋伟国</v>
          </cell>
          <cell r="C3134" t="str">
            <v>学生处（党委学工部、武装部、军事教研室）、团委</v>
          </cell>
          <cell r="D3134">
            <v>2070</v>
          </cell>
          <cell r="E3134">
            <v>955</v>
          </cell>
          <cell r="F3134">
            <v>2366</v>
          </cell>
          <cell r="G3134">
            <v>426.08</v>
          </cell>
          <cell r="H3134">
            <v>117</v>
          </cell>
          <cell r="I3134">
            <v>6.7</v>
          </cell>
          <cell r="J3134">
            <v>213.04</v>
          </cell>
          <cell r="K3134">
            <v>1339</v>
          </cell>
        </row>
        <row r="3135">
          <cell r="B3135" t="str">
            <v>李爽</v>
          </cell>
          <cell r="C3135" t="str">
            <v>学生处（党委学工部、武装部、军事教研室）、团委</v>
          </cell>
          <cell r="D3135">
            <v>1600</v>
          </cell>
          <cell r="E3135">
            <v>709</v>
          </cell>
          <cell r="F3135">
            <v>2071</v>
          </cell>
          <cell r="G3135">
            <v>346.24</v>
          </cell>
          <cell r="H3135">
            <v>103</v>
          </cell>
          <cell r="I3135">
            <v>14.14</v>
          </cell>
          <cell r="J3135">
            <v>173.12</v>
          </cell>
          <cell r="K3135">
            <v>1003</v>
          </cell>
        </row>
        <row r="3136">
          <cell r="B3136" t="str">
            <v>赖珊</v>
          </cell>
          <cell r="C3136" t="str">
            <v>学生处（党委学工部、武装部、军事教研室）、团委</v>
          </cell>
          <cell r="D3136">
            <v>1600</v>
          </cell>
          <cell r="E3136">
            <v>709</v>
          </cell>
          <cell r="F3136">
            <v>2071</v>
          </cell>
          <cell r="G3136">
            <v>346.24</v>
          </cell>
          <cell r="H3136">
            <v>103</v>
          </cell>
          <cell r="I3136">
            <v>14.14</v>
          </cell>
          <cell r="J3136">
            <v>173.12</v>
          </cell>
          <cell r="K3136">
            <v>1003</v>
          </cell>
        </row>
        <row r="3137">
          <cell r="B3137" t="str">
            <v>阴怀勇</v>
          </cell>
          <cell r="C3137" t="str">
            <v>学生处（学工部）\武装部</v>
          </cell>
          <cell r="D3137">
            <v>2390</v>
          </cell>
          <cell r="E3137">
            <v>2054</v>
          </cell>
          <cell r="F3137">
            <v>2523</v>
          </cell>
          <cell r="G3137">
            <v>511.44</v>
          </cell>
          <cell r="H3137">
            <v>138</v>
          </cell>
          <cell r="I3137">
            <v>5.1100000000000003</v>
          </cell>
          <cell r="J3137">
            <v>255.72</v>
          </cell>
          <cell r="K3137">
            <v>1639</v>
          </cell>
        </row>
        <row r="3138">
          <cell r="B3138" t="str">
            <v>鲁祥宇</v>
          </cell>
          <cell r="C3138" t="str">
            <v>学生处（学工部）\武装部</v>
          </cell>
          <cell r="D3138">
            <v>1490</v>
          </cell>
          <cell r="E3138">
            <v>472</v>
          </cell>
          <cell r="F3138">
            <v>1930</v>
          </cell>
          <cell r="G3138">
            <v>308.48</v>
          </cell>
          <cell r="H3138">
            <v>97</v>
          </cell>
          <cell r="I3138">
            <v>14.02</v>
          </cell>
          <cell r="J3138">
            <v>154.24</v>
          </cell>
          <cell r="K3138">
            <v>858</v>
          </cell>
        </row>
        <row r="3139">
          <cell r="B3139" t="str">
            <v>常亮</v>
          </cell>
          <cell r="C3139" t="str">
            <v>学生处（学工部）\武装部</v>
          </cell>
          <cell r="D3139">
            <v>1490</v>
          </cell>
          <cell r="E3139">
            <v>605</v>
          </cell>
          <cell r="F3139">
            <v>1930</v>
          </cell>
          <cell r="G3139">
            <v>318.32</v>
          </cell>
          <cell r="H3139">
            <v>99</v>
          </cell>
          <cell r="I3139">
            <v>20.149999999999999</v>
          </cell>
          <cell r="J3139">
            <v>159.16</v>
          </cell>
          <cell r="K3139">
            <v>874</v>
          </cell>
        </row>
        <row r="3140">
          <cell r="B3140" t="str">
            <v>郑鹏程</v>
          </cell>
          <cell r="C3140" t="str">
            <v>学生处（学工部）\武装部</v>
          </cell>
          <cell r="D3140">
            <v>1490</v>
          </cell>
          <cell r="E3140">
            <v>472</v>
          </cell>
          <cell r="F3140">
            <v>1930</v>
          </cell>
          <cell r="G3140">
            <v>308.48</v>
          </cell>
          <cell r="H3140">
            <v>97</v>
          </cell>
          <cell r="I3140">
            <v>14.02</v>
          </cell>
          <cell r="J3140">
            <v>154.24</v>
          </cell>
          <cell r="K3140">
            <v>858</v>
          </cell>
        </row>
        <row r="3141">
          <cell r="B3141" t="str">
            <v>杨仁子</v>
          </cell>
          <cell r="C3141" t="str">
            <v>学生处（学工部）\武装部</v>
          </cell>
          <cell r="D3141">
            <v>1490</v>
          </cell>
          <cell r="E3141">
            <v>472</v>
          </cell>
          <cell r="F3141">
            <v>1930</v>
          </cell>
          <cell r="G3141">
            <v>308.48</v>
          </cell>
          <cell r="H3141">
            <v>97</v>
          </cell>
          <cell r="I3141">
            <v>14.02</v>
          </cell>
          <cell r="J3141">
            <v>154.24</v>
          </cell>
          <cell r="K3141">
            <v>858</v>
          </cell>
        </row>
        <row r="3142">
          <cell r="B3142" t="str">
            <v>李鹏杰</v>
          </cell>
          <cell r="C3142" t="str">
            <v>学校办公室、政策研究室、督查室</v>
          </cell>
          <cell r="D3142">
            <v>2390</v>
          </cell>
          <cell r="E3142">
            <v>1499</v>
          </cell>
          <cell r="F3142">
            <v>2523</v>
          </cell>
          <cell r="G3142">
            <v>512.96</v>
          </cell>
          <cell r="H3142">
            <v>127</v>
          </cell>
          <cell r="I3142">
            <v>4.29</v>
          </cell>
          <cell r="J3142">
            <v>256.48</v>
          </cell>
          <cell r="K3142">
            <v>1405</v>
          </cell>
        </row>
        <row r="3143">
          <cell r="B3143" t="str">
            <v>王志成</v>
          </cell>
          <cell r="C3143" t="str">
            <v>学校办公室、政策研究室、督查室</v>
          </cell>
          <cell r="D3143">
            <v>2070</v>
          </cell>
          <cell r="E3143">
            <v>1099</v>
          </cell>
          <cell r="F3143">
            <v>2366</v>
          </cell>
          <cell r="G3143">
            <v>437.04</v>
          </cell>
          <cell r="H3143">
            <v>120</v>
          </cell>
          <cell r="I3143">
            <v>5.09</v>
          </cell>
          <cell r="J3143">
            <v>218.52</v>
          </cell>
          <cell r="K3143">
            <v>1357</v>
          </cell>
        </row>
        <row r="3144">
          <cell r="B3144" t="str">
            <v>李志强</v>
          </cell>
          <cell r="C3144" t="str">
            <v>学校办公室、政策研究室、督查室</v>
          </cell>
          <cell r="D3144">
            <v>1820</v>
          </cell>
          <cell r="E3144">
            <v>955</v>
          </cell>
          <cell r="F3144">
            <v>2229</v>
          </cell>
          <cell r="G3144">
            <v>395.12</v>
          </cell>
          <cell r="H3144">
            <v>111</v>
          </cell>
          <cell r="I3144">
            <v>6.3</v>
          </cell>
          <cell r="J3144">
            <v>197.56</v>
          </cell>
          <cell r="K3144">
            <v>1177</v>
          </cell>
        </row>
        <row r="3145">
          <cell r="B3145" t="str">
            <v>付鹏</v>
          </cell>
          <cell r="C3145" t="str">
            <v>学校办公室、政策研究室、督查室</v>
          </cell>
          <cell r="D3145">
            <v>2070</v>
          </cell>
          <cell r="E3145">
            <v>1099</v>
          </cell>
          <cell r="F3145">
            <v>2366</v>
          </cell>
          <cell r="G3145">
            <v>442.8</v>
          </cell>
          <cell r="H3145">
            <v>114</v>
          </cell>
          <cell r="I3145">
            <v>8.2200000000000006</v>
          </cell>
          <cell r="J3145">
            <v>221.4</v>
          </cell>
          <cell r="K3145">
            <v>1195</v>
          </cell>
        </row>
        <row r="3146">
          <cell r="B3146" t="str">
            <v>靳瑞明</v>
          </cell>
          <cell r="C3146" t="str">
            <v>学校办公室、政策研究室、督查室</v>
          </cell>
          <cell r="D3146">
            <v>1820</v>
          </cell>
          <cell r="E3146">
            <v>955</v>
          </cell>
          <cell r="F3146">
            <v>2229</v>
          </cell>
          <cell r="G3146">
            <v>395.12</v>
          </cell>
          <cell r="H3146">
            <v>111</v>
          </cell>
          <cell r="I3146">
            <v>10.82</v>
          </cell>
          <cell r="J3146">
            <v>197.56</v>
          </cell>
          <cell r="K3146">
            <v>1177</v>
          </cell>
        </row>
        <row r="3147">
          <cell r="B3147" t="str">
            <v>殷亚波</v>
          </cell>
          <cell r="C3147" t="str">
            <v>学校办公室、政策研究室、督查室</v>
          </cell>
          <cell r="D3147">
            <v>1600</v>
          </cell>
          <cell r="E3147">
            <v>825</v>
          </cell>
          <cell r="F3147">
            <v>2071</v>
          </cell>
          <cell r="G3147">
            <v>355.04</v>
          </cell>
          <cell r="H3147">
            <v>105</v>
          </cell>
          <cell r="I3147">
            <v>11.32</v>
          </cell>
          <cell r="J3147">
            <v>177.52</v>
          </cell>
          <cell r="K3147">
            <v>1116</v>
          </cell>
        </row>
        <row r="3148">
          <cell r="B3148" t="str">
            <v>王慧婷</v>
          </cell>
          <cell r="C3148" t="str">
            <v>学校办公室、政策研究室、督查室</v>
          </cell>
          <cell r="D3148">
            <v>1630</v>
          </cell>
          <cell r="E3148">
            <v>709</v>
          </cell>
          <cell r="F3148">
            <v>2059</v>
          </cell>
          <cell r="G3148">
            <v>351.84</v>
          </cell>
          <cell r="H3148">
            <v>101</v>
          </cell>
          <cell r="I3148">
            <v>14.14</v>
          </cell>
          <cell r="J3148">
            <v>175.92</v>
          </cell>
          <cell r="K3148">
            <v>1003</v>
          </cell>
        </row>
        <row r="3149">
          <cell r="B3149" t="str">
            <v>王岩</v>
          </cell>
          <cell r="C3149" t="str">
            <v>学校办公室、政策研究室、督查室</v>
          </cell>
          <cell r="D3149">
            <v>1820</v>
          </cell>
          <cell r="E3149">
            <v>955</v>
          </cell>
          <cell r="F3149">
            <v>2229</v>
          </cell>
          <cell r="G3149">
            <v>395.12</v>
          </cell>
          <cell r="H3149">
            <v>111</v>
          </cell>
          <cell r="I3149">
            <v>6.3</v>
          </cell>
          <cell r="J3149">
            <v>197.56</v>
          </cell>
          <cell r="K3149">
            <v>1177</v>
          </cell>
        </row>
        <row r="3150">
          <cell r="B3150" t="str">
            <v>汪强</v>
          </cell>
          <cell r="C3150" t="str">
            <v>学校办公室、政策研究室、督查室</v>
          </cell>
          <cell r="D3150">
            <v>2070</v>
          </cell>
          <cell r="E3150">
            <v>955</v>
          </cell>
          <cell r="F3150">
            <v>2366</v>
          </cell>
          <cell r="G3150">
            <v>426.08</v>
          </cell>
          <cell r="H3150">
            <v>115</v>
          </cell>
          <cell r="I3150">
            <v>6.3</v>
          </cell>
          <cell r="J3150">
            <v>213.04</v>
          </cell>
          <cell r="K3150">
            <v>1339</v>
          </cell>
        </row>
        <row r="3151">
          <cell r="B3151" t="str">
            <v>杨浩</v>
          </cell>
          <cell r="C3151" t="str">
            <v>学校办公室、政策研究室、督查室</v>
          </cell>
          <cell r="D3151">
            <v>1820</v>
          </cell>
          <cell r="E3151">
            <v>890</v>
          </cell>
          <cell r="F3151">
            <v>2229</v>
          </cell>
          <cell r="G3151">
            <v>389.92</v>
          </cell>
          <cell r="H3151">
            <v>110</v>
          </cell>
          <cell r="I3151">
            <v>7.1</v>
          </cell>
          <cell r="J3151">
            <v>194.96</v>
          </cell>
          <cell r="K3151">
            <v>1169</v>
          </cell>
        </row>
        <row r="3152">
          <cell r="B3152" t="str">
            <v>常韬</v>
          </cell>
          <cell r="C3152" t="str">
            <v>学校办公室、政策研究室、督查室</v>
          </cell>
          <cell r="D3152">
            <v>1820</v>
          </cell>
          <cell r="E3152">
            <v>890</v>
          </cell>
          <cell r="F3152">
            <v>2229</v>
          </cell>
          <cell r="G3152">
            <v>389.92</v>
          </cell>
          <cell r="H3152">
            <v>110</v>
          </cell>
          <cell r="I3152">
            <v>7.1</v>
          </cell>
          <cell r="J3152">
            <v>194.96</v>
          </cell>
          <cell r="K3152">
            <v>1169</v>
          </cell>
        </row>
        <row r="3153">
          <cell r="B3153" t="str">
            <v>曹茜</v>
          </cell>
          <cell r="C3153" t="str">
            <v>学校办公室、政策研究室、督查室</v>
          </cell>
          <cell r="D3153">
            <v>1820</v>
          </cell>
          <cell r="E3153">
            <v>1099</v>
          </cell>
          <cell r="F3153">
            <v>2229</v>
          </cell>
          <cell r="G3153">
            <v>406.08</v>
          </cell>
          <cell r="H3153">
            <v>114</v>
          </cell>
          <cell r="I3153">
            <v>8.2200000000000006</v>
          </cell>
          <cell r="J3153">
            <v>203.04</v>
          </cell>
          <cell r="K3153">
            <v>1195</v>
          </cell>
        </row>
        <row r="3154">
          <cell r="B3154" t="str">
            <v>张北辰</v>
          </cell>
          <cell r="C3154" t="str">
            <v>学校办公室、政策研究室、督查室</v>
          </cell>
          <cell r="D3154">
            <v>1820</v>
          </cell>
          <cell r="E3154">
            <v>1027</v>
          </cell>
          <cell r="F3154">
            <v>2229</v>
          </cell>
          <cell r="G3154">
            <v>400.32</v>
          </cell>
          <cell r="H3154">
            <v>112</v>
          </cell>
          <cell r="I3154">
            <v>10.82</v>
          </cell>
          <cell r="J3154">
            <v>200.16</v>
          </cell>
          <cell r="K3154">
            <v>1186</v>
          </cell>
        </row>
        <row r="3155">
          <cell r="B3155" t="str">
            <v>高尚</v>
          </cell>
          <cell r="C3155" t="str">
            <v>学校办公室、政策研究室、督查室</v>
          </cell>
          <cell r="D3155">
            <v>1630</v>
          </cell>
          <cell r="E3155">
            <v>767</v>
          </cell>
          <cell r="F3155">
            <v>2059</v>
          </cell>
          <cell r="G3155">
            <v>330.32</v>
          </cell>
          <cell r="H3155">
            <v>102</v>
          </cell>
          <cell r="I3155">
            <v>12.52</v>
          </cell>
          <cell r="J3155">
            <v>165.16</v>
          </cell>
          <cell r="K3155">
            <v>1012</v>
          </cell>
        </row>
        <row r="3156">
          <cell r="B3156" t="str">
            <v>陈刚</v>
          </cell>
          <cell r="C3156" t="str">
            <v>学校办公室、政策研究室、督查室</v>
          </cell>
          <cell r="D3156">
            <v>2070</v>
          </cell>
          <cell r="E3156">
            <v>955</v>
          </cell>
          <cell r="F3156">
            <v>2366</v>
          </cell>
          <cell r="G3156">
            <v>395.12</v>
          </cell>
          <cell r="H3156">
            <v>111</v>
          </cell>
          <cell r="I3156">
            <v>5.09</v>
          </cell>
          <cell r="J3156">
            <v>197.56</v>
          </cell>
          <cell r="K3156">
            <v>1279</v>
          </cell>
        </row>
        <row r="3157">
          <cell r="B3157" t="str">
            <v>吕洁</v>
          </cell>
          <cell r="C3157" t="str">
            <v>学校办公室、政策研究室、督查室</v>
          </cell>
          <cell r="D3157">
            <v>1820</v>
          </cell>
          <cell r="E3157">
            <v>955</v>
          </cell>
          <cell r="F3157">
            <v>2229</v>
          </cell>
          <cell r="G3157">
            <v>395.12</v>
          </cell>
          <cell r="H3157">
            <v>111</v>
          </cell>
          <cell r="I3157">
            <v>6.7</v>
          </cell>
          <cell r="J3157">
            <v>197.56</v>
          </cell>
          <cell r="K3157">
            <v>1177</v>
          </cell>
        </row>
        <row r="3158">
          <cell r="B3158" t="str">
            <v>李发荣</v>
          </cell>
          <cell r="C3158" t="str">
            <v>学校办公室、政策研究室、督查室</v>
          </cell>
          <cell r="D3158">
            <v>2070</v>
          </cell>
          <cell r="E3158">
            <v>1171</v>
          </cell>
          <cell r="F3158">
            <v>2366</v>
          </cell>
          <cell r="G3158">
            <v>442.8</v>
          </cell>
          <cell r="H3158">
            <v>121</v>
          </cell>
          <cell r="I3158">
            <v>5.09</v>
          </cell>
          <cell r="J3158">
            <v>221.4</v>
          </cell>
          <cell r="K3158">
            <v>1365</v>
          </cell>
        </row>
        <row r="3159">
          <cell r="B3159" t="str">
            <v>徐鹏</v>
          </cell>
          <cell r="C3159" t="str">
            <v>学校办公室、政策研究室、督查室</v>
          </cell>
          <cell r="D3159">
            <v>1820</v>
          </cell>
          <cell r="E3159">
            <v>1027</v>
          </cell>
          <cell r="F3159">
            <v>2229</v>
          </cell>
          <cell r="G3159">
            <v>400.32</v>
          </cell>
          <cell r="H3159">
            <v>112</v>
          </cell>
          <cell r="I3159">
            <v>9.6199999999999992</v>
          </cell>
          <cell r="J3159">
            <v>200.16</v>
          </cell>
          <cell r="K3159">
            <v>1186</v>
          </cell>
        </row>
        <row r="3160">
          <cell r="B3160" t="str">
            <v>郝贵昌</v>
          </cell>
          <cell r="C3160" t="str">
            <v>研究生院</v>
          </cell>
          <cell r="D3160">
            <v>2070</v>
          </cell>
          <cell r="E3160">
            <v>1099</v>
          </cell>
          <cell r="F3160">
            <v>2366</v>
          </cell>
          <cell r="G3160">
            <v>437.04</v>
          </cell>
          <cell r="H3160">
            <v>120</v>
          </cell>
          <cell r="I3160">
            <v>5.09</v>
          </cell>
          <cell r="J3160">
            <v>218.52</v>
          </cell>
          <cell r="K3160">
            <v>1357</v>
          </cell>
        </row>
        <row r="3161">
          <cell r="B3161" t="str">
            <v>黎春林</v>
          </cell>
          <cell r="C3161" t="str">
            <v>研究生院</v>
          </cell>
          <cell r="D3161">
            <v>2070</v>
          </cell>
          <cell r="E3161">
            <v>1099</v>
          </cell>
          <cell r="F3161">
            <v>2366</v>
          </cell>
          <cell r="G3161">
            <v>437.04</v>
          </cell>
          <cell r="H3161">
            <v>120</v>
          </cell>
          <cell r="I3161">
            <v>5.09</v>
          </cell>
          <cell r="J3161">
            <v>218.52</v>
          </cell>
          <cell r="K3161">
            <v>1357</v>
          </cell>
        </row>
        <row r="3162">
          <cell r="B3162" t="str">
            <v>乔振峰</v>
          </cell>
          <cell r="C3162" t="str">
            <v>研究生院</v>
          </cell>
          <cell r="D3162">
            <v>2070</v>
          </cell>
          <cell r="E3162">
            <v>1027</v>
          </cell>
          <cell r="F3162">
            <v>2366</v>
          </cell>
          <cell r="G3162">
            <v>431.28</v>
          </cell>
          <cell r="H3162">
            <v>118</v>
          </cell>
          <cell r="I3162">
            <v>5.09</v>
          </cell>
          <cell r="J3162">
            <v>215.64</v>
          </cell>
          <cell r="K3162">
            <v>1348</v>
          </cell>
        </row>
        <row r="3163">
          <cell r="B3163" t="str">
            <v>贺小军</v>
          </cell>
          <cell r="C3163" t="str">
            <v>研究生院</v>
          </cell>
          <cell r="D3163">
            <v>1820</v>
          </cell>
          <cell r="E3163">
            <v>955</v>
          </cell>
          <cell r="F3163">
            <v>2229</v>
          </cell>
          <cell r="G3163">
            <v>395.12</v>
          </cell>
          <cell r="H3163">
            <v>111</v>
          </cell>
          <cell r="I3163">
            <v>5.09</v>
          </cell>
          <cell r="J3163">
            <v>197.56</v>
          </cell>
          <cell r="K3163">
            <v>1177</v>
          </cell>
        </row>
        <row r="3164">
          <cell r="B3164" t="str">
            <v>张国旭</v>
          </cell>
          <cell r="C3164" t="str">
            <v>研究生院</v>
          </cell>
          <cell r="D3164">
            <v>2070</v>
          </cell>
          <cell r="E3164">
            <v>955</v>
          </cell>
          <cell r="F3164">
            <v>2366</v>
          </cell>
          <cell r="G3164">
            <v>431.28</v>
          </cell>
          <cell r="H3164">
            <v>111</v>
          </cell>
          <cell r="I3164">
            <v>6.3</v>
          </cell>
          <cell r="J3164">
            <v>215.64</v>
          </cell>
          <cell r="K3164">
            <v>1177</v>
          </cell>
        </row>
        <row r="3165">
          <cell r="B3165" t="str">
            <v>胡泽蕙</v>
          </cell>
          <cell r="C3165" t="str">
            <v>研究生院</v>
          </cell>
          <cell r="D3165">
            <v>1820</v>
          </cell>
          <cell r="E3165">
            <v>955</v>
          </cell>
          <cell r="F3165">
            <v>2229</v>
          </cell>
          <cell r="G3165">
            <v>395.12</v>
          </cell>
          <cell r="H3165">
            <v>111</v>
          </cell>
          <cell r="I3165">
            <v>6.3</v>
          </cell>
          <cell r="J3165">
            <v>197.56</v>
          </cell>
          <cell r="K3165">
            <v>1177</v>
          </cell>
        </row>
        <row r="3166">
          <cell r="B3166" t="str">
            <v>王集生</v>
          </cell>
          <cell r="C3166" t="str">
            <v>研究生院</v>
          </cell>
          <cell r="D3166">
            <v>1820</v>
          </cell>
          <cell r="E3166">
            <v>955</v>
          </cell>
          <cell r="F3166">
            <v>2229</v>
          </cell>
          <cell r="G3166">
            <v>395.12</v>
          </cell>
          <cell r="H3166">
            <v>111</v>
          </cell>
          <cell r="I3166">
            <v>6.3</v>
          </cell>
          <cell r="J3166">
            <v>197.56</v>
          </cell>
          <cell r="K3166">
            <v>1177</v>
          </cell>
        </row>
        <row r="3167">
          <cell r="B3167" t="str">
            <v>周兆瑜</v>
          </cell>
          <cell r="C3167" t="str">
            <v>研究生院</v>
          </cell>
          <cell r="D3167">
            <v>1820</v>
          </cell>
          <cell r="E3167">
            <v>955</v>
          </cell>
          <cell r="F3167">
            <v>2229</v>
          </cell>
          <cell r="G3167">
            <v>395.12</v>
          </cell>
          <cell r="H3167">
            <v>111</v>
          </cell>
          <cell r="I3167">
            <v>6.83</v>
          </cell>
          <cell r="J3167">
            <v>197.56</v>
          </cell>
          <cell r="K3167">
            <v>1177</v>
          </cell>
        </row>
        <row r="3168">
          <cell r="B3168" t="str">
            <v>杜艳霞</v>
          </cell>
          <cell r="C3168" t="str">
            <v>研究生院</v>
          </cell>
          <cell r="D3168">
            <v>1820</v>
          </cell>
          <cell r="E3168">
            <v>955</v>
          </cell>
          <cell r="F3168">
            <v>2229</v>
          </cell>
          <cell r="G3168">
            <v>364.88</v>
          </cell>
          <cell r="H3168">
            <v>113</v>
          </cell>
          <cell r="I3168">
            <v>6.71</v>
          </cell>
          <cell r="J3168">
            <v>182.44</v>
          </cell>
          <cell r="K3168">
            <v>1107</v>
          </cell>
        </row>
        <row r="3169">
          <cell r="B3169" t="str">
            <v>张馨尹</v>
          </cell>
          <cell r="C3169" t="str">
            <v>研究生院</v>
          </cell>
          <cell r="D3169">
            <v>1820</v>
          </cell>
          <cell r="E3169">
            <v>890</v>
          </cell>
          <cell r="F3169">
            <v>0</v>
          </cell>
          <cell r="G3169">
            <v>359.68</v>
          </cell>
          <cell r="H3169">
            <v>106</v>
          </cell>
          <cell r="I3169">
            <v>7.1</v>
          </cell>
          <cell r="J3169">
            <v>179.84</v>
          </cell>
          <cell r="K3169">
            <v>1069</v>
          </cell>
        </row>
        <row r="3170">
          <cell r="B3170" t="str">
            <v>张军</v>
          </cell>
          <cell r="C3170" t="str">
            <v>研究生院</v>
          </cell>
          <cell r="D3170">
            <v>1820</v>
          </cell>
          <cell r="E3170">
            <v>1099</v>
          </cell>
          <cell r="F3170">
            <v>2229</v>
          </cell>
          <cell r="G3170">
            <v>375.84</v>
          </cell>
          <cell r="H3170">
            <v>110</v>
          </cell>
          <cell r="I3170">
            <v>8.2200000000000006</v>
          </cell>
          <cell r="J3170">
            <v>187.92</v>
          </cell>
          <cell r="K3170">
            <v>1135</v>
          </cell>
        </row>
        <row r="3171">
          <cell r="B3171" t="str">
            <v>张雅利</v>
          </cell>
          <cell r="C3171" t="str">
            <v>研究生院</v>
          </cell>
          <cell r="D3171">
            <v>1630</v>
          </cell>
          <cell r="E3171">
            <v>1027</v>
          </cell>
          <cell r="F3171">
            <v>2059</v>
          </cell>
          <cell r="G3171">
            <v>370.08</v>
          </cell>
          <cell r="H3171">
            <v>109</v>
          </cell>
          <cell r="I3171">
            <v>10.82</v>
          </cell>
          <cell r="J3171">
            <v>185.04</v>
          </cell>
          <cell r="K3171">
            <v>1043</v>
          </cell>
        </row>
        <row r="3172">
          <cell r="B3172" t="str">
            <v>曾玉娟</v>
          </cell>
          <cell r="C3172" t="str">
            <v>研究生院</v>
          </cell>
          <cell r="D3172">
            <v>1630</v>
          </cell>
          <cell r="E3172">
            <v>709</v>
          </cell>
          <cell r="F3172">
            <v>2059</v>
          </cell>
          <cell r="G3172">
            <v>351.84</v>
          </cell>
          <cell r="H3172">
            <v>103</v>
          </cell>
          <cell r="I3172">
            <v>14.14</v>
          </cell>
          <cell r="J3172">
            <v>175.92</v>
          </cell>
          <cell r="K3172">
            <v>1003</v>
          </cell>
        </row>
        <row r="3173">
          <cell r="B3173" t="str">
            <v>杨易宾</v>
          </cell>
          <cell r="C3173" t="str">
            <v>研究生院</v>
          </cell>
          <cell r="D3173">
            <v>1630</v>
          </cell>
          <cell r="E3173">
            <v>657</v>
          </cell>
          <cell r="F3173">
            <v>2059</v>
          </cell>
          <cell r="G3173">
            <v>347.68</v>
          </cell>
          <cell r="H3173">
            <v>100</v>
          </cell>
          <cell r="I3173">
            <v>14.36</v>
          </cell>
          <cell r="J3173">
            <v>173.84</v>
          </cell>
          <cell r="K3173">
            <v>880</v>
          </cell>
        </row>
        <row r="3174">
          <cell r="B3174" t="str">
            <v>金凤芳</v>
          </cell>
          <cell r="C3174" t="str">
            <v>研究生院</v>
          </cell>
          <cell r="D3174">
            <v>1490</v>
          </cell>
          <cell r="E3174">
            <v>657</v>
          </cell>
          <cell r="F3174">
            <v>1930</v>
          </cell>
          <cell r="G3174">
            <v>322</v>
          </cell>
          <cell r="H3174">
            <v>100</v>
          </cell>
          <cell r="I3174">
            <v>14.36</v>
          </cell>
          <cell r="J3174">
            <v>161</v>
          </cell>
          <cell r="K3174">
            <v>880</v>
          </cell>
        </row>
        <row r="3175">
          <cell r="B3175" t="str">
            <v>魏琳</v>
          </cell>
          <cell r="C3175" t="str">
            <v>研究生院</v>
          </cell>
          <cell r="D3175">
            <v>1490</v>
          </cell>
          <cell r="E3175">
            <v>605</v>
          </cell>
          <cell r="F3175">
            <v>1930</v>
          </cell>
          <cell r="G3175">
            <v>318.32</v>
          </cell>
          <cell r="H3175">
            <v>99</v>
          </cell>
          <cell r="I3175">
            <v>17.23</v>
          </cell>
          <cell r="J3175">
            <v>159.16</v>
          </cell>
          <cell r="K3175">
            <v>874</v>
          </cell>
        </row>
        <row r="3176">
          <cell r="B3176" t="str">
            <v>王宝强</v>
          </cell>
          <cell r="C3176" t="str">
            <v>研究生院</v>
          </cell>
          <cell r="D3176">
            <v>1490</v>
          </cell>
          <cell r="E3176">
            <v>605</v>
          </cell>
          <cell r="F3176">
            <v>1930</v>
          </cell>
          <cell r="G3176">
            <v>318.32</v>
          </cell>
          <cell r="H3176">
            <v>99</v>
          </cell>
          <cell r="I3176">
            <v>20.149999999999999</v>
          </cell>
          <cell r="J3176">
            <v>159.16</v>
          </cell>
          <cell r="K3176">
            <v>874</v>
          </cell>
        </row>
        <row r="3177">
          <cell r="B3177" t="str">
            <v>赵妍</v>
          </cell>
          <cell r="C3177" t="str">
            <v>研究生院</v>
          </cell>
          <cell r="D3177">
            <v>1600</v>
          </cell>
          <cell r="E3177">
            <v>709</v>
          </cell>
          <cell r="F3177">
            <v>2071</v>
          </cell>
          <cell r="G3177">
            <v>346.24</v>
          </cell>
          <cell r="H3177">
            <v>73</v>
          </cell>
          <cell r="I3177">
            <v>22.96</v>
          </cell>
          <cell r="J3177">
            <v>173.12</v>
          </cell>
          <cell r="K3177">
            <v>1003</v>
          </cell>
        </row>
        <row r="3178">
          <cell r="B3178" t="str">
            <v>陈彦通</v>
          </cell>
          <cell r="C3178" t="str">
            <v>研究生院</v>
          </cell>
          <cell r="D3178">
            <v>2390</v>
          </cell>
          <cell r="E3178">
            <v>1860</v>
          </cell>
          <cell r="F3178">
            <v>2523</v>
          </cell>
          <cell r="G3178">
            <v>534.08000000000004</v>
          </cell>
          <cell r="H3178">
            <v>139</v>
          </cell>
          <cell r="I3178">
            <v>4.57</v>
          </cell>
          <cell r="J3178">
            <v>267.04000000000002</v>
          </cell>
          <cell r="K3178">
            <v>1705</v>
          </cell>
        </row>
        <row r="3179">
          <cell r="B3179" t="str">
            <v>金鑫</v>
          </cell>
          <cell r="C3179" t="str">
            <v>研究生院</v>
          </cell>
          <cell r="D3179">
            <v>2070</v>
          </cell>
          <cell r="E3179">
            <v>1027</v>
          </cell>
          <cell r="F3179">
            <v>2366</v>
          </cell>
          <cell r="G3179">
            <v>437.04</v>
          </cell>
          <cell r="H3179">
            <v>112</v>
          </cell>
          <cell r="I3179">
            <v>10.82</v>
          </cell>
          <cell r="J3179">
            <v>218.52</v>
          </cell>
          <cell r="K3179">
            <v>1086</v>
          </cell>
        </row>
        <row r="3180">
          <cell r="B3180" t="str">
            <v>王文贵</v>
          </cell>
          <cell r="C3180" t="str">
            <v>药学院</v>
          </cell>
          <cell r="D3180">
            <v>2390</v>
          </cell>
          <cell r="E3180">
            <v>2469</v>
          </cell>
          <cell r="F3180">
            <v>2523</v>
          </cell>
          <cell r="G3180">
            <v>582.08000000000004</v>
          </cell>
          <cell r="H3180">
            <v>151</v>
          </cell>
          <cell r="I3180">
            <v>5.52</v>
          </cell>
          <cell r="J3180">
            <v>291.04000000000002</v>
          </cell>
          <cell r="K3180">
            <v>1778</v>
          </cell>
        </row>
        <row r="3181">
          <cell r="B3181" t="str">
            <v>黄莉娟</v>
          </cell>
          <cell r="C3181" t="str">
            <v>药学院</v>
          </cell>
          <cell r="D3181">
            <v>1820</v>
          </cell>
          <cell r="E3181">
            <v>1171</v>
          </cell>
          <cell r="F3181">
            <v>2229</v>
          </cell>
          <cell r="G3181">
            <v>411.84</v>
          </cell>
          <cell r="H3181">
            <v>115</v>
          </cell>
          <cell r="I3181">
            <v>4.29</v>
          </cell>
          <cell r="J3181">
            <v>205.92</v>
          </cell>
          <cell r="K3181">
            <v>1203</v>
          </cell>
        </row>
        <row r="3182">
          <cell r="B3182" t="str">
            <v>许洁</v>
          </cell>
          <cell r="C3182" t="str">
            <v>药学院</v>
          </cell>
          <cell r="D3182">
            <v>1820</v>
          </cell>
          <cell r="E3182">
            <v>955</v>
          </cell>
          <cell r="F3182">
            <v>2229</v>
          </cell>
          <cell r="G3182">
            <v>366.32</v>
          </cell>
          <cell r="H3182">
            <v>109</v>
          </cell>
          <cell r="I3182">
            <v>6.3</v>
          </cell>
          <cell r="J3182">
            <v>183.16</v>
          </cell>
          <cell r="K3182">
            <v>1117</v>
          </cell>
        </row>
        <row r="3183">
          <cell r="B3183" t="str">
            <v>刘晖</v>
          </cell>
          <cell r="C3183" t="str">
            <v>药学院</v>
          </cell>
          <cell r="D3183">
            <v>1950</v>
          </cell>
          <cell r="E3183">
            <v>1411</v>
          </cell>
          <cell r="F3183">
            <v>2200</v>
          </cell>
          <cell r="G3183">
            <v>438.48</v>
          </cell>
          <cell r="H3183">
            <v>122</v>
          </cell>
          <cell r="I3183">
            <v>7.34</v>
          </cell>
          <cell r="J3183">
            <v>219.24</v>
          </cell>
          <cell r="K3183">
            <v>1314</v>
          </cell>
        </row>
        <row r="3184">
          <cell r="B3184" t="str">
            <v>张晓云</v>
          </cell>
          <cell r="C3184" t="str">
            <v>药学院</v>
          </cell>
          <cell r="D3184">
            <v>2420</v>
          </cell>
          <cell r="E3184">
            <v>1411</v>
          </cell>
          <cell r="F3184">
            <v>2417</v>
          </cell>
          <cell r="G3184">
            <v>493.44</v>
          </cell>
          <cell r="H3184">
            <v>132</v>
          </cell>
          <cell r="I3184">
            <v>7.34</v>
          </cell>
          <cell r="J3184">
            <v>246.72</v>
          </cell>
          <cell r="K3184">
            <v>1512</v>
          </cell>
        </row>
        <row r="3185">
          <cell r="B3185" t="str">
            <v>李守唐</v>
          </cell>
          <cell r="C3185" t="str">
            <v>药学院</v>
          </cell>
          <cell r="D3185">
            <v>1950</v>
          </cell>
          <cell r="E3185">
            <v>2575</v>
          </cell>
          <cell r="F3185">
            <v>2200</v>
          </cell>
          <cell r="G3185">
            <v>529.52</v>
          </cell>
          <cell r="H3185">
            <v>145</v>
          </cell>
          <cell r="I3185">
            <v>8.3800000000000008</v>
          </cell>
          <cell r="J3185">
            <v>264.76</v>
          </cell>
          <cell r="K3185">
            <v>1454</v>
          </cell>
        </row>
        <row r="3186">
          <cell r="B3186" t="str">
            <v>罗臻</v>
          </cell>
          <cell r="C3186" t="str">
            <v>药学院</v>
          </cell>
          <cell r="D3186">
            <v>2670</v>
          </cell>
          <cell r="E3186">
            <v>1763</v>
          </cell>
          <cell r="F3186">
            <v>2462</v>
          </cell>
          <cell r="G3186">
            <v>520.96</v>
          </cell>
          <cell r="H3186">
            <v>139</v>
          </cell>
          <cell r="I3186">
            <v>8.11</v>
          </cell>
          <cell r="J3186">
            <v>260.48</v>
          </cell>
          <cell r="K3186">
            <v>1620</v>
          </cell>
        </row>
        <row r="3187">
          <cell r="B3187" t="str">
            <v>董钰明</v>
          </cell>
          <cell r="C3187" t="str">
            <v>药学院</v>
          </cell>
          <cell r="D3187">
            <v>2900</v>
          </cell>
          <cell r="E3187">
            <v>1763</v>
          </cell>
          <cell r="F3187">
            <v>2738</v>
          </cell>
          <cell r="G3187">
            <v>585.04</v>
          </cell>
          <cell r="H3187">
            <v>148</v>
          </cell>
          <cell r="I3187">
            <v>7.92</v>
          </cell>
          <cell r="J3187">
            <v>292.52</v>
          </cell>
          <cell r="K3187">
            <v>1787</v>
          </cell>
        </row>
        <row r="3188">
          <cell r="B3188" t="str">
            <v>陈世武</v>
          </cell>
          <cell r="C3188" t="str">
            <v>药学院</v>
          </cell>
          <cell r="D3188">
            <v>2900</v>
          </cell>
          <cell r="E3188">
            <v>1763</v>
          </cell>
          <cell r="F3188">
            <v>2738</v>
          </cell>
          <cell r="G3188">
            <v>585.04</v>
          </cell>
          <cell r="H3188">
            <v>148</v>
          </cell>
          <cell r="I3188">
            <v>7.92</v>
          </cell>
          <cell r="J3188">
            <v>292.52</v>
          </cell>
          <cell r="K3188">
            <v>1787</v>
          </cell>
        </row>
        <row r="3189">
          <cell r="B3189" t="str">
            <v>贺殿</v>
          </cell>
          <cell r="C3189" t="str">
            <v>药学院</v>
          </cell>
          <cell r="D3189">
            <v>2210</v>
          </cell>
          <cell r="E3189">
            <v>1763</v>
          </cell>
          <cell r="F3189">
            <v>2352</v>
          </cell>
          <cell r="G3189">
            <v>441.68</v>
          </cell>
          <cell r="H3189">
            <v>125</v>
          </cell>
          <cell r="I3189">
            <v>7.92</v>
          </cell>
          <cell r="J3189">
            <v>220.84</v>
          </cell>
          <cell r="K3189">
            <v>1502</v>
          </cell>
        </row>
        <row r="3190">
          <cell r="B3190" t="str">
            <v>倪京满</v>
          </cell>
          <cell r="C3190" t="str">
            <v>药学院</v>
          </cell>
          <cell r="D3190">
            <v>3480</v>
          </cell>
          <cell r="E3190">
            <v>3251</v>
          </cell>
          <cell r="F3190">
            <v>2916</v>
          </cell>
          <cell r="G3190">
            <v>762.48</v>
          </cell>
          <cell r="H3190">
            <v>189</v>
          </cell>
          <cell r="I3190">
            <v>10.82</v>
          </cell>
          <cell r="J3190">
            <v>381.24</v>
          </cell>
          <cell r="K3190">
            <v>2010</v>
          </cell>
        </row>
        <row r="3191">
          <cell r="B3191" t="str">
            <v>刘光</v>
          </cell>
          <cell r="C3191" t="str">
            <v>药学院</v>
          </cell>
          <cell r="D3191">
            <v>1600</v>
          </cell>
          <cell r="E3191">
            <v>2787</v>
          </cell>
          <cell r="F3191">
            <v>2071</v>
          </cell>
          <cell r="G3191">
            <v>508.16</v>
          </cell>
          <cell r="H3191">
            <v>144</v>
          </cell>
          <cell r="I3191">
            <v>8.1199999999999992</v>
          </cell>
          <cell r="J3191">
            <v>254.08</v>
          </cell>
          <cell r="K3191">
            <v>1252</v>
          </cell>
        </row>
        <row r="3192">
          <cell r="B3192" t="str">
            <v>封士兰</v>
          </cell>
          <cell r="C3192" t="str">
            <v>药学院</v>
          </cell>
          <cell r="D3192">
            <v>3480</v>
          </cell>
          <cell r="E3192">
            <v>3867</v>
          </cell>
          <cell r="F3192">
            <v>2916</v>
          </cell>
          <cell r="G3192">
            <v>810.8</v>
          </cell>
          <cell r="H3192">
            <v>201</v>
          </cell>
          <cell r="I3192">
            <v>11.29</v>
          </cell>
          <cell r="J3192">
            <v>405.4</v>
          </cell>
          <cell r="K3192">
            <v>2010</v>
          </cell>
        </row>
        <row r="3193">
          <cell r="B3193" t="str">
            <v>陶保全</v>
          </cell>
          <cell r="C3193" t="str">
            <v>药学院</v>
          </cell>
          <cell r="D3193">
            <v>1600</v>
          </cell>
          <cell r="E3193">
            <v>2681</v>
          </cell>
          <cell r="F3193">
            <v>2071</v>
          </cell>
          <cell r="G3193">
            <v>499.68</v>
          </cell>
          <cell r="H3193">
            <v>141</v>
          </cell>
          <cell r="I3193">
            <v>7.93</v>
          </cell>
          <cell r="J3193">
            <v>249.84</v>
          </cell>
          <cell r="K3193">
            <v>1159</v>
          </cell>
        </row>
        <row r="3194">
          <cell r="B3194" t="str">
            <v>赵全义</v>
          </cell>
          <cell r="C3194" t="str">
            <v>药学院</v>
          </cell>
          <cell r="D3194">
            <v>2900</v>
          </cell>
          <cell r="E3194">
            <v>1675</v>
          </cell>
          <cell r="F3194">
            <v>2738</v>
          </cell>
          <cell r="G3194">
            <v>578</v>
          </cell>
          <cell r="H3194">
            <v>147</v>
          </cell>
          <cell r="I3194">
            <v>7.92</v>
          </cell>
          <cell r="J3194">
            <v>289</v>
          </cell>
          <cell r="K3194">
            <v>1777</v>
          </cell>
        </row>
        <row r="3195">
          <cell r="B3195" t="str">
            <v>魏放</v>
          </cell>
          <cell r="C3195" t="str">
            <v>药学院</v>
          </cell>
          <cell r="D3195">
            <v>1950</v>
          </cell>
          <cell r="E3195">
            <v>2575</v>
          </cell>
          <cell r="F3195">
            <v>2200</v>
          </cell>
          <cell r="G3195">
            <v>529.52</v>
          </cell>
          <cell r="H3195">
            <v>145</v>
          </cell>
          <cell r="I3195">
            <v>8.3800000000000008</v>
          </cell>
          <cell r="J3195">
            <v>264.76</v>
          </cell>
          <cell r="K3195">
            <v>1454</v>
          </cell>
        </row>
        <row r="3196">
          <cell r="B3196" t="str">
            <v>胡芳弟</v>
          </cell>
          <cell r="C3196" t="str">
            <v>药学院</v>
          </cell>
          <cell r="D3196">
            <v>2900</v>
          </cell>
          <cell r="E3196">
            <v>1860</v>
          </cell>
          <cell r="F3196">
            <v>2738</v>
          </cell>
          <cell r="G3196">
            <v>592.08000000000004</v>
          </cell>
          <cell r="H3196">
            <v>150</v>
          </cell>
          <cell r="I3196">
            <v>7.92</v>
          </cell>
          <cell r="J3196">
            <v>296.04000000000002</v>
          </cell>
          <cell r="K3196">
            <v>1799</v>
          </cell>
        </row>
        <row r="3197">
          <cell r="B3197" t="str">
            <v>王子宁</v>
          </cell>
          <cell r="C3197" t="str">
            <v>药学院</v>
          </cell>
          <cell r="D3197">
            <v>1710</v>
          </cell>
          <cell r="E3197">
            <v>1587</v>
          </cell>
          <cell r="F3197">
            <v>2136</v>
          </cell>
          <cell r="G3197">
            <v>427.6</v>
          </cell>
          <cell r="H3197">
            <v>121</v>
          </cell>
          <cell r="I3197">
            <v>7.73</v>
          </cell>
          <cell r="J3197">
            <v>213.8</v>
          </cell>
          <cell r="K3197">
            <v>1289</v>
          </cell>
        </row>
        <row r="3198">
          <cell r="B3198" t="str">
            <v>潘力</v>
          </cell>
          <cell r="C3198" t="str">
            <v>药学院</v>
          </cell>
          <cell r="D3198">
            <v>1950</v>
          </cell>
          <cell r="E3198">
            <v>2903</v>
          </cell>
          <cell r="F3198">
            <v>2200</v>
          </cell>
          <cell r="G3198">
            <v>554.96</v>
          </cell>
          <cell r="H3198">
            <v>151</v>
          </cell>
          <cell r="I3198">
            <v>8.3800000000000008</v>
          </cell>
          <cell r="J3198">
            <v>277.48</v>
          </cell>
          <cell r="K3198">
            <v>1363</v>
          </cell>
        </row>
        <row r="3199">
          <cell r="B3199" t="str">
            <v>余兰</v>
          </cell>
          <cell r="C3199" t="str">
            <v>药学院</v>
          </cell>
          <cell r="D3199">
            <v>1710</v>
          </cell>
          <cell r="E3199">
            <v>1251</v>
          </cell>
          <cell r="F3199">
            <v>2136</v>
          </cell>
          <cell r="G3199">
            <v>401.36</v>
          </cell>
          <cell r="H3199">
            <v>115</v>
          </cell>
          <cell r="I3199">
            <v>7.02</v>
          </cell>
          <cell r="J3199">
            <v>200.68</v>
          </cell>
          <cell r="K3199">
            <v>1248</v>
          </cell>
        </row>
        <row r="3200">
          <cell r="B3200" t="str">
            <v>王小红</v>
          </cell>
          <cell r="C3200" t="str">
            <v>药学院</v>
          </cell>
          <cell r="D3200">
            <v>1600</v>
          </cell>
          <cell r="E3200">
            <v>1171</v>
          </cell>
          <cell r="F3200">
            <v>2071</v>
          </cell>
          <cell r="G3200">
            <v>381.6</v>
          </cell>
          <cell r="H3200">
            <v>112</v>
          </cell>
          <cell r="I3200">
            <v>7.02</v>
          </cell>
          <cell r="J3200">
            <v>190.8</v>
          </cell>
          <cell r="K3200">
            <v>1208</v>
          </cell>
        </row>
        <row r="3201">
          <cell r="B3201" t="str">
            <v>李文</v>
          </cell>
          <cell r="C3201" t="str">
            <v>药学院</v>
          </cell>
          <cell r="D3201">
            <v>1600</v>
          </cell>
          <cell r="E3201">
            <v>1171</v>
          </cell>
          <cell r="F3201">
            <v>2071</v>
          </cell>
          <cell r="G3201">
            <v>381.6</v>
          </cell>
          <cell r="H3201">
            <v>112</v>
          </cell>
          <cell r="I3201">
            <v>7.02</v>
          </cell>
          <cell r="J3201">
            <v>190.8</v>
          </cell>
          <cell r="K3201">
            <v>1208</v>
          </cell>
        </row>
        <row r="3202">
          <cell r="B3202" t="str">
            <v>李建银</v>
          </cell>
          <cell r="C3202" t="str">
            <v>药学院</v>
          </cell>
          <cell r="D3202">
            <v>1710</v>
          </cell>
          <cell r="E3202">
            <v>1251</v>
          </cell>
          <cell r="F3202">
            <v>2136</v>
          </cell>
          <cell r="G3202">
            <v>401.36</v>
          </cell>
          <cell r="H3202">
            <v>115</v>
          </cell>
          <cell r="I3202">
            <v>7.04</v>
          </cell>
          <cell r="J3202">
            <v>200.68</v>
          </cell>
          <cell r="K3202">
            <v>1249</v>
          </cell>
        </row>
        <row r="3203">
          <cell r="B3203" t="str">
            <v>史彦斌</v>
          </cell>
          <cell r="C3203" t="str">
            <v>药学院</v>
          </cell>
          <cell r="D3203">
            <v>2420</v>
          </cell>
          <cell r="E3203">
            <v>1675</v>
          </cell>
          <cell r="F3203">
            <v>2417</v>
          </cell>
          <cell r="G3203">
            <v>513.91999999999996</v>
          </cell>
          <cell r="H3203">
            <v>137</v>
          </cell>
          <cell r="I3203">
            <v>8</v>
          </cell>
          <cell r="J3203">
            <v>256.95999999999998</v>
          </cell>
          <cell r="K3203">
            <v>1544</v>
          </cell>
        </row>
        <row r="3204">
          <cell r="B3204" t="str">
            <v>郑丽芳</v>
          </cell>
          <cell r="C3204" t="str">
            <v>药学院</v>
          </cell>
          <cell r="D3204">
            <v>2210</v>
          </cell>
          <cell r="E3204">
            <v>1331</v>
          </cell>
          <cell r="F3204">
            <v>2352</v>
          </cell>
          <cell r="G3204">
            <v>465.04</v>
          </cell>
          <cell r="H3204">
            <v>127</v>
          </cell>
          <cell r="I3204">
            <v>8.8800000000000008</v>
          </cell>
          <cell r="J3204">
            <v>232.52</v>
          </cell>
          <cell r="K3204">
            <v>1450</v>
          </cell>
        </row>
        <row r="3205">
          <cell r="B3205" t="str">
            <v>刘映前</v>
          </cell>
          <cell r="C3205" t="str">
            <v>药学院</v>
          </cell>
          <cell r="D3205">
            <v>2900</v>
          </cell>
          <cell r="E3205">
            <v>1587</v>
          </cell>
          <cell r="F3205">
            <v>2738</v>
          </cell>
          <cell r="G3205">
            <v>578</v>
          </cell>
          <cell r="H3205">
            <v>147</v>
          </cell>
          <cell r="I3205">
            <v>8.8800000000000008</v>
          </cell>
          <cell r="J3205">
            <v>289</v>
          </cell>
          <cell r="K3205">
            <v>1767</v>
          </cell>
        </row>
        <row r="3206">
          <cell r="B3206" t="str">
            <v>王兆彦</v>
          </cell>
          <cell r="C3206" t="str">
            <v>药学院</v>
          </cell>
          <cell r="D3206">
            <v>2210</v>
          </cell>
          <cell r="E3206">
            <v>1171</v>
          </cell>
          <cell r="F3206">
            <v>2352</v>
          </cell>
          <cell r="G3206">
            <v>395.6</v>
          </cell>
          <cell r="H3206">
            <v>113</v>
          </cell>
          <cell r="I3206">
            <v>8.8800000000000008</v>
          </cell>
          <cell r="J3206">
            <v>197.8</v>
          </cell>
          <cell r="K3206">
            <v>1431</v>
          </cell>
        </row>
        <row r="3207">
          <cell r="B3207" t="str">
            <v>刘小花</v>
          </cell>
          <cell r="C3207" t="str">
            <v>药学院</v>
          </cell>
          <cell r="D3207">
            <v>2210</v>
          </cell>
          <cell r="E3207">
            <v>1171</v>
          </cell>
          <cell r="F3207">
            <v>2352</v>
          </cell>
          <cell r="G3207">
            <v>452.88</v>
          </cell>
          <cell r="H3207">
            <v>124</v>
          </cell>
          <cell r="I3207">
            <v>8.2200000000000006</v>
          </cell>
          <cell r="J3207">
            <v>226.44</v>
          </cell>
          <cell r="K3207">
            <v>1381</v>
          </cell>
        </row>
        <row r="3208">
          <cell r="B3208" t="str">
            <v>赵春燕</v>
          </cell>
          <cell r="C3208" t="str">
            <v>药学院</v>
          </cell>
          <cell r="D3208">
            <v>2900</v>
          </cell>
          <cell r="E3208">
            <v>1675</v>
          </cell>
          <cell r="F3208">
            <v>2738</v>
          </cell>
          <cell r="G3208">
            <v>578</v>
          </cell>
          <cell r="H3208">
            <v>147</v>
          </cell>
          <cell r="I3208">
            <v>11.06</v>
          </cell>
          <cell r="J3208">
            <v>289</v>
          </cell>
          <cell r="K3208">
            <v>1777</v>
          </cell>
        </row>
        <row r="3209">
          <cell r="B3209" t="str">
            <v>胡晓东</v>
          </cell>
          <cell r="C3209" t="str">
            <v>药学院</v>
          </cell>
          <cell r="D3209">
            <v>3480</v>
          </cell>
          <cell r="E3209">
            <v>2257</v>
          </cell>
          <cell r="F3209">
            <v>2916</v>
          </cell>
          <cell r="G3209">
            <v>683.76</v>
          </cell>
          <cell r="H3209">
            <v>169</v>
          </cell>
          <cell r="I3209">
            <v>15.2</v>
          </cell>
          <cell r="J3209">
            <v>341.88</v>
          </cell>
          <cell r="K3209">
            <v>1988</v>
          </cell>
        </row>
        <row r="3210">
          <cell r="B3210" t="str">
            <v>杨娴</v>
          </cell>
          <cell r="C3210" t="str">
            <v>药学院</v>
          </cell>
          <cell r="D3210">
            <v>2210</v>
          </cell>
          <cell r="E3210">
            <v>1763</v>
          </cell>
          <cell r="F3210">
            <v>2352</v>
          </cell>
          <cell r="G3210">
            <v>498.96</v>
          </cell>
          <cell r="H3210">
            <v>135</v>
          </cell>
          <cell r="I3210">
            <v>10.4</v>
          </cell>
          <cell r="J3210">
            <v>249.48</v>
          </cell>
          <cell r="K3210">
            <v>1452</v>
          </cell>
        </row>
        <row r="3211">
          <cell r="B3211" t="str">
            <v>刘焕香</v>
          </cell>
          <cell r="C3211" t="str">
            <v>药学院</v>
          </cell>
          <cell r="D3211">
            <v>3480</v>
          </cell>
          <cell r="E3211">
            <v>2257</v>
          </cell>
          <cell r="F3211">
            <v>2916</v>
          </cell>
          <cell r="G3211">
            <v>683.76</v>
          </cell>
          <cell r="H3211">
            <v>169</v>
          </cell>
          <cell r="I3211">
            <v>16.8</v>
          </cell>
          <cell r="J3211">
            <v>341.88</v>
          </cell>
          <cell r="K3211">
            <v>1988</v>
          </cell>
        </row>
        <row r="3212">
          <cell r="B3212" t="str">
            <v>费冬青</v>
          </cell>
          <cell r="C3212" t="str">
            <v>药学院</v>
          </cell>
          <cell r="D3212">
            <v>2420</v>
          </cell>
          <cell r="E3212">
            <v>1251</v>
          </cell>
          <cell r="F3212">
            <v>2417</v>
          </cell>
          <cell r="G3212">
            <v>458.64</v>
          </cell>
          <cell r="H3212">
            <v>125</v>
          </cell>
          <cell r="I3212">
            <v>10.55</v>
          </cell>
          <cell r="J3212">
            <v>229.32</v>
          </cell>
          <cell r="K3212">
            <v>1493</v>
          </cell>
        </row>
        <row r="3213">
          <cell r="B3213" t="str">
            <v>张占欣</v>
          </cell>
          <cell r="C3213" t="str">
            <v>药学院</v>
          </cell>
          <cell r="D3213">
            <v>2210</v>
          </cell>
          <cell r="E3213">
            <v>1251</v>
          </cell>
          <cell r="F3213">
            <v>2352</v>
          </cell>
          <cell r="G3213">
            <v>458.64</v>
          </cell>
          <cell r="H3213">
            <v>125</v>
          </cell>
          <cell r="I3213">
            <v>10.55</v>
          </cell>
          <cell r="J3213">
            <v>229.32</v>
          </cell>
          <cell r="K3213">
            <v>1440</v>
          </cell>
        </row>
        <row r="3214">
          <cell r="B3214" t="str">
            <v>支德娟</v>
          </cell>
          <cell r="C3214" t="str">
            <v>药学院</v>
          </cell>
          <cell r="D3214">
            <v>2210</v>
          </cell>
          <cell r="E3214">
            <v>1251</v>
          </cell>
          <cell r="F3214">
            <v>2352</v>
          </cell>
          <cell r="G3214">
            <v>458.64</v>
          </cell>
          <cell r="H3214">
            <v>125</v>
          </cell>
          <cell r="I3214">
            <v>11.75</v>
          </cell>
          <cell r="J3214">
            <v>229.32</v>
          </cell>
          <cell r="K3214">
            <v>1440</v>
          </cell>
        </row>
        <row r="3215">
          <cell r="B3215" t="str">
            <v>唐萌</v>
          </cell>
          <cell r="C3215" t="str">
            <v>药学院</v>
          </cell>
          <cell r="D3215">
            <v>2210</v>
          </cell>
          <cell r="E3215">
            <v>1171</v>
          </cell>
          <cell r="F3215">
            <v>2352</v>
          </cell>
          <cell r="G3215">
            <v>452.88</v>
          </cell>
          <cell r="H3215">
            <v>124</v>
          </cell>
          <cell r="I3215">
            <v>11.75</v>
          </cell>
          <cell r="J3215">
            <v>226.44</v>
          </cell>
          <cell r="K3215">
            <v>1431</v>
          </cell>
        </row>
        <row r="3216">
          <cell r="B3216" t="str">
            <v>薛伟华</v>
          </cell>
          <cell r="C3216" t="str">
            <v>药学院</v>
          </cell>
          <cell r="D3216">
            <v>2210</v>
          </cell>
          <cell r="E3216">
            <v>1499</v>
          </cell>
          <cell r="F3216">
            <v>2352</v>
          </cell>
          <cell r="G3216">
            <v>477.84</v>
          </cell>
          <cell r="H3216">
            <v>130</v>
          </cell>
          <cell r="I3216">
            <v>11.75</v>
          </cell>
          <cell r="J3216">
            <v>238.92</v>
          </cell>
          <cell r="K3216">
            <v>1470</v>
          </cell>
        </row>
        <row r="3217">
          <cell r="B3217" t="str">
            <v>索占伟</v>
          </cell>
          <cell r="C3217" t="str">
            <v>药学院</v>
          </cell>
          <cell r="D3217">
            <v>2210</v>
          </cell>
          <cell r="E3217">
            <v>1171</v>
          </cell>
          <cell r="F3217">
            <v>2352</v>
          </cell>
          <cell r="G3217">
            <v>452.88</v>
          </cell>
          <cell r="H3217">
            <v>124</v>
          </cell>
          <cell r="I3217">
            <v>12.57</v>
          </cell>
          <cell r="J3217">
            <v>226.44</v>
          </cell>
          <cell r="K3217">
            <v>1431</v>
          </cell>
        </row>
        <row r="3218">
          <cell r="B3218" t="str">
            <v>崔方</v>
          </cell>
          <cell r="C3218" t="str">
            <v>药学院</v>
          </cell>
          <cell r="D3218">
            <v>1600</v>
          </cell>
          <cell r="E3218">
            <v>890</v>
          </cell>
          <cell r="F3218">
            <v>2071</v>
          </cell>
          <cell r="G3218">
            <v>359.68</v>
          </cell>
          <cell r="H3218">
            <v>106</v>
          </cell>
          <cell r="I3218">
            <v>11.32</v>
          </cell>
          <cell r="J3218">
            <v>179.84</v>
          </cell>
          <cell r="K3218">
            <v>1024</v>
          </cell>
        </row>
        <row r="3219">
          <cell r="B3219" t="str">
            <v>李加忠</v>
          </cell>
          <cell r="C3219" t="str">
            <v>药学院</v>
          </cell>
          <cell r="D3219">
            <v>2420</v>
          </cell>
          <cell r="E3219">
            <v>1171</v>
          </cell>
          <cell r="F3219">
            <v>2417</v>
          </cell>
          <cell r="G3219">
            <v>452.88</v>
          </cell>
          <cell r="H3219">
            <v>124</v>
          </cell>
          <cell r="I3219">
            <v>12.25</v>
          </cell>
          <cell r="J3219">
            <v>226.44</v>
          </cell>
          <cell r="K3219">
            <v>1484</v>
          </cell>
        </row>
        <row r="3220">
          <cell r="B3220" t="str">
            <v>郭玎玎</v>
          </cell>
          <cell r="C3220" t="str">
            <v>药学院</v>
          </cell>
          <cell r="D3220">
            <v>2210</v>
          </cell>
          <cell r="E3220">
            <v>1171</v>
          </cell>
          <cell r="F3220">
            <v>2352</v>
          </cell>
          <cell r="G3220">
            <v>452.88</v>
          </cell>
          <cell r="H3220">
            <v>124</v>
          </cell>
          <cell r="I3220">
            <v>14.31</v>
          </cell>
          <cell r="J3220">
            <v>226.44</v>
          </cell>
          <cell r="K3220">
            <v>1431</v>
          </cell>
        </row>
        <row r="3221">
          <cell r="B3221" t="str">
            <v>唐寿初</v>
          </cell>
          <cell r="C3221" t="str">
            <v>药学院</v>
          </cell>
          <cell r="D3221">
            <v>2420</v>
          </cell>
          <cell r="E3221">
            <v>1171</v>
          </cell>
          <cell r="F3221">
            <v>2417</v>
          </cell>
          <cell r="G3221">
            <v>452.88</v>
          </cell>
          <cell r="H3221">
            <v>124</v>
          </cell>
          <cell r="I3221">
            <v>14.31</v>
          </cell>
          <cell r="J3221">
            <v>226.44</v>
          </cell>
          <cell r="K3221">
            <v>1484</v>
          </cell>
        </row>
        <row r="3222">
          <cell r="B3222" t="str">
            <v>强音</v>
          </cell>
          <cell r="C3222" t="str">
            <v>药学院</v>
          </cell>
          <cell r="D3222">
            <v>1600</v>
          </cell>
          <cell r="E3222">
            <v>1027</v>
          </cell>
          <cell r="F3222">
            <v>2071</v>
          </cell>
          <cell r="G3222">
            <v>370.08</v>
          </cell>
          <cell r="H3222">
            <v>109</v>
          </cell>
          <cell r="I3222">
            <v>12.25</v>
          </cell>
          <cell r="J3222">
            <v>185.04</v>
          </cell>
          <cell r="K3222">
            <v>1191</v>
          </cell>
        </row>
        <row r="3223">
          <cell r="B3223" t="str">
            <v>王少华</v>
          </cell>
          <cell r="C3223" t="str">
            <v>药学院</v>
          </cell>
          <cell r="D3223">
            <v>2670</v>
          </cell>
          <cell r="E3223">
            <v>1171</v>
          </cell>
          <cell r="F3223">
            <v>2462</v>
          </cell>
          <cell r="G3223">
            <v>474.88</v>
          </cell>
          <cell r="H3223">
            <v>127</v>
          </cell>
          <cell r="I3223">
            <v>14.31</v>
          </cell>
          <cell r="J3223">
            <v>237.44</v>
          </cell>
          <cell r="K3223">
            <v>1549</v>
          </cell>
        </row>
        <row r="3224">
          <cell r="B3224" t="str">
            <v>朱红梅</v>
          </cell>
          <cell r="C3224" t="str">
            <v>药学院</v>
          </cell>
          <cell r="D3224">
            <v>1710</v>
          </cell>
          <cell r="E3224">
            <v>1099</v>
          </cell>
          <cell r="F3224">
            <v>2136</v>
          </cell>
          <cell r="G3224">
            <v>389.84</v>
          </cell>
          <cell r="H3224">
            <v>112</v>
          </cell>
          <cell r="I3224">
            <v>10.98</v>
          </cell>
          <cell r="J3224">
            <v>194.92</v>
          </cell>
          <cell r="K3224">
            <v>1230</v>
          </cell>
        </row>
        <row r="3225">
          <cell r="B3225" t="str">
            <v>李洋</v>
          </cell>
          <cell r="C3225" t="str">
            <v>药学院</v>
          </cell>
          <cell r="D3225">
            <v>1710</v>
          </cell>
          <cell r="E3225">
            <v>890</v>
          </cell>
          <cell r="F3225">
            <v>2136</v>
          </cell>
          <cell r="G3225">
            <v>359.68</v>
          </cell>
          <cell r="H3225">
            <v>106</v>
          </cell>
          <cell r="I3225">
            <v>15</v>
          </cell>
          <cell r="J3225">
            <v>179.84</v>
          </cell>
          <cell r="K3225">
            <v>1205</v>
          </cell>
        </row>
        <row r="3226">
          <cell r="B3226" t="str">
            <v>王麟芬</v>
          </cell>
          <cell r="C3226" t="str">
            <v>药学院</v>
          </cell>
          <cell r="D3226">
            <v>1490</v>
          </cell>
          <cell r="E3226">
            <v>513</v>
          </cell>
          <cell r="F3226">
            <v>1930</v>
          </cell>
          <cell r="G3226">
            <v>311.36</v>
          </cell>
          <cell r="H3226">
            <v>98</v>
          </cell>
          <cell r="I3226">
            <v>13.68</v>
          </cell>
          <cell r="J3226">
            <v>155.68</v>
          </cell>
          <cell r="K3226">
            <v>862</v>
          </cell>
        </row>
        <row r="3227">
          <cell r="B3227" t="str">
            <v>谭雯</v>
          </cell>
          <cell r="C3227" t="str">
            <v>药学院</v>
          </cell>
          <cell r="D3227">
            <v>1600</v>
          </cell>
          <cell r="E3227">
            <v>890</v>
          </cell>
          <cell r="F3227">
            <v>2071</v>
          </cell>
          <cell r="G3227">
            <v>359.68</v>
          </cell>
          <cell r="H3227">
            <v>106</v>
          </cell>
          <cell r="I3227">
            <v>15.17</v>
          </cell>
          <cell r="J3227">
            <v>179.84</v>
          </cell>
          <cell r="K3227">
            <v>1174</v>
          </cell>
        </row>
        <row r="3228">
          <cell r="B3228" t="str">
            <v>王欣</v>
          </cell>
          <cell r="C3228" t="str">
            <v>药学院</v>
          </cell>
          <cell r="D3228">
            <v>1600</v>
          </cell>
          <cell r="E3228">
            <v>890</v>
          </cell>
          <cell r="F3228">
            <v>2071</v>
          </cell>
          <cell r="G3228">
            <v>359.68</v>
          </cell>
          <cell r="H3228">
            <v>106</v>
          </cell>
          <cell r="I3228">
            <v>15.17</v>
          </cell>
          <cell r="J3228">
            <v>179.84</v>
          </cell>
          <cell r="K3228">
            <v>1174</v>
          </cell>
        </row>
        <row r="3229">
          <cell r="B3229" t="str">
            <v>吴争荣</v>
          </cell>
          <cell r="C3229" t="str">
            <v>药学院</v>
          </cell>
          <cell r="D3229">
            <v>1600</v>
          </cell>
          <cell r="E3229">
            <v>825</v>
          </cell>
          <cell r="F3229">
            <v>2071</v>
          </cell>
          <cell r="G3229">
            <v>355.04</v>
          </cell>
          <cell r="H3229">
            <v>105</v>
          </cell>
          <cell r="I3229">
            <v>15.17</v>
          </cell>
          <cell r="J3229">
            <v>177.52</v>
          </cell>
          <cell r="K3229">
            <v>1166</v>
          </cell>
        </row>
        <row r="3230">
          <cell r="B3230" t="str">
            <v>宋家蕊</v>
          </cell>
          <cell r="C3230" t="str">
            <v>药学院</v>
          </cell>
          <cell r="D3230">
            <v>1490</v>
          </cell>
          <cell r="E3230">
            <v>472</v>
          </cell>
          <cell r="F3230">
            <v>1930</v>
          </cell>
          <cell r="G3230">
            <v>308.48</v>
          </cell>
          <cell r="H3230">
            <v>97</v>
          </cell>
          <cell r="I3230">
            <v>14.02</v>
          </cell>
          <cell r="J3230">
            <v>154.24</v>
          </cell>
          <cell r="K3230">
            <v>858</v>
          </cell>
        </row>
        <row r="3231">
          <cell r="B3231" t="str">
            <v>安锋利</v>
          </cell>
          <cell r="C3231" t="str">
            <v>药学院</v>
          </cell>
          <cell r="D3231">
            <v>1710</v>
          </cell>
          <cell r="E3231">
            <v>1171</v>
          </cell>
          <cell r="F3231">
            <v>2136</v>
          </cell>
          <cell r="G3231">
            <v>395.6</v>
          </cell>
          <cell r="H3231">
            <v>113</v>
          </cell>
          <cell r="I3231">
            <v>15.39</v>
          </cell>
          <cell r="J3231">
            <v>197.8</v>
          </cell>
          <cell r="K3231">
            <v>1099</v>
          </cell>
        </row>
        <row r="3232">
          <cell r="B3232" t="str">
            <v>秦芳</v>
          </cell>
          <cell r="C3232" t="str">
            <v>药学院</v>
          </cell>
          <cell r="D3232">
            <v>1710</v>
          </cell>
          <cell r="E3232">
            <v>825</v>
          </cell>
          <cell r="F3232">
            <v>2136</v>
          </cell>
          <cell r="G3232">
            <v>369.04</v>
          </cell>
          <cell r="H3232">
            <v>107</v>
          </cell>
          <cell r="I3232">
            <v>15.39</v>
          </cell>
          <cell r="J3232">
            <v>184.52</v>
          </cell>
          <cell r="K3232">
            <v>1057</v>
          </cell>
        </row>
        <row r="3233">
          <cell r="B3233" t="str">
            <v>陈朋</v>
          </cell>
          <cell r="C3233" t="str">
            <v>药学院</v>
          </cell>
          <cell r="D3233">
            <v>2210</v>
          </cell>
          <cell r="E3233">
            <v>1171</v>
          </cell>
          <cell r="F3233">
            <v>2352</v>
          </cell>
          <cell r="G3233">
            <v>452.88</v>
          </cell>
          <cell r="H3233">
            <v>124</v>
          </cell>
          <cell r="I3233">
            <v>17.5</v>
          </cell>
          <cell r="J3233">
            <v>226.44</v>
          </cell>
          <cell r="K3233">
            <v>1431</v>
          </cell>
        </row>
        <row r="3234">
          <cell r="B3234" t="str">
            <v>杨志刚</v>
          </cell>
          <cell r="C3234" t="str">
            <v>药学院</v>
          </cell>
          <cell r="D3234">
            <v>2210</v>
          </cell>
          <cell r="E3234">
            <v>955</v>
          </cell>
          <cell r="F3234">
            <v>2352</v>
          </cell>
          <cell r="G3234">
            <v>436.16</v>
          </cell>
          <cell r="H3234">
            <v>120</v>
          </cell>
          <cell r="I3234">
            <v>17.5</v>
          </cell>
          <cell r="J3234">
            <v>218.08</v>
          </cell>
          <cell r="K3234">
            <v>1405</v>
          </cell>
        </row>
        <row r="3235">
          <cell r="B3235" t="str">
            <v>张云</v>
          </cell>
          <cell r="C3235" t="str">
            <v>药学院</v>
          </cell>
          <cell r="D3235">
            <v>1600</v>
          </cell>
          <cell r="E3235">
            <v>767</v>
          </cell>
          <cell r="F3235">
            <v>2071</v>
          </cell>
          <cell r="G3235">
            <v>350.4</v>
          </cell>
          <cell r="H3235">
            <v>104</v>
          </cell>
          <cell r="I3235">
            <v>19.329999999999998</v>
          </cell>
          <cell r="J3235">
            <v>175.2</v>
          </cell>
          <cell r="K3235">
            <v>1159</v>
          </cell>
        </row>
        <row r="3236">
          <cell r="B3236" t="str">
            <v>王震</v>
          </cell>
          <cell r="C3236" t="str">
            <v>药学院</v>
          </cell>
          <cell r="D3236">
            <v>2900</v>
          </cell>
          <cell r="E3236">
            <v>1587</v>
          </cell>
          <cell r="F3236">
            <v>2738</v>
          </cell>
          <cell r="G3236">
            <v>570.96</v>
          </cell>
          <cell r="H3236">
            <v>145</v>
          </cell>
          <cell r="I3236">
            <v>34.92</v>
          </cell>
          <cell r="J3236">
            <v>285.48</v>
          </cell>
          <cell r="K3236">
            <v>1767</v>
          </cell>
        </row>
        <row r="3237">
          <cell r="B3237" t="str">
            <v>王梅竹</v>
          </cell>
          <cell r="C3237" t="str">
            <v>药学院</v>
          </cell>
          <cell r="D3237">
            <v>1600</v>
          </cell>
          <cell r="E3237">
            <v>709</v>
          </cell>
          <cell r="F3237">
            <v>2071</v>
          </cell>
          <cell r="G3237">
            <v>346.24</v>
          </cell>
          <cell r="H3237">
            <v>74</v>
          </cell>
          <cell r="I3237">
            <v>22.96</v>
          </cell>
          <cell r="J3237">
            <v>173.12</v>
          </cell>
          <cell r="K3237">
            <v>996</v>
          </cell>
        </row>
        <row r="3238">
          <cell r="B3238" t="str">
            <v>杨艳超</v>
          </cell>
          <cell r="C3238" t="str">
            <v>药学院</v>
          </cell>
          <cell r="D3238">
            <v>1490</v>
          </cell>
          <cell r="E3238">
            <v>400</v>
          </cell>
          <cell r="F3238">
            <v>1930</v>
          </cell>
          <cell r="G3238">
            <v>303.12</v>
          </cell>
          <cell r="H3238">
            <v>66</v>
          </cell>
          <cell r="I3238">
            <v>19.760000000000002</v>
          </cell>
          <cell r="J3238">
            <v>151.56</v>
          </cell>
          <cell r="K3238">
            <v>845</v>
          </cell>
        </row>
        <row r="3239">
          <cell r="B3239" t="str">
            <v>刘燕</v>
          </cell>
          <cell r="C3239" t="str">
            <v>药学院</v>
          </cell>
          <cell r="D3239">
            <v>1600</v>
          </cell>
          <cell r="E3239">
            <v>657</v>
          </cell>
          <cell r="F3239">
            <v>2071</v>
          </cell>
          <cell r="G3239">
            <v>346.24</v>
          </cell>
          <cell r="H3239">
            <v>74</v>
          </cell>
          <cell r="I3239">
            <v>23.6</v>
          </cell>
          <cell r="J3239">
            <v>173.12</v>
          </cell>
          <cell r="K3239">
            <v>1146</v>
          </cell>
        </row>
        <row r="3240">
          <cell r="B3240" t="str">
            <v>刘燕妮</v>
          </cell>
          <cell r="C3240" t="str">
            <v>药学院</v>
          </cell>
          <cell r="D3240">
            <v>1600</v>
          </cell>
          <cell r="E3240">
            <v>657</v>
          </cell>
          <cell r="F3240">
            <v>2071</v>
          </cell>
          <cell r="G3240">
            <v>346.24</v>
          </cell>
          <cell r="H3240">
            <v>74</v>
          </cell>
          <cell r="I3240">
            <v>23.6</v>
          </cell>
          <cell r="J3240">
            <v>173.12</v>
          </cell>
          <cell r="K3240">
            <v>1146</v>
          </cell>
        </row>
        <row r="3241">
          <cell r="B3241" t="str">
            <v>张军民</v>
          </cell>
          <cell r="C3241" t="str">
            <v>药学院</v>
          </cell>
          <cell r="D3241">
            <v>1600</v>
          </cell>
          <cell r="E3241">
            <v>657</v>
          </cell>
          <cell r="F3241">
            <v>2071</v>
          </cell>
          <cell r="G3241">
            <v>346.24</v>
          </cell>
          <cell r="H3241">
            <v>74</v>
          </cell>
          <cell r="I3241">
            <v>23.6</v>
          </cell>
          <cell r="J3241">
            <v>173.12</v>
          </cell>
          <cell r="K3241">
            <v>1146</v>
          </cell>
        </row>
        <row r="3242">
          <cell r="B3242" t="str">
            <v>景阳</v>
          </cell>
          <cell r="C3242" t="str">
            <v>药学院</v>
          </cell>
          <cell r="D3242">
            <v>1490</v>
          </cell>
          <cell r="E3242">
            <v>513</v>
          </cell>
          <cell r="F3242">
            <v>1930</v>
          </cell>
          <cell r="G3242">
            <v>314.64</v>
          </cell>
          <cell r="H3242">
            <v>69</v>
          </cell>
          <cell r="I3242">
            <v>21.37</v>
          </cell>
          <cell r="J3242">
            <v>157.32</v>
          </cell>
          <cell r="K3242">
            <v>863</v>
          </cell>
        </row>
        <row r="3243">
          <cell r="B3243" t="str">
            <v>叶爱红</v>
          </cell>
          <cell r="C3243" t="str">
            <v>药学院</v>
          </cell>
          <cell r="D3243">
            <v>2070</v>
          </cell>
          <cell r="E3243">
            <v>1957</v>
          </cell>
          <cell r="F3243">
            <v>2366</v>
          </cell>
          <cell r="G3243">
            <v>503.68</v>
          </cell>
          <cell r="H3243">
            <v>136</v>
          </cell>
          <cell r="I3243">
            <v>4.7699999999999996</v>
          </cell>
          <cell r="J3243">
            <v>251.84</v>
          </cell>
          <cell r="K3243">
            <v>1460</v>
          </cell>
        </row>
        <row r="3244">
          <cell r="B3244" t="str">
            <v>连亚敏</v>
          </cell>
          <cell r="C3244" t="str">
            <v>药学院</v>
          </cell>
          <cell r="D3244">
            <v>2070</v>
          </cell>
          <cell r="E3244">
            <v>1411</v>
          </cell>
          <cell r="F3244">
            <v>2366</v>
          </cell>
          <cell r="G3244">
            <v>461.36</v>
          </cell>
          <cell r="H3244">
            <v>126</v>
          </cell>
          <cell r="I3244">
            <v>4.25</v>
          </cell>
          <cell r="J3244">
            <v>230.68</v>
          </cell>
          <cell r="K3244">
            <v>1394</v>
          </cell>
        </row>
        <row r="3245">
          <cell r="B3245" t="str">
            <v>马赛凤</v>
          </cell>
          <cell r="C3245" t="str">
            <v>艺术学院</v>
          </cell>
          <cell r="D3245">
            <v>2070</v>
          </cell>
          <cell r="E3245">
            <v>1027</v>
          </cell>
          <cell r="F3245">
            <v>2366</v>
          </cell>
          <cell r="G3245">
            <v>400.32</v>
          </cell>
          <cell r="H3245">
            <v>112</v>
          </cell>
          <cell r="I3245">
            <v>4.29</v>
          </cell>
          <cell r="J3245">
            <v>200.16</v>
          </cell>
          <cell r="K3245">
            <v>1288</v>
          </cell>
        </row>
        <row r="3246">
          <cell r="B3246" t="str">
            <v>李丽萍</v>
          </cell>
          <cell r="C3246" t="str">
            <v>艺术学院</v>
          </cell>
          <cell r="D3246">
            <v>1710</v>
          </cell>
          <cell r="E3246">
            <v>1171</v>
          </cell>
          <cell r="F3246">
            <v>2136</v>
          </cell>
          <cell r="G3246">
            <v>395.6</v>
          </cell>
          <cell r="H3246">
            <v>113</v>
          </cell>
          <cell r="I3246">
            <v>8.1999999999999993</v>
          </cell>
          <cell r="J3246">
            <v>197.8</v>
          </cell>
          <cell r="K3246">
            <v>1238</v>
          </cell>
        </row>
        <row r="3247">
          <cell r="B3247" t="str">
            <v>高嵬</v>
          </cell>
          <cell r="C3247" t="str">
            <v>艺术学院</v>
          </cell>
          <cell r="D3247">
            <v>1510</v>
          </cell>
          <cell r="E3247">
            <v>1171</v>
          </cell>
          <cell r="F3247">
            <v>1938</v>
          </cell>
          <cell r="G3247">
            <v>363.76</v>
          </cell>
          <cell r="H3247">
            <v>110</v>
          </cell>
          <cell r="I3247">
            <v>4.29</v>
          </cell>
          <cell r="J3247">
            <v>181.88</v>
          </cell>
          <cell r="K3247">
            <v>1005</v>
          </cell>
        </row>
        <row r="3248">
          <cell r="B3248" t="str">
            <v>张谦</v>
          </cell>
          <cell r="C3248" t="str">
            <v>艺术学院</v>
          </cell>
          <cell r="D3248">
            <v>1710</v>
          </cell>
          <cell r="E3248">
            <v>1171</v>
          </cell>
          <cell r="F3248">
            <v>2136</v>
          </cell>
          <cell r="G3248">
            <v>395.6</v>
          </cell>
          <cell r="H3248">
            <v>113</v>
          </cell>
          <cell r="I3248">
            <v>24.64</v>
          </cell>
          <cell r="J3248">
            <v>197.8</v>
          </cell>
          <cell r="K3248">
            <v>1238</v>
          </cell>
        </row>
        <row r="3249">
          <cell r="B3249" t="str">
            <v>张昕鹏</v>
          </cell>
          <cell r="C3249" t="str">
            <v>艺术学院</v>
          </cell>
          <cell r="D3249">
            <v>1710</v>
          </cell>
          <cell r="E3249">
            <v>1027</v>
          </cell>
          <cell r="F3249">
            <v>2136</v>
          </cell>
          <cell r="G3249">
            <v>384.08</v>
          </cell>
          <cell r="H3249">
            <v>110</v>
          </cell>
          <cell r="I3249">
            <v>5.09</v>
          </cell>
          <cell r="J3249">
            <v>192.04</v>
          </cell>
          <cell r="K3249">
            <v>1221</v>
          </cell>
        </row>
        <row r="3250">
          <cell r="B3250" t="str">
            <v>马若琼</v>
          </cell>
          <cell r="C3250" t="str">
            <v>艺术学院</v>
          </cell>
          <cell r="D3250">
            <v>1710</v>
          </cell>
          <cell r="E3250">
            <v>1027</v>
          </cell>
          <cell r="F3250">
            <v>2136</v>
          </cell>
          <cell r="G3250">
            <v>384.08</v>
          </cell>
          <cell r="H3250">
            <v>110</v>
          </cell>
          <cell r="I3250">
            <v>5.09</v>
          </cell>
          <cell r="J3250">
            <v>192.04</v>
          </cell>
          <cell r="K3250">
            <v>1221</v>
          </cell>
        </row>
        <row r="3251">
          <cell r="B3251" t="str">
            <v>孔薇</v>
          </cell>
          <cell r="C3251" t="str">
            <v>艺术学院</v>
          </cell>
          <cell r="D3251">
            <v>1600</v>
          </cell>
          <cell r="E3251">
            <v>825</v>
          </cell>
          <cell r="F3251">
            <v>2071</v>
          </cell>
          <cell r="G3251">
            <v>355.04</v>
          </cell>
          <cell r="H3251">
            <v>105</v>
          </cell>
          <cell r="I3251">
            <v>4.78</v>
          </cell>
          <cell r="J3251">
            <v>177.52</v>
          </cell>
          <cell r="K3251">
            <v>1166</v>
          </cell>
        </row>
        <row r="3252">
          <cell r="B3252" t="str">
            <v>陈辉</v>
          </cell>
          <cell r="C3252" t="str">
            <v>艺术学院</v>
          </cell>
          <cell r="D3252">
            <v>1710</v>
          </cell>
          <cell r="E3252">
            <v>1027</v>
          </cell>
          <cell r="F3252">
            <v>2136</v>
          </cell>
          <cell r="G3252">
            <v>384.08</v>
          </cell>
          <cell r="H3252">
            <v>110</v>
          </cell>
          <cell r="I3252">
            <v>5.09</v>
          </cell>
          <cell r="J3252">
            <v>192.04</v>
          </cell>
          <cell r="K3252">
            <v>1221</v>
          </cell>
        </row>
        <row r="3253">
          <cell r="B3253" t="str">
            <v>廖彬</v>
          </cell>
          <cell r="C3253" t="str">
            <v>艺术学院</v>
          </cell>
          <cell r="D3253">
            <v>1710</v>
          </cell>
          <cell r="E3253">
            <v>1027</v>
          </cell>
          <cell r="F3253">
            <v>2136</v>
          </cell>
          <cell r="G3253">
            <v>384.08</v>
          </cell>
          <cell r="H3253">
            <v>110</v>
          </cell>
          <cell r="I3253">
            <v>5.09</v>
          </cell>
          <cell r="J3253">
            <v>192.04</v>
          </cell>
          <cell r="K3253">
            <v>1221</v>
          </cell>
        </row>
        <row r="3254">
          <cell r="B3254" t="str">
            <v>秦缘</v>
          </cell>
          <cell r="C3254" t="str">
            <v>艺术学院</v>
          </cell>
          <cell r="D3254">
            <v>1600</v>
          </cell>
          <cell r="E3254">
            <v>1027</v>
          </cell>
          <cell r="F3254">
            <v>2071</v>
          </cell>
          <cell r="G3254">
            <v>370.08</v>
          </cell>
          <cell r="H3254">
            <v>109</v>
          </cell>
          <cell r="I3254">
            <v>5.09</v>
          </cell>
          <cell r="J3254">
            <v>185.04</v>
          </cell>
          <cell r="K3254">
            <v>1190</v>
          </cell>
        </row>
        <row r="3255">
          <cell r="B3255" t="str">
            <v>周标</v>
          </cell>
          <cell r="C3255" t="str">
            <v>艺术学院</v>
          </cell>
          <cell r="D3255">
            <v>1710</v>
          </cell>
          <cell r="E3255">
            <v>1027</v>
          </cell>
          <cell r="F3255">
            <v>2136</v>
          </cell>
          <cell r="G3255">
            <v>384.08</v>
          </cell>
          <cell r="H3255">
            <v>110</v>
          </cell>
          <cell r="I3255">
            <v>5.09</v>
          </cell>
          <cell r="J3255">
            <v>192.04</v>
          </cell>
          <cell r="K3255">
            <v>1221</v>
          </cell>
        </row>
        <row r="3256">
          <cell r="B3256" t="str">
            <v>王静</v>
          </cell>
          <cell r="C3256" t="str">
            <v>艺术学院</v>
          </cell>
          <cell r="D3256">
            <v>1600</v>
          </cell>
          <cell r="E3256">
            <v>1027</v>
          </cell>
          <cell r="F3256">
            <v>2071</v>
          </cell>
          <cell r="G3256">
            <v>370.08</v>
          </cell>
          <cell r="H3256">
            <v>109</v>
          </cell>
          <cell r="I3256">
            <v>5.09</v>
          </cell>
          <cell r="J3256">
            <v>185.04</v>
          </cell>
          <cell r="K3256">
            <v>1190</v>
          </cell>
        </row>
        <row r="3257">
          <cell r="B3257" t="str">
            <v>魏万勇</v>
          </cell>
          <cell r="C3257" t="str">
            <v>艺术学院</v>
          </cell>
          <cell r="D3257">
            <v>1600</v>
          </cell>
          <cell r="E3257">
            <v>1027</v>
          </cell>
          <cell r="F3257">
            <v>2071</v>
          </cell>
          <cell r="G3257">
            <v>370.08</v>
          </cell>
          <cell r="H3257">
            <v>109</v>
          </cell>
          <cell r="I3257">
            <v>5.09</v>
          </cell>
          <cell r="J3257">
            <v>185.04</v>
          </cell>
          <cell r="K3257">
            <v>1190</v>
          </cell>
        </row>
        <row r="3258">
          <cell r="B3258" t="str">
            <v>吴昊</v>
          </cell>
          <cell r="C3258" t="str">
            <v>艺术学院</v>
          </cell>
          <cell r="D3258">
            <v>1510</v>
          </cell>
          <cell r="E3258">
            <v>1027</v>
          </cell>
          <cell r="F3258">
            <v>1938</v>
          </cell>
          <cell r="G3258">
            <v>352.24</v>
          </cell>
          <cell r="H3258">
            <v>107</v>
          </cell>
          <cell r="I3258">
            <v>5.09</v>
          </cell>
          <cell r="J3258">
            <v>176.12</v>
          </cell>
          <cell r="K3258">
            <v>987</v>
          </cell>
        </row>
        <row r="3259">
          <cell r="B3259" t="str">
            <v>黄鸾</v>
          </cell>
          <cell r="C3259" t="str">
            <v>艺术学院</v>
          </cell>
          <cell r="D3259">
            <v>1820</v>
          </cell>
          <cell r="E3259">
            <v>955</v>
          </cell>
          <cell r="F3259">
            <v>2229</v>
          </cell>
          <cell r="G3259">
            <v>366.32</v>
          </cell>
          <cell r="H3259">
            <v>109</v>
          </cell>
          <cell r="I3259">
            <v>5.09</v>
          </cell>
          <cell r="J3259">
            <v>183.16</v>
          </cell>
          <cell r="K3259">
            <v>1117</v>
          </cell>
        </row>
        <row r="3260">
          <cell r="B3260" t="str">
            <v>张宁宁</v>
          </cell>
          <cell r="C3260" t="str">
            <v>艺术学院</v>
          </cell>
          <cell r="D3260">
            <v>1600</v>
          </cell>
          <cell r="E3260">
            <v>955</v>
          </cell>
          <cell r="F3260">
            <v>2071</v>
          </cell>
          <cell r="G3260">
            <v>364.88</v>
          </cell>
          <cell r="H3260">
            <v>108</v>
          </cell>
          <cell r="I3260">
            <v>5.09</v>
          </cell>
          <cell r="J3260">
            <v>182.44</v>
          </cell>
          <cell r="K3260">
            <v>1182</v>
          </cell>
        </row>
        <row r="3261">
          <cell r="B3261" t="str">
            <v>王蕾</v>
          </cell>
          <cell r="C3261" t="str">
            <v>艺术学院</v>
          </cell>
          <cell r="D3261">
            <v>1710</v>
          </cell>
          <cell r="E3261">
            <v>1099</v>
          </cell>
          <cell r="F3261">
            <v>2136</v>
          </cell>
          <cell r="G3261">
            <v>389.84</v>
          </cell>
          <cell r="H3261">
            <v>112</v>
          </cell>
          <cell r="I3261">
            <v>25.2</v>
          </cell>
          <cell r="J3261">
            <v>194.92</v>
          </cell>
          <cell r="K3261">
            <v>1230</v>
          </cell>
        </row>
        <row r="3262">
          <cell r="B3262" t="str">
            <v>李淑红</v>
          </cell>
          <cell r="C3262" t="str">
            <v>艺术学院</v>
          </cell>
          <cell r="D3262">
            <v>2210</v>
          </cell>
          <cell r="E3262">
            <v>2151</v>
          </cell>
          <cell r="F3262">
            <v>2352</v>
          </cell>
          <cell r="G3262">
            <v>529.28</v>
          </cell>
          <cell r="H3262">
            <v>143</v>
          </cell>
          <cell r="I3262">
            <v>8.3800000000000008</v>
          </cell>
          <cell r="J3262">
            <v>264.64</v>
          </cell>
          <cell r="K3262">
            <v>1548</v>
          </cell>
        </row>
        <row r="3263">
          <cell r="B3263" t="str">
            <v>田娣</v>
          </cell>
          <cell r="C3263" t="str">
            <v>艺术学院</v>
          </cell>
          <cell r="D3263">
            <v>1710</v>
          </cell>
          <cell r="E3263">
            <v>1171</v>
          </cell>
          <cell r="F3263">
            <v>2136</v>
          </cell>
          <cell r="G3263">
            <v>395.6</v>
          </cell>
          <cell r="H3263">
            <v>113</v>
          </cell>
          <cell r="I3263">
            <v>7.02</v>
          </cell>
          <cell r="J3263">
            <v>197.8</v>
          </cell>
          <cell r="K3263">
            <v>1239</v>
          </cell>
        </row>
        <row r="3264">
          <cell r="B3264" t="str">
            <v>辛星</v>
          </cell>
          <cell r="C3264" t="str">
            <v>艺术学院</v>
          </cell>
          <cell r="D3264">
            <v>1820</v>
          </cell>
          <cell r="E3264">
            <v>825</v>
          </cell>
          <cell r="F3264">
            <v>2229</v>
          </cell>
          <cell r="G3264">
            <v>385.28</v>
          </cell>
          <cell r="H3264">
            <v>108</v>
          </cell>
          <cell r="I3264">
            <v>6.65</v>
          </cell>
          <cell r="J3264">
            <v>192.64</v>
          </cell>
          <cell r="K3264">
            <v>1161</v>
          </cell>
        </row>
        <row r="3265">
          <cell r="B3265" t="str">
            <v>冯斌</v>
          </cell>
          <cell r="C3265" t="str">
            <v>艺术学院</v>
          </cell>
          <cell r="D3265">
            <v>1820</v>
          </cell>
          <cell r="E3265">
            <v>1099</v>
          </cell>
          <cell r="F3265">
            <v>2229</v>
          </cell>
          <cell r="G3265">
            <v>406.08</v>
          </cell>
          <cell r="H3265">
            <v>114</v>
          </cell>
          <cell r="I3265">
            <v>6.88</v>
          </cell>
          <cell r="J3265">
            <v>203.04</v>
          </cell>
          <cell r="K3265">
            <v>1194</v>
          </cell>
        </row>
        <row r="3266">
          <cell r="B3266" t="str">
            <v>周亮</v>
          </cell>
          <cell r="C3266" t="str">
            <v>艺术学院</v>
          </cell>
          <cell r="D3266">
            <v>2420</v>
          </cell>
          <cell r="E3266">
            <v>1251</v>
          </cell>
          <cell r="F3266">
            <v>2417</v>
          </cell>
          <cell r="G3266">
            <v>458.64</v>
          </cell>
          <cell r="H3266">
            <v>125</v>
          </cell>
          <cell r="I3266">
            <v>7.05</v>
          </cell>
          <cell r="J3266">
            <v>229.32</v>
          </cell>
          <cell r="K3266">
            <v>1493</v>
          </cell>
        </row>
        <row r="3267">
          <cell r="B3267" t="str">
            <v>于永华</v>
          </cell>
          <cell r="C3267" t="str">
            <v>艺术学院</v>
          </cell>
          <cell r="D3267">
            <v>2070</v>
          </cell>
          <cell r="E3267">
            <v>2151</v>
          </cell>
          <cell r="F3267">
            <v>2366</v>
          </cell>
          <cell r="G3267">
            <v>519.20000000000005</v>
          </cell>
          <cell r="H3267">
            <v>140</v>
          </cell>
          <cell r="I3267">
            <v>10.02</v>
          </cell>
          <cell r="J3267">
            <v>259.60000000000002</v>
          </cell>
          <cell r="K3267">
            <v>1273</v>
          </cell>
        </row>
        <row r="3268">
          <cell r="B3268" t="str">
            <v>吕鸣镝</v>
          </cell>
          <cell r="C3268" t="str">
            <v>艺术学院</v>
          </cell>
          <cell r="D3268">
            <v>2210</v>
          </cell>
          <cell r="E3268">
            <v>2363</v>
          </cell>
          <cell r="F3268">
            <v>2352</v>
          </cell>
          <cell r="G3268">
            <v>545.52</v>
          </cell>
          <cell r="H3268">
            <v>147</v>
          </cell>
          <cell r="I3268">
            <v>10.19</v>
          </cell>
          <cell r="J3268">
            <v>272.76</v>
          </cell>
          <cell r="K3268">
            <v>1464</v>
          </cell>
        </row>
        <row r="3269">
          <cell r="B3269" t="str">
            <v>石大勇</v>
          </cell>
          <cell r="C3269" t="str">
            <v>艺术学院</v>
          </cell>
          <cell r="D3269">
            <v>1600</v>
          </cell>
          <cell r="E3269">
            <v>767</v>
          </cell>
          <cell r="F3269">
            <v>2071</v>
          </cell>
          <cell r="G3269">
            <v>350.4</v>
          </cell>
          <cell r="H3269">
            <v>104</v>
          </cell>
          <cell r="I3269">
            <v>9.2799999999999994</v>
          </cell>
          <cell r="J3269">
            <v>175.2</v>
          </cell>
          <cell r="K3269">
            <v>1159</v>
          </cell>
        </row>
        <row r="3270">
          <cell r="B3270" t="str">
            <v>赵霞</v>
          </cell>
          <cell r="C3270" t="str">
            <v>艺术学院</v>
          </cell>
          <cell r="D3270">
            <v>1600</v>
          </cell>
          <cell r="E3270">
            <v>1027</v>
          </cell>
          <cell r="F3270">
            <v>2071</v>
          </cell>
          <cell r="G3270">
            <v>370.08</v>
          </cell>
          <cell r="H3270">
            <v>109</v>
          </cell>
          <cell r="I3270">
            <v>9.6199999999999992</v>
          </cell>
          <cell r="J3270">
            <v>185.04</v>
          </cell>
          <cell r="K3270">
            <v>1191</v>
          </cell>
        </row>
        <row r="3271">
          <cell r="B3271" t="str">
            <v>沈明杰</v>
          </cell>
          <cell r="C3271" t="str">
            <v>艺术学院</v>
          </cell>
          <cell r="D3271">
            <v>1600</v>
          </cell>
          <cell r="E3271">
            <v>1027</v>
          </cell>
          <cell r="F3271">
            <v>2071</v>
          </cell>
          <cell r="G3271">
            <v>370.08</v>
          </cell>
          <cell r="H3271">
            <v>109</v>
          </cell>
          <cell r="I3271">
            <v>9.6199999999999992</v>
          </cell>
          <cell r="J3271">
            <v>185.04</v>
          </cell>
          <cell r="K3271">
            <v>1191</v>
          </cell>
        </row>
        <row r="3272">
          <cell r="B3272" t="str">
            <v>甘艳</v>
          </cell>
          <cell r="C3272" t="str">
            <v>艺术学院</v>
          </cell>
          <cell r="D3272">
            <v>1600</v>
          </cell>
          <cell r="E3272">
            <v>1027</v>
          </cell>
          <cell r="F3272">
            <v>2071</v>
          </cell>
          <cell r="G3272">
            <v>370.08</v>
          </cell>
          <cell r="H3272">
            <v>109</v>
          </cell>
          <cell r="I3272">
            <v>9.6199999999999992</v>
          </cell>
          <cell r="J3272">
            <v>185.04</v>
          </cell>
          <cell r="K3272">
            <v>1191</v>
          </cell>
        </row>
        <row r="3273">
          <cell r="B3273" t="str">
            <v>史文婷</v>
          </cell>
          <cell r="C3273" t="str">
            <v>艺术学院</v>
          </cell>
          <cell r="D3273">
            <v>1600</v>
          </cell>
          <cell r="E3273">
            <v>1027</v>
          </cell>
          <cell r="F3273">
            <v>2071</v>
          </cell>
          <cell r="G3273">
            <v>370.08</v>
          </cell>
          <cell r="H3273">
            <v>109</v>
          </cell>
          <cell r="I3273">
            <v>9.6199999999999992</v>
          </cell>
          <cell r="J3273">
            <v>185.04</v>
          </cell>
          <cell r="K3273">
            <v>1191</v>
          </cell>
        </row>
        <row r="3274">
          <cell r="B3274" t="str">
            <v>尚竑</v>
          </cell>
          <cell r="C3274" t="str">
            <v>艺术学院</v>
          </cell>
          <cell r="D3274">
            <v>2900</v>
          </cell>
          <cell r="E3274">
            <v>1411</v>
          </cell>
          <cell r="F3274">
            <v>2738</v>
          </cell>
          <cell r="G3274">
            <v>517.04</v>
          </cell>
          <cell r="H3274">
            <v>136</v>
          </cell>
          <cell r="I3274">
            <v>12.61</v>
          </cell>
          <cell r="J3274">
            <v>258.52</v>
          </cell>
          <cell r="K3274">
            <v>1745</v>
          </cell>
        </row>
        <row r="3275">
          <cell r="B3275" t="str">
            <v>燕仲飞</v>
          </cell>
          <cell r="C3275" t="str">
            <v>艺术学院</v>
          </cell>
          <cell r="D3275">
            <v>1600</v>
          </cell>
          <cell r="E3275">
            <v>1099</v>
          </cell>
          <cell r="F3275">
            <v>2071</v>
          </cell>
          <cell r="G3275">
            <v>375.84</v>
          </cell>
          <cell r="H3275">
            <v>110</v>
          </cell>
          <cell r="I3275">
            <v>9.6199999999999992</v>
          </cell>
          <cell r="J3275">
            <v>187.92</v>
          </cell>
          <cell r="K3275">
            <v>1199</v>
          </cell>
        </row>
        <row r="3276">
          <cell r="B3276" t="str">
            <v>刘阳</v>
          </cell>
          <cell r="C3276" t="str">
            <v>艺术学院</v>
          </cell>
          <cell r="D3276">
            <v>1600</v>
          </cell>
          <cell r="E3276">
            <v>1027</v>
          </cell>
          <cell r="F3276">
            <v>2071</v>
          </cell>
          <cell r="G3276">
            <v>370.08</v>
          </cell>
          <cell r="H3276">
            <v>109</v>
          </cell>
          <cell r="I3276">
            <v>10.82</v>
          </cell>
          <cell r="J3276">
            <v>185.04</v>
          </cell>
          <cell r="K3276">
            <v>1191</v>
          </cell>
        </row>
        <row r="3277">
          <cell r="B3277" t="str">
            <v>汪俊琼</v>
          </cell>
          <cell r="C3277" t="str">
            <v>艺术学院</v>
          </cell>
          <cell r="D3277">
            <v>1600</v>
          </cell>
          <cell r="E3277">
            <v>955</v>
          </cell>
          <cell r="F3277">
            <v>2071</v>
          </cell>
          <cell r="G3277">
            <v>364.88</v>
          </cell>
          <cell r="H3277">
            <v>108</v>
          </cell>
          <cell r="I3277">
            <v>10.82</v>
          </cell>
          <cell r="J3277">
            <v>182.44</v>
          </cell>
          <cell r="K3277">
            <v>1182</v>
          </cell>
        </row>
        <row r="3278">
          <cell r="B3278" t="str">
            <v>万应捷</v>
          </cell>
          <cell r="C3278" t="str">
            <v>艺术学院</v>
          </cell>
          <cell r="D3278">
            <v>1600</v>
          </cell>
          <cell r="E3278">
            <v>890</v>
          </cell>
          <cell r="F3278">
            <v>2071</v>
          </cell>
          <cell r="G3278">
            <v>359.68</v>
          </cell>
          <cell r="H3278">
            <v>106</v>
          </cell>
          <cell r="I3278">
            <v>11.32</v>
          </cell>
          <cell r="J3278">
            <v>179.84</v>
          </cell>
          <cell r="K3278">
            <v>1024</v>
          </cell>
        </row>
        <row r="3279">
          <cell r="B3279" t="str">
            <v>李晶晶</v>
          </cell>
          <cell r="C3279" t="str">
            <v>艺术学院</v>
          </cell>
          <cell r="D3279">
            <v>1600</v>
          </cell>
          <cell r="E3279">
            <v>890</v>
          </cell>
          <cell r="F3279">
            <v>2071</v>
          </cell>
          <cell r="G3279">
            <v>359.68</v>
          </cell>
          <cell r="H3279">
            <v>106</v>
          </cell>
          <cell r="I3279">
            <v>11.32</v>
          </cell>
          <cell r="J3279">
            <v>179.84</v>
          </cell>
          <cell r="K3279">
            <v>1174</v>
          </cell>
        </row>
        <row r="3280">
          <cell r="B3280" t="str">
            <v>孙爽</v>
          </cell>
          <cell r="C3280" t="str">
            <v>艺术学院</v>
          </cell>
          <cell r="D3280">
            <v>1600</v>
          </cell>
          <cell r="E3280">
            <v>767</v>
          </cell>
          <cell r="F3280">
            <v>2071</v>
          </cell>
          <cell r="G3280">
            <v>350.4</v>
          </cell>
          <cell r="H3280">
            <v>104</v>
          </cell>
          <cell r="I3280">
            <v>12.52</v>
          </cell>
          <cell r="J3280">
            <v>175.2</v>
          </cell>
          <cell r="K3280">
            <v>1159</v>
          </cell>
        </row>
        <row r="3281">
          <cell r="B3281" t="str">
            <v>李静</v>
          </cell>
          <cell r="C3281" t="str">
            <v>艺术学院</v>
          </cell>
          <cell r="D3281">
            <v>1600</v>
          </cell>
          <cell r="E3281">
            <v>767</v>
          </cell>
          <cell r="F3281">
            <v>2071</v>
          </cell>
          <cell r="G3281">
            <v>350.4</v>
          </cell>
          <cell r="H3281">
            <v>104</v>
          </cell>
          <cell r="I3281">
            <v>12.52</v>
          </cell>
          <cell r="J3281">
            <v>175.2</v>
          </cell>
          <cell r="K3281">
            <v>1159</v>
          </cell>
        </row>
        <row r="3282">
          <cell r="B3282" t="str">
            <v>董淼</v>
          </cell>
          <cell r="C3282" t="str">
            <v>艺术学院</v>
          </cell>
          <cell r="D3282">
            <v>1600</v>
          </cell>
          <cell r="E3282">
            <v>709</v>
          </cell>
          <cell r="F3282">
            <v>2071</v>
          </cell>
          <cell r="G3282">
            <v>346.24</v>
          </cell>
          <cell r="H3282">
            <v>103</v>
          </cell>
          <cell r="I3282">
            <v>14.02</v>
          </cell>
          <cell r="J3282">
            <v>173.12</v>
          </cell>
          <cell r="K3282">
            <v>1153</v>
          </cell>
        </row>
        <row r="3283">
          <cell r="B3283" t="str">
            <v>孙晓勇</v>
          </cell>
          <cell r="C3283" t="str">
            <v>艺术学院</v>
          </cell>
          <cell r="D3283">
            <v>2210</v>
          </cell>
          <cell r="E3283">
            <v>1027</v>
          </cell>
          <cell r="F3283">
            <v>2352</v>
          </cell>
          <cell r="G3283">
            <v>441.36</v>
          </cell>
          <cell r="H3283">
            <v>121</v>
          </cell>
          <cell r="I3283">
            <v>17.28</v>
          </cell>
          <cell r="J3283">
            <v>220.68</v>
          </cell>
          <cell r="K3283">
            <v>1414</v>
          </cell>
        </row>
        <row r="3284">
          <cell r="B3284" t="str">
            <v>王乐</v>
          </cell>
          <cell r="C3284" t="str">
            <v>艺术学院</v>
          </cell>
          <cell r="D3284">
            <v>1630</v>
          </cell>
          <cell r="E3284">
            <v>709</v>
          </cell>
          <cell r="F3284">
            <v>2059</v>
          </cell>
          <cell r="G3284">
            <v>346.24</v>
          </cell>
          <cell r="H3284">
            <v>103</v>
          </cell>
          <cell r="I3284">
            <v>14.14</v>
          </cell>
          <cell r="J3284">
            <v>173.12</v>
          </cell>
          <cell r="K3284">
            <v>1005</v>
          </cell>
        </row>
        <row r="3285">
          <cell r="B3285" t="str">
            <v>杨昆</v>
          </cell>
          <cell r="C3285" t="str">
            <v>艺术学院</v>
          </cell>
          <cell r="D3285">
            <v>1600</v>
          </cell>
          <cell r="E3285">
            <v>709</v>
          </cell>
          <cell r="F3285">
            <v>2071</v>
          </cell>
          <cell r="G3285">
            <v>346.24</v>
          </cell>
          <cell r="H3285">
            <v>103</v>
          </cell>
          <cell r="I3285">
            <v>14.14</v>
          </cell>
          <cell r="J3285">
            <v>173.12</v>
          </cell>
          <cell r="K3285">
            <v>1153</v>
          </cell>
        </row>
        <row r="3286">
          <cell r="B3286" t="str">
            <v>陈笑如</v>
          </cell>
          <cell r="C3286" t="str">
            <v>艺术学院</v>
          </cell>
          <cell r="D3286">
            <v>1600</v>
          </cell>
          <cell r="E3286">
            <v>709</v>
          </cell>
          <cell r="F3286">
            <v>2071</v>
          </cell>
          <cell r="G3286">
            <v>326.16000000000003</v>
          </cell>
          <cell r="H3286">
            <v>101</v>
          </cell>
          <cell r="I3286">
            <v>14.14</v>
          </cell>
          <cell r="J3286">
            <v>163.08000000000001</v>
          </cell>
          <cell r="K3286">
            <v>1153</v>
          </cell>
        </row>
        <row r="3287">
          <cell r="B3287" t="str">
            <v>郑雪萍</v>
          </cell>
          <cell r="C3287" t="str">
            <v>艺术学院</v>
          </cell>
          <cell r="D3287">
            <v>1600</v>
          </cell>
          <cell r="E3287">
            <v>709</v>
          </cell>
          <cell r="F3287">
            <v>2071</v>
          </cell>
          <cell r="G3287">
            <v>326.16000000000003</v>
          </cell>
          <cell r="H3287">
            <v>101</v>
          </cell>
          <cell r="I3287">
            <v>14.14</v>
          </cell>
          <cell r="J3287">
            <v>163.08000000000001</v>
          </cell>
          <cell r="K3287">
            <v>1003</v>
          </cell>
        </row>
        <row r="3288">
          <cell r="B3288" t="str">
            <v>潘虹宇</v>
          </cell>
          <cell r="C3288" t="str">
            <v>艺术学院</v>
          </cell>
          <cell r="D3288">
            <v>1600</v>
          </cell>
          <cell r="E3288">
            <v>767</v>
          </cell>
          <cell r="F3288">
            <v>2071</v>
          </cell>
          <cell r="G3288">
            <v>350.4</v>
          </cell>
          <cell r="H3288">
            <v>104</v>
          </cell>
          <cell r="I3288">
            <v>14.7</v>
          </cell>
          <cell r="J3288">
            <v>175.2</v>
          </cell>
          <cell r="K3288">
            <v>1159</v>
          </cell>
        </row>
        <row r="3289">
          <cell r="B3289" t="str">
            <v>马超</v>
          </cell>
          <cell r="C3289" t="str">
            <v>艺术学院</v>
          </cell>
          <cell r="D3289">
            <v>1490</v>
          </cell>
          <cell r="E3289">
            <v>657</v>
          </cell>
          <cell r="F3289">
            <v>1930</v>
          </cell>
          <cell r="G3289">
            <v>322</v>
          </cell>
          <cell r="H3289">
            <v>100</v>
          </cell>
          <cell r="I3289">
            <v>14.36</v>
          </cell>
          <cell r="J3289">
            <v>161</v>
          </cell>
          <cell r="K3289">
            <v>920</v>
          </cell>
        </row>
        <row r="3290">
          <cell r="B3290" t="str">
            <v>徐子超</v>
          </cell>
          <cell r="C3290" t="str">
            <v>艺术学院</v>
          </cell>
          <cell r="D3290">
            <v>1600</v>
          </cell>
          <cell r="E3290">
            <v>657</v>
          </cell>
          <cell r="F3290">
            <v>2071</v>
          </cell>
          <cell r="G3290">
            <v>322</v>
          </cell>
          <cell r="H3290">
            <v>100</v>
          </cell>
          <cell r="I3290">
            <v>14.36</v>
          </cell>
          <cell r="J3290">
            <v>161</v>
          </cell>
          <cell r="K3290">
            <v>1146</v>
          </cell>
        </row>
        <row r="3291">
          <cell r="B3291" t="str">
            <v>程晗</v>
          </cell>
          <cell r="C3291" t="str">
            <v>艺术学院</v>
          </cell>
          <cell r="D3291">
            <v>1600</v>
          </cell>
          <cell r="E3291">
            <v>657</v>
          </cell>
          <cell r="F3291">
            <v>2071</v>
          </cell>
          <cell r="G3291">
            <v>322</v>
          </cell>
          <cell r="H3291">
            <v>100</v>
          </cell>
          <cell r="I3291">
            <v>14.36</v>
          </cell>
          <cell r="J3291">
            <v>161</v>
          </cell>
          <cell r="K3291">
            <v>1146</v>
          </cell>
        </row>
        <row r="3292">
          <cell r="B3292" t="str">
            <v>赵闯</v>
          </cell>
          <cell r="C3292" t="str">
            <v>艺术学院</v>
          </cell>
          <cell r="D3292">
            <v>1490</v>
          </cell>
          <cell r="E3292">
            <v>400</v>
          </cell>
          <cell r="F3292">
            <v>1930</v>
          </cell>
          <cell r="G3292">
            <v>303.12</v>
          </cell>
          <cell r="H3292">
            <v>66</v>
          </cell>
          <cell r="I3292">
            <v>19.760000000000002</v>
          </cell>
          <cell r="J3292">
            <v>151.56</v>
          </cell>
          <cell r="K3292">
            <v>845</v>
          </cell>
        </row>
        <row r="3293">
          <cell r="B3293" t="str">
            <v>贾云丽</v>
          </cell>
          <cell r="C3293" t="str">
            <v>艺术学院</v>
          </cell>
          <cell r="D3293">
            <v>1490</v>
          </cell>
          <cell r="E3293">
            <v>559</v>
          </cell>
          <cell r="F3293">
            <v>1930</v>
          </cell>
          <cell r="G3293">
            <v>314.64</v>
          </cell>
          <cell r="H3293">
            <v>69</v>
          </cell>
          <cell r="I3293">
            <v>20.38</v>
          </cell>
          <cell r="J3293">
            <v>157.32</v>
          </cell>
          <cell r="K3293">
            <v>903</v>
          </cell>
        </row>
        <row r="3294">
          <cell r="B3294" t="str">
            <v>张样胜</v>
          </cell>
          <cell r="C3294" t="str">
            <v>艺术学院</v>
          </cell>
          <cell r="D3294">
            <v>1950</v>
          </cell>
          <cell r="E3294">
            <v>559</v>
          </cell>
          <cell r="F3294">
            <v>2200</v>
          </cell>
          <cell r="G3294">
            <v>373.04</v>
          </cell>
          <cell r="H3294">
            <v>76</v>
          </cell>
          <cell r="I3294">
            <v>24.03</v>
          </cell>
          <cell r="J3294">
            <v>186.52</v>
          </cell>
          <cell r="K3294">
            <v>696</v>
          </cell>
        </row>
        <row r="3295">
          <cell r="B3295" t="str">
            <v>王威</v>
          </cell>
          <cell r="C3295" t="str">
            <v>艺术学院</v>
          </cell>
          <cell r="D3295">
            <v>1600</v>
          </cell>
          <cell r="E3295">
            <v>657</v>
          </cell>
          <cell r="F3295">
            <v>2071</v>
          </cell>
          <cell r="G3295">
            <v>346.24</v>
          </cell>
          <cell r="H3295">
            <v>74</v>
          </cell>
          <cell r="I3295">
            <v>23.6</v>
          </cell>
          <cell r="J3295">
            <v>173.12</v>
          </cell>
          <cell r="K3295">
            <v>1146</v>
          </cell>
        </row>
        <row r="3296">
          <cell r="B3296" t="str">
            <v>邵强军</v>
          </cell>
          <cell r="C3296" t="str">
            <v>艺术学院</v>
          </cell>
          <cell r="D3296">
            <v>1600</v>
          </cell>
          <cell r="E3296">
            <v>657</v>
          </cell>
          <cell r="F3296">
            <v>2071</v>
          </cell>
          <cell r="G3296">
            <v>346.24</v>
          </cell>
          <cell r="H3296">
            <v>74</v>
          </cell>
          <cell r="I3296">
            <v>23.6</v>
          </cell>
          <cell r="J3296">
            <v>173.12</v>
          </cell>
          <cell r="K3296">
            <v>1146</v>
          </cell>
        </row>
        <row r="3297">
          <cell r="B3297" t="str">
            <v>杨瑾</v>
          </cell>
          <cell r="C3297" t="str">
            <v>艺术学院</v>
          </cell>
          <cell r="D3297">
            <v>1710</v>
          </cell>
          <cell r="E3297">
            <v>1171</v>
          </cell>
          <cell r="F3297">
            <v>2136</v>
          </cell>
          <cell r="G3297">
            <v>395.6</v>
          </cell>
          <cell r="H3297">
            <v>113</v>
          </cell>
          <cell r="I3297">
            <v>4.29</v>
          </cell>
          <cell r="J3297">
            <v>197.8</v>
          </cell>
          <cell r="K3297">
            <v>1238</v>
          </cell>
        </row>
        <row r="3298">
          <cell r="B3298" t="str">
            <v>林严冬</v>
          </cell>
          <cell r="C3298" t="str">
            <v>艺术学院</v>
          </cell>
          <cell r="D3298">
            <v>1710</v>
          </cell>
          <cell r="E3298">
            <v>1099</v>
          </cell>
          <cell r="F3298">
            <v>2136</v>
          </cell>
          <cell r="G3298">
            <v>384.08</v>
          </cell>
          <cell r="H3298">
            <v>110</v>
          </cell>
          <cell r="I3298">
            <v>4.29</v>
          </cell>
          <cell r="J3298">
            <v>192.04</v>
          </cell>
          <cell r="K3298">
            <v>1230</v>
          </cell>
        </row>
        <row r="3299">
          <cell r="B3299" t="str">
            <v>刘桂珍</v>
          </cell>
          <cell r="C3299" t="str">
            <v>艺术学院</v>
          </cell>
          <cell r="D3299">
            <v>2900</v>
          </cell>
          <cell r="E3299">
            <v>1957</v>
          </cell>
          <cell r="F3299">
            <v>2738</v>
          </cell>
          <cell r="G3299">
            <v>599.84</v>
          </cell>
          <cell r="H3299">
            <v>152</v>
          </cell>
          <cell r="I3299">
            <v>4.78</v>
          </cell>
          <cell r="J3299">
            <v>299.92</v>
          </cell>
          <cell r="K3299">
            <v>1811</v>
          </cell>
        </row>
        <row r="3300">
          <cell r="B3300" t="str">
            <v>项亮</v>
          </cell>
          <cell r="C3300" t="str">
            <v>艺术学院</v>
          </cell>
          <cell r="D3300">
            <v>2900</v>
          </cell>
          <cell r="E3300">
            <v>2787</v>
          </cell>
          <cell r="F3300">
            <v>2738</v>
          </cell>
          <cell r="G3300">
            <v>665.52</v>
          </cell>
          <cell r="H3300">
            <v>169</v>
          </cell>
          <cell r="I3300">
            <v>5.43</v>
          </cell>
          <cell r="J3300">
            <v>332.76</v>
          </cell>
          <cell r="K3300">
            <v>1911</v>
          </cell>
        </row>
        <row r="3301">
          <cell r="B3301" t="str">
            <v>刘江涛</v>
          </cell>
          <cell r="C3301" t="str">
            <v>艺术学院</v>
          </cell>
          <cell r="D3301">
            <v>2210</v>
          </cell>
          <cell r="E3301">
            <v>2151</v>
          </cell>
          <cell r="F3301">
            <v>2352</v>
          </cell>
          <cell r="G3301">
            <v>529.28</v>
          </cell>
          <cell r="H3301">
            <v>143</v>
          </cell>
          <cell r="I3301">
            <v>5.0999999999999996</v>
          </cell>
          <cell r="J3301">
            <v>264.64</v>
          </cell>
          <cell r="K3301">
            <v>1548</v>
          </cell>
        </row>
        <row r="3302">
          <cell r="B3302" t="str">
            <v>冯霞</v>
          </cell>
          <cell r="C3302" t="str">
            <v>艺术学院</v>
          </cell>
          <cell r="D3302">
            <v>2070</v>
          </cell>
          <cell r="E3302">
            <v>2054</v>
          </cell>
          <cell r="F3302">
            <v>2366</v>
          </cell>
          <cell r="G3302">
            <v>511.44</v>
          </cell>
          <cell r="H3302">
            <v>138</v>
          </cell>
          <cell r="I3302">
            <v>5.24</v>
          </cell>
          <cell r="J3302">
            <v>255.72</v>
          </cell>
          <cell r="K3302">
            <v>1471</v>
          </cell>
        </row>
        <row r="3303">
          <cell r="B3303" t="str">
            <v>石华龙</v>
          </cell>
          <cell r="C3303" t="str">
            <v>艺术学院</v>
          </cell>
          <cell r="D3303">
            <v>2210</v>
          </cell>
          <cell r="E3303">
            <v>1499</v>
          </cell>
          <cell r="F3303">
            <v>2352</v>
          </cell>
          <cell r="G3303">
            <v>477.84</v>
          </cell>
          <cell r="H3303">
            <v>130</v>
          </cell>
          <cell r="I3303">
            <v>4.7699999999999996</v>
          </cell>
          <cell r="J3303">
            <v>238.92</v>
          </cell>
          <cell r="K3303">
            <v>1470</v>
          </cell>
        </row>
        <row r="3304">
          <cell r="B3304" t="str">
            <v>李金娟</v>
          </cell>
          <cell r="C3304" t="str">
            <v>艺术学院</v>
          </cell>
          <cell r="D3304">
            <v>2420</v>
          </cell>
          <cell r="E3304">
            <v>1499</v>
          </cell>
          <cell r="F3304">
            <v>2417</v>
          </cell>
          <cell r="G3304">
            <v>477.84</v>
          </cell>
          <cell r="H3304">
            <v>130</v>
          </cell>
          <cell r="I3304">
            <v>4.57</v>
          </cell>
          <cell r="J3304">
            <v>238.92</v>
          </cell>
          <cell r="K3304">
            <v>1523</v>
          </cell>
        </row>
        <row r="3305">
          <cell r="B3305" t="str">
            <v>孙越</v>
          </cell>
          <cell r="C3305" t="str">
            <v>艺术学院</v>
          </cell>
          <cell r="D3305">
            <v>1710</v>
          </cell>
          <cell r="E3305">
            <v>1675</v>
          </cell>
          <cell r="F3305">
            <v>2136</v>
          </cell>
          <cell r="G3305">
            <v>434.64</v>
          </cell>
          <cell r="H3305">
            <v>123</v>
          </cell>
          <cell r="I3305">
            <v>4.76</v>
          </cell>
          <cell r="J3305">
            <v>217.32</v>
          </cell>
          <cell r="K3305">
            <v>1299</v>
          </cell>
        </row>
        <row r="3306">
          <cell r="B3306" t="str">
            <v>燕昱</v>
          </cell>
          <cell r="C3306" t="str">
            <v>艺术学院</v>
          </cell>
          <cell r="D3306">
            <v>2210</v>
          </cell>
          <cell r="E3306">
            <v>1331</v>
          </cell>
          <cell r="F3306">
            <v>2352</v>
          </cell>
          <cell r="G3306">
            <v>465.04</v>
          </cell>
          <cell r="H3306">
            <v>127</v>
          </cell>
          <cell r="I3306">
            <v>4.41</v>
          </cell>
          <cell r="J3306">
            <v>232.52</v>
          </cell>
          <cell r="K3306">
            <v>1450</v>
          </cell>
        </row>
        <row r="3307">
          <cell r="B3307" t="str">
            <v>陈建恩</v>
          </cell>
          <cell r="C3307" t="str">
            <v>艺术学院</v>
          </cell>
          <cell r="D3307">
            <v>2390</v>
          </cell>
          <cell r="E3307">
            <v>1957</v>
          </cell>
          <cell r="F3307">
            <v>2523</v>
          </cell>
          <cell r="G3307">
            <v>541.84</v>
          </cell>
          <cell r="H3307">
            <v>141</v>
          </cell>
          <cell r="I3307">
            <v>4.7699999999999996</v>
          </cell>
          <cell r="J3307">
            <v>270.92</v>
          </cell>
          <cell r="K3307">
            <v>1717</v>
          </cell>
        </row>
        <row r="3308">
          <cell r="B3308" t="str">
            <v>汪洋</v>
          </cell>
          <cell r="C3308" t="str">
            <v>招标管理办公室</v>
          </cell>
          <cell r="D3308">
            <v>2390</v>
          </cell>
          <cell r="E3308">
            <v>2151</v>
          </cell>
          <cell r="F3308">
            <v>2523</v>
          </cell>
          <cell r="G3308">
            <v>557.36</v>
          </cell>
          <cell r="H3308">
            <v>145</v>
          </cell>
          <cell r="I3308">
            <v>5.25</v>
          </cell>
          <cell r="J3308">
            <v>278.68</v>
          </cell>
          <cell r="K3308">
            <v>1740</v>
          </cell>
        </row>
        <row r="3309">
          <cell r="B3309" t="str">
            <v>高莹</v>
          </cell>
          <cell r="C3309" t="str">
            <v>招标管理办公室</v>
          </cell>
          <cell r="D3309">
            <v>1820</v>
          </cell>
          <cell r="E3309">
            <v>1027</v>
          </cell>
          <cell r="F3309">
            <v>2229</v>
          </cell>
          <cell r="G3309">
            <v>400.32</v>
          </cell>
          <cell r="H3309">
            <v>112</v>
          </cell>
          <cell r="I3309">
            <v>5.09</v>
          </cell>
          <cell r="J3309">
            <v>200.16</v>
          </cell>
          <cell r="K3309">
            <v>1186</v>
          </cell>
        </row>
        <row r="3310">
          <cell r="B3310" t="str">
            <v>侯建民</v>
          </cell>
          <cell r="C3310" t="str">
            <v>招标管理办公室</v>
          </cell>
          <cell r="D3310">
            <v>2070</v>
          </cell>
          <cell r="E3310">
            <v>1331</v>
          </cell>
          <cell r="F3310">
            <v>2366</v>
          </cell>
          <cell r="G3310">
            <v>454.96</v>
          </cell>
          <cell r="H3310">
            <v>124</v>
          </cell>
          <cell r="I3310">
            <v>7.34</v>
          </cell>
          <cell r="J3310">
            <v>227.48</v>
          </cell>
          <cell r="K3310">
            <v>1385</v>
          </cell>
        </row>
        <row r="3311">
          <cell r="B3311" t="str">
            <v>任振宇</v>
          </cell>
          <cell r="C3311" t="str">
            <v>招标管理办公室</v>
          </cell>
          <cell r="D3311">
            <v>1630</v>
          </cell>
          <cell r="E3311">
            <v>559</v>
          </cell>
          <cell r="F3311">
            <v>2059</v>
          </cell>
          <cell r="G3311">
            <v>339.84</v>
          </cell>
          <cell r="H3311">
            <v>69</v>
          </cell>
          <cell r="I3311">
            <v>22.96</v>
          </cell>
          <cell r="J3311">
            <v>169.92</v>
          </cell>
          <cell r="K3311">
            <v>863</v>
          </cell>
        </row>
        <row r="3312">
          <cell r="B3312" t="str">
            <v>李晓春</v>
          </cell>
          <cell r="C3312" t="str">
            <v>哲学社会学院</v>
          </cell>
          <cell r="D3312">
            <v>2900</v>
          </cell>
          <cell r="E3312">
            <v>2151</v>
          </cell>
          <cell r="F3312">
            <v>2738</v>
          </cell>
          <cell r="G3312">
            <v>615.36</v>
          </cell>
          <cell r="H3312">
            <v>156</v>
          </cell>
          <cell r="I3312">
            <v>6.42</v>
          </cell>
          <cell r="J3312">
            <v>307.68</v>
          </cell>
          <cell r="K3312">
            <v>1834</v>
          </cell>
        </row>
        <row r="3313">
          <cell r="B3313" t="str">
            <v>方锡良</v>
          </cell>
          <cell r="C3313" t="str">
            <v>哲学社会学院</v>
          </cell>
          <cell r="D3313">
            <v>2210</v>
          </cell>
          <cell r="E3313">
            <v>1331</v>
          </cell>
          <cell r="F3313">
            <v>2352</v>
          </cell>
          <cell r="G3313">
            <v>465.04</v>
          </cell>
          <cell r="H3313">
            <v>127</v>
          </cell>
          <cell r="I3313">
            <v>5.43</v>
          </cell>
          <cell r="J3313">
            <v>232.52</v>
          </cell>
          <cell r="K3313">
            <v>1450</v>
          </cell>
        </row>
        <row r="3314">
          <cell r="B3314" t="str">
            <v>冯世平</v>
          </cell>
          <cell r="C3314" t="str">
            <v>哲学社会学院</v>
          </cell>
          <cell r="D3314">
            <v>2900</v>
          </cell>
          <cell r="E3314">
            <v>2787</v>
          </cell>
          <cell r="F3314">
            <v>2738</v>
          </cell>
          <cell r="G3314">
            <v>665.52</v>
          </cell>
          <cell r="H3314">
            <v>169</v>
          </cell>
          <cell r="I3314">
            <v>6.56</v>
          </cell>
          <cell r="J3314">
            <v>332.76</v>
          </cell>
          <cell r="K3314">
            <v>1911</v>
          </cell>
        </row>
        <row r="3315">
          <cell r="B3315" t="str">
            <v>杜党军</v>
          </cell>
          <cell r="C3315" t="str">
            <v>哲学社会学院</v>
          </cell>
          <cell r="D3315">
            <v>2070</v>
          </cell>
          <cell r="E3315">
            <v>1171</v>
          </cell>
          <cell r="F3315">
            <v>2366</v>
          </cell>
          <cell r="G3315">
            <v>442.8</v>
          </cell>
          <cell r="H3315">
            <v>121</v>
          </cell>
          <cell r="I3315">
            <v>5.43</v>
          </cell>
          <cell r="J3315">
            <v>221.4</v>
          </cell>
          <cell r="K3315">
            <v>1366</v>
          </cell>
        </row>
        <row r="3316">
          <cell r="B3316" t="str">
            <v>靳晓芳</v>
          </cell>
          <cell r="C3316" t="str">
            <v>哲学社会学院</v>
          </cell>
          <cell r="D3316">
            <v>2210</v>
          </cell>
          <cell r="E3316">
            <v>1251</v>
          </cell>
          <cell r="F3316">
            <v>2352</v>
          </cell>
          <cell r="G3316">
            <v>458.64</v>
          </cell>
          <cell r="H3316">
            <v>125</v>
          </cell>
          <cell r="I3316">
            <v>5.43</v>
          </cell>
          <cell r="J3316">
            <v>229.32</v>
          </cell>
          <cell r="K3316">
            <v>1440</v>
          </cell>
        </row>
        <row r="3317">
          <cell r="B3317" t="str">
            <v>丁士仁</v>
          </cell>
          <cell r="C3317" t="str">
            <v>哲学社会学院</v>
          </cell>
          <cell r="D3317">
            <v>3480</v>
          </cell>
          <cell r="E3317">
            <v>2257</v>
          </cell>
          <cell r="F3317">
            <v>2916</v>
          </cell>
          <cell r="G3317">
            <v>683.76</v>
          </cell>
          <cell r="H3317">
            <v>169</v>
          </cell>
          <cell r="I3317">
            <v>7.22</v>
          </cell>
          <cell r="J3317">
            <v>341.88</v>
          </cell>
          <cell r="K3317">
            <v>1988</v>
          </cell>
        </row>
        <row r="3318">
          <cell r="B3318" t="str">
            <v>李为学</v>
          </cell>
          <cell r="C3318" t="str">
            <v>哲学社会学院</v>
          </cell>
          <cell r="D3318">
            <v>2210</v>
          </cell>
          <cell r="E3318">
            <v>1251</v>
          </cell>
          <cell r="F3318">
            <v>2352</v>
          </cell>
          <cell r="G3318">
            <v>458.64</v>
          </cell>
          <cell r="H3318">
            <v>125</v>
          </cell>
          <cell r="I3318">
            <v>6.64</v>
          </cell>
          <cell r="J3318">
            <v>229.32</v>
          </cell>
          <cell r="K3318">
            <v>1440</v>
          </cell>
        </row>
        <row r="3319">
          <cell r="B3319" t="str">
            <v>刘贵祥</v>
          </cell>
          <cell r="C3319" t="str">
            <v>哲学社会学院</v>
          </cell>
          <cell r="D3319">
            <v>2420</v>
          </cell>
          <cell r="E3319">
            <v>1251</v>
          </cell>
          <cell r="F3319">
            <v>2417</v>
          </cell>
          <cell r="G3319">
            <v>458.64</v>
          </cell>
          <cell r="H3319">
            <v>125</v>
          </cell>
          <cell r="I3319">
            <v>6.82</v>
          </cell>
          <cell r="J3319">
            <v>229.32</v>
          </cell>
          <cell r="K3319">
            <v>1493</v>
          </cell>
        </row>
        <row r="3320">
          <cell r="B3320" t="str">
            <v>杨锋刚</v>
          </cell>
          <cell r="C3320" t="str">
            <v>哲学社会学院</v>
          </cell>
          <cell r="D3320">
            <v>2210</v>
          </cell>
          <cell r="E3320">
            <v>1251</v>
          </cell>
          <cell r="F3320">
            <v>2352</v>
          </cell>
          <cell r="G3320">
            <v>401.36</v>
          </cell>
          <cell r="H3320">
            <v>115</v>
          </cell>
          <cell r="I3320">
            <v>6.64</v>
          </cell>
          <cell r="J3320">
            <v>200.68</v>
          </cell>
          <cell r="K3320">
            <v>1440</v>
          </cell>
        </row>
        <row r="3321">
          <cell r="B3321" t="str">
            <v>唐远雄</v>
          </cell>
          <cell r="C3321" t="str">
            <v>哲学社会学院</v>
          </cell>
          <cell r="D3321">
            <v>2210</v>
          </cell>
          <cell r="E3321">
            <v>1171</v>
          </cell>
          <cell r="F3321">
            <v>2352</v>
          </cell>
          <cell r="G3321">
            <v>452.88</v>
          </cell>
          <cell r="H3321">
            <v>124</v>
          </cell>
          <cell r="I3321">
            <v>7.44</v>
          </cell>
          <cell r="J3321">
            <v>226.44</v>
          </cell>
          <cell r="K3321">
            <v>1431</v>
          </cell>
        </row>
        <row r="3322">
          <cell r="B3322" t="str">
            <v>李勇进</v>
          </cell>
          <cell r="C3322" t="str">
            <v>哲学社会学院</v>
          </cell>
          <cell r="D3322">
            <v>2670</v>
          </cell>
          <cell r="E3322">
            <v>1331</v>
          </cell>
          <cell r="F3322">
            <v>2462</v>
          </cell>
          <cell r="G3322">
            <v>510.64</v>
          </cell>
          <cell r="H3322">
            <v>134</v>
          </cell>
          <cell r="I3322">
            <v>8.14</v>
          </cell>
          <cell r="J3322">
            <v>255.32</v>
          </cell>
          <cell r="K3322">
            <v>1568</v>
          </cell>
        </row>
        <row r="3323">
          <cell r="B3323" t="str">
            <v>郭吉军</v>
          </cell>
          <cell r="C3323" t="str">
            <v>哲学社会学院</v>
          </cell>
          <cell r="D3323">
            <v>2900</v>
          </cell>
          <cell r="E3323">
            <v>1587</v>
          </cell>
          <cell r="F3323">
            <v>2738</v>
          </cell>
          <cell r="G3323">
            <v>578</v>
          </cell>
          <cell r="H3323">
            <v>147</v>
          </cell>
          <cell r="I3323">
            <v>11.25</v>
          </cell>
          <cell r="J3323">
            <v>289</v>
          </cell>
          <cell r="K3323">
            <v>1766</v>
          </cell>
        </row>
        <row r="3324">
          <cell r="B3324" t="str">
            <v>周亚平</v>
          </cell>
          <cell r="C3324" t="str">
            <v>哲学社会学院</v>
          </cell>
          <cell r="D3324">
            <v>2420</v>
          </cell>
          <cell r="E3324">
            <v>1027</v>
          </cell>
          <cell r="F3324">
            <v>2417</v>
          </cell>
          <cell r="G3324">
            <v>463.36</v>
          </cell>
          <cell r="H3324">
            <v>124</v>
          </cell>
          <cell r="I3324">
            <v>9.6199999999999992</v>
          </cell>
          <cell r="J3324">
            <v>231.68</v>
          </cell>
          <cell r="K3324">
            <v>1467</v>
          </cell>
        </row>
        <row r="3325">
          <cell r="B3325" t="str">
            <v>彭战果</v>
          </cell>
          <cell r="C3325" t="str">
            <v>哲学社会学院</v>
          </cell>
          <cell r="D3325">
            <v>2420</v>
          </cell>
          <cell r="E3325">
            <v>1171</v>
          </cell>
          <cell r="F3325">
            <v>2417</v>
          </cell>
          <cell r="G3325">
            <v>474.88</v>
          </cell>
          <cell r="H3325">
            <v>127</v>
          </cell>
          <cell r="I3325">
            <v>11.75</v>
          </cell>
          <cell r="J3325">
            <v>237.44</v>
          </cell>
          <cell r="K3325">
            <v>1484</v>
          </cell>
        </row>
        <row r="3326">
          <cell r="B3326" t="str">
            <v>王英</v>
          </cell>
          <cell r="C3326" t="str">
            <v>哲学社会学院</v>
          </cell>
          <cell r="D3326">
            <v>2420</v>
          </cell>
          <cell r="E3326">
            <v>1171</v>
          </cell>
          <cell r="F3326">
            <v>2417</v>
          </cell>
          <cell r="G3326">
            <v>474.88</v>
          </cell>
          <cell r="H3326">
            <v>127</v>
          </cell>
          <cell r="I3326">
            <v>11.75</v>
          </cell>
          <cell r="J3326">
            <v>237.44</v>
          </cell>
          <cell r="K3326">
            <v>1484</v>
          </cell>
        </row>
        <row r="3327">
          <cell r="B3327" t="str">
            <v>高馨</v>
          </cell>
          <cell r="C3327" t="str">
            <v>哲学社会学院</v>
          </cell>
          <cell r="D3327">
            <v>1630</v>
          </cell>
          <cell r="E3327">
            <v>955</v>
          </cell>
          <cell r="F3327">
            <v>2059</v>
          </cell>
          <cell r="G3327">
            <v>364.88</v>
          </cell>
          <cell r="H3327">
            <v>108</v>
          </cell>
          <cell r="I3327">
            <v>10.82</v>
          </cell>
          <cell r="J3327">
            <v>182.44</v>
          </cell>
          <cell r="K3327">
            <v>1034</v>
          </cell>
        </row>
        <row r="3328">
          <cell r="B3328" t="str">
            <v>石福祁</v>
          </cell>
          <cell r="C3328" t="str">
            <v>哲学社会学院</v>
          </cell>
          <cell r="D3328">
            <v>2670</v>
          </cell>
          <cell r="E3328">
            <v>1331</v>
          </cell>
          <cell r="F3328">
            <v>2462</v>
          </cell>
          <cell r="G3328">
            <v>510.64</v>
          </cell>
          <cell r="H3328">
            <v>134</v>
          </cell>
          <cell r="I3328">
            <v>13.81</v>
          </cell>
          <cell r="J3328">
            <v>255.32</v>
          </cell>
          <cell r="K3328">
            <v>1568</v>
          </cell>
        </row>
        <row r="3329">
          <cell r="B3329" t="str">
            <v>韩思艺</v>
          </cell>
          <cell r="C3329" t="str">
            <v>哲学社会学院</v>
          </cell>
          <cell r="D3329">
            <v>2900</v>
          </cell>
          <cell r="E3329">
            <v>1587</v>
          </cell>
          <cell r="F3329">
            <v>2738</v>
          </cell>
          <cell r="G3329">
            <v>570.96</v>
          </cell>
          <cell r="H3329">
            <v>145</v>
          </cell>
          <cell r="I3329">
            <v>13.81</v>
          </cell>
          <cell r="J3329">
            <v>285.48</v>
          </cell>
          <cell r="K3329">
            <v>1767</v>
          </cell>
        </row>
        <row r="3330">
          <cell r="B3330" t="str">
            <v>张言亮</v>
          </cell>
          <cell r="C3330" t="str">
            <v>哲学社会学院</v>
          </cell>
          <cell r="D3330">
            <v>2420</v>
          </cell>
          <cell r="E3330">
            <v>1171</v>
          </cell>
          <cell r="F3330">
            <v>2417</v>
          </cell>
          <cell r="G3330">
            <v>474.88</v>
          </cell>
          <cell r="H3330">
            <v>127</v>
          </cell>
          <cell r="I3330">
            <v>11.75</v>
          </cell>
          <cell r="J3330">
            <v>237.44</v>
          </cell>
          <cell r="K3330">
            <v>1484</v>
          </cell>
        </row>
        <row r="3331">
          <cell r="B3331" t="str">
            <v>孙冠臣</v>
          </cell>
          <cell r="C3331" t="str">
            <v>哲学社会学院</v>
          </cell>
          <cell r="D3331">
            <v>2900</v>
          </cell>
          <cell r="E3331">
            <v>1957</v>
          </cell>
          <cell r="F3331">
            <v>2738</v>
          </cell>
          <cell r="G3331">
            <v>585.04</v>
          </cell>
          <cell r="H3331">
            <v>149</v>
          </cell>
          <cell r="I3331">
            <v>14.31</v>
          </cell>
          <cell r="J3331">
            <v>292.52</v>
          </cell>
          <cell r="K3331">
            <v>1811</v>
          </cell>
        </row>
        <row r="3332">
          <cell r="B3332" t="str">
            <v>靳宝</v>
          </cell>
          <cell r="C3332" t="str">
            <v>哲学社会学院</v>
          </cell>
          <cell r="D3332">
            <v>2210</v>
          </cell>
          <cell r="E3332">
            <v>1027</v>
          </cell>
          <cell r="F3332">
            <v>2352</v>
          </cell>
          <cell r="G3332">
            <v>441.36</v>
          </cell>
          <cell r="H3332">
            <v>121</v>
          </cell>
          <cell r="I3332">
            <v>12.25</v>
          </cell>
          <cell r="J3332">
            <v>220.68</v>
          </cell>
          <cell r="K3332">
            <v>1414</v>
          </cell>
        </row>
        <row r="3333">
          <cell r="B3333" t="str">
            <v>丹增金巴</v>
          </cell>
          <cell r="C3333" t="str">
            <v>哲学社会学院</v>
          </cell>
          <cell r="D3333">
            <v>2900</v>
          </cell>
          <cell r="E3333">
            <v>1957</v>
          </cell>
          <cell r="F3333">
            <v>2738</v>
          </cell>
          <cell r="G3333">
            <v>599.84</v>
          </cell>
          <cell r="H3333">
            <v>152</v>
          </cell>
          <cell r="I3333">
            <v>18.5</v>
          </cell>
          <cell r="J3333">
            <v>299.92</v>
          </cell>
          <cell r="K3333">
            <v>1811</v>
          </cell>
        </row>
        <row r="3334">
          <cell r="B3334" t="str">
            <v>宋珊</v>
          </cell>
          <cell r="C3334" t="str">
            <v>哲学社会学院</v>
          </cell>
          <cell r="D3334">
            <v>1950</v>
          </cell>
          <cell r="E3334">
            <v>1027</v>
          </cell>
          <cell r="F3334">
            <v>2200</v>
          </cell>
          <cell r="G3334">
            <v>408.4</v>
          </cell>
          <cell r="H3334">
            <v>114</v>
          </cell>
          <cell r="I3334">
            <v>12.25</v>
          </cell>
          <cell r="J3334">
            <v>204.2</v>
          </cell>
          <cell r="K3334">
            <v>1268</v>
          </cell>
        </row>
        <row r="3335">
          <cell r="B3335" t="str">
            <v>夏睿</v>
          </cell>
          <cell r="C3335" t="str">
            <v>哲学社会学院</v>
          </cell>
          <cell r="D3335">
            <v>1820</v>
          </cell>
          <cell r="E3335">
            <v>825</v>
          </cell>
          <cell r="F3335">
            <v>2229</v>
          </cell>
          <cell r="G3335">
            <v>355.04</v>
          </cell>
          <cell r="H3335">
            <v>105</v>
          </cell>
          <cell r="I3335">
            <v>11.32</v>
          </cell>
          <cell r="J3335">
            <v>177.52</v>
          </cell>
          <cell r="K3335">
            <v>1162</v>
          </cell>
        </row>
        <row r="3336">
          <cell r="B3336" t="str">
            <v>仲辉</v>
          </cell>
          <cell r="C3336" t="str">
            <v>哲学社会学院</v>
          </cell>
          <cell r="D3336">
            <v>2210</v>
          </cell>
          <cell r="E3336">
            <v>1171</v>
          </cell>
          <cell r="F3336">
            <v>2352</v>
          </cell>
          <cell r="G3336">
            <v>452.88</v>
          </cell>
          <cell r="H3336">
            <v>124</v>
          </cell>
          <cell r="I3336">
            <v>15.58</v>
          </cell>
          <cell r="J3336">
            <v>226.44</v>
          </cell>
          <cell r="K3336">
            <v>1431</v>
          </cell>
        </row>
        <row r="3337">
          <cell r="B3337" t="str">
            <v>张庆宁</v>
          </cell>
          <cell r="C3337" t="str">
            <v>哲学社会学院</v>
          </cell>
          <cell r="D3337">
            <v>2210</v>
          </cell>
          <cell r="E3337">
            <v>1027</v>
          </cell>
          <cell r="F3337">
            <v>2352</v>
          </cell>
          <cell r="G3337">
            <v>441.36</v>
          </cell>
          <cell r="H3337">
            <v>121</v>
          </cell>
          <cell r="I3337">
            <v>17.28</v>
          </cell>
          <cell r="J3337">
            <v>220.68</v>
          </cell>
          <cell r="K3337">
            <v>1414</v>
          </cell>
        </row>
        <row r="3338">
          <cell r="B3338" t="str">
            <v>薄谋</v>
          </cell>
          <cell r="C3338" t="str">
            <v>哲学社会学院</v>
          </cell>
          <cell r="D3338">
            <v>1710</v>
          </cell>
          <cell r="E3338">
            <v>955</v>
          </cell>
          <cell r="F3338">
            <v>2136</v>
          </cell>
          <cell r="G3338">
            <v>378.88</v>
          </cell>
          <cell r="H3338">
            <v>109</v>
          </cell>
          <cell r="I3338">
            <v>15.17</v>
          </cell>
          <cell r="J3338">
            <v>189.44</v>
          </cell>
          <cell r="K3338">
            <v>1213</v>
          </cell>
        </row>
        <row r="3339">
          <cell r="B3339" t="str">
            <v>连芙蓉</v>
          </cell>
          <cell r="C3339" t="str">
            <v>哲学社会学院</v>
          </cell>
          <cell r="D3339">
            <v>1600</v>
          </cell>
          <cell r="E3339">
            <v>890</v>
          </cell>
          <cell r="F3339">
            <v>2071</v>
          </cell>
          <cell r="G3339">
            <v>359.68</v>
          </cell>
          <cell r="H3339">
            <v>106</v>
          </cell>
          <cell r="I3339">
            <v>15.17</v>
          </cell>
          <cell r="J3339">
            <v>179.84</v>
          </cell>
          <cell r="K3339">
            <v>1174</v>
          </cell>
        </row>
        <row r="3340">
          <cell r="B3340" t="str">
            <v>邵永选</v>
          </cell>
          <cell r="C3340" t="str">
            <v>哲学社会学院</v>
          </cell>
          <cell r="D3340">
            <v>1710</v>
          </cell>
          <cell r="E3340">
            <v>890</v>
          </cell>
          <cell r="F3340">
            <v>2136</v>
          </cell>
          <cell r="G3340">
            <v>359.68</v>
          </cell>
          <cell r="H3340">
            <v>106</v>
          </cell>
          <cell r="I3340">
            <v>15.17</v>
          </cell>
          <cell r="J3340">
            <v>179.84</v>
          </cell>
          <cell r="K3340">
            <v>1205</v>
          </cell>
        </row>
        <row r="3341">
          <cell r="B3341" t="str">
            <v>刘洋</v>
          </cell>
          <cell r="C3341" t="str">
            <v>哲学社会学院</v>
          </cell>
          <cell r="D3341">
            <v>2420</v>
          </cell>
          <cell r="E3341">
            <v>1027</v>
          </cell>
          <cell r="F3341">
            <v>2417</v>
          </cell>
          <cell r="G3341">
            <v>441.36</v>
          </cell>
          <cell r="H3341">
            <v>121</v>
          </cell>
          <cell r="I3341">
            <v>17.28</v>
          </cell>
          <cell r="J3341">
            <v>220.68</v>
          </cell>
          <cell r="K3341">
            <v>1467</v>
          </cell>
        </row>
        <row r="3342">
          <cell r="B3342" t="str">
            <v>刘宏涛</v>
          </cell>
          <cell r="C3342" t="str">
            <v>哲学社会学院</v>
          </cell>
          <cell r="D3342">
            <v>1950</v>
          </cell>
          <cell r="E3342">
            <v>890</v>
          </cell>
          <cell r="F3342">
            <v>2200</v>
          </cell>
          <cell r="G3342">
            <v>359.68</v>
          </cell>
          <cell r="H3342">
            <v>106</v>
          </cell>
          <cell r="I3342">
            <v>15.17</v>
          </cell>
          <cell r="J3342">
            <v>179.84</v>
          </cell>
          <cell r="K3342">
            <v>1252</v>
          </cell>
        </row>
        <row r="3343">
          <cell r="B3343" t="str">
            <v>李菁</v>
          </cell>
          <cell r="C3343" t="str">
            <v>哲学社会学院</v>
          </cell>
          <cell r="D3343">
            <v>2900</v>
          </cell>
          <cell r="E3343">
            <v>1763</v>
          </cell>
          <cell r="F3343">
            <v>2738</v>
          </cell>
          <cell r="G3343">
            <v>585.04</v>
          </cell>
          <cell r="H3343">
            <v>149</v>
          </cell>
          <cell r="I3343">
            <v>20.6</v>
          </cell>
          <cell r="J3343">
            <v>292.52</v>
          </cell>
          <cell r="K3343">
            <v>1788</v>
          </cell>
        </row>
        <row r="3344">
          <cell r="B3344" t="str">
            <v>李可心</v>
          </cell>
          <cell r="C3344" t="str">
            <v>哲学社会学院</v>
          </cell>
          <cell r="D3344">
            <v>1710</v>
          </cell>
          <cell r="E3344">
            <v>890</v>
          </cell>
          <cell r="F3344">
            <v>2136</v>
          </cell>
          <cell r="G3344">
            <v>359.68</v>
          </cell>
          <cell r="H3344">
            <v>106</v>
          </cell>
          <cell r="I3344">
            <v>15.17</v>
          </cell>
          <cell r="J3344">
            <v>179.84</v>
          </cell>
          <cell r="K3344">
            <v>1205</v>
          </cell>
        </row>
        <row r="3345">
          <cell r="B3345" t="str">
            <v>谢晓健</v>
          </cell>
          <cell r="C3345" t="str">
            <v>哲学社会学院</v>
          </cell>
          <cell r="D3345">
            <v>2210</v>
          </cell>
          <cell r="E3345">
            <v>955</v>
          </cell>
          <cell r="F3345">
            <v>2352</v>
          </cell>
          <cell r="G3345">
            <v>436.16</v>
          </cell>
          <cell r="H3345">
            <v>120</v>
          </cell>
          <cell r="I3345">
            <v>17.5</v>
          </cell>
          <cell r="J3345">
            <v>218.08</v>
          </cell>
          <cell r="K3345">
            <v>1405</v>
          </cell>
        </row>
        <row r="3346">
          <cell r="B3346" t="str">
            <v>台文泽</v>
          </cell>
          <cell r="C3346" t="str">
            <v>哲学社会学院</v>
          </cell>
          <cell r="D3346">
            <v>1600</v>
          </cell>
          <cell r="E3346">
            <v>825</v>
          </cell>
          <cell r="F3346">
            <v>2071</v>
          </cell>
          <cell r="G3346">
            <v>355.04</v>
          </cell>
          <cell r="H3346">
            <v>105</v>
          </cell>
          <cell r="I3346">
            <v>15.39</v>
          </cell>
          <cell r="J3346">
            <v>177.52</v>
          </cell>
          <cell r="K3346">
            <v>1166</v>
          </cell>
        </row>
        <row r="3347">
          <cell r="B3347" t="str">
            <v>安妮</v>
          </cell>
          <cell r="C3347" t="str">
            <v>哲学社会学院</v>
          </cell>
          <cell r="D3347">
            <v>1490</v>
          </cell>
          <cell r="E3347">
            <v>605</v>
          </cell>
          <cell r="F3347">
            <v>1930</v>
          </cell>
          <cell r="G3347">
            <v>318.32</v>
          </cell>
          <cell r="H3347">
            <v>99</v>
          </cell>
          <cell r="I3347">
            <v>20.149999999999999</v>
          </cell>
          <cell r="J3347">
            <v>159.16</v>
          </cell>
          <cell r="K3347">
            <v>874</v>
          </cell>
        </row>
        <row r="3348">
          <cell r="B3348" t="str">
            <v>张毓人</v>
          </cell>
          <cell r="C3348" t="str">
            <v>哲学社会学院</v>
          </cell>
          <cell r="D3348">
            <v>3480</v>
          </cell>
          <cell r="E3348">
            <v>2681</v>
          </cell>
          <cell r="F3348">
            <v>2916</v>
          </cell>
          <cell r="G3348">
            <v>717.68</v>
          </cell>
          <cell r="H3348">
            <v>177</v>
          </cell>
          <cell r="I3348">
            <v>41.91</v>
          </cell>
          <cell r="J3348">
            <v>358.84</v>
          </cell>
          <cell r="K3348">
            <v>1988</v>
          </cell>
        </row>
        <row r="3349">
          <cell r="B3349" t="str">
            <v>王沁凌</v>
          </cell>
          <cell r="C3349" t="str">
            <v>哲学社会学院</v>
          </cell>
          <cell r="D3349">
            <v>1600</v>
          </cell>
          <cell r="E3349">
            <v>767</v>
          </cell>
          <cell r="F3349">
            <v>2071</v>
          </cell>
          <cell r="G3349">
            <v>350.4</v>
          </cell>
          <cell r="H3349">
            <v>104</v>
          </cell>
          <cell r="I3349">
            <v>22.69</v>
          </cell>
          <cell r="J3349">
            <v>175.2</v>
          </cell>
          <cell r="K3349">
            <v>1159</v>
          </cell>
        </row>
        <row r="3350">
          <cell r="B3350" t="str">
            <v>张晓梅</v>
          </cell>
          <cell r="C3350" t="str">
            <v>哲学社会学院</v>
          </cell>
          <cell r="D3350">
            <v>1490</v>
          </cell>
          <cell r="E3350">
            <v>559</v>
          </cell>
          <cell r="F3350">
            <v>1930</v>
          </cell>
          <cell r="G3350">
            <v>314.64</v>
          </cell>
          <cell r="H3350">
            <v>69</v>
          </cell>
          <cell r="I3350">
            <v>20.38</v>
          </cell>
          <cell r="J3350">
            <v>157.32</v>
          </cell>
          <cell r="K3350">
            <v>863</v>
          </cell>
        </row>
        <row r="3351">
          <cell r="B3351" t="str">
            <v>谢莹</v>
          </cell>
          <cell r="C3351" t="str">
            <v>哲学社会学院</v>
          </cell>
          <cell r="D3351">
            <v>1600</v>
          </cell>
          <cell r="E3351">
            <v>890</v>
          </cell>
          <cell r="F3351">
            <v>2071</v>
          </cell>
          <cell r="G3351">
            <v>346.24</v>
          </cell>
          <cell r="H3351">
            <v>74</v>
          </cell>
          <cell r="I3351">
            <v>22.96</v>
          </cell>
          <cell r="J3351">
            <v>173.12</v>
          </cell>
          <cell r="K3351">
            <v>1146</v>
          </cell>
        </row>
        <row r="3352">
          <cell r="B3352" t="str">
            <v>范凯歌</v>
          </cell>
          <cell r="C3352" t="str">
            <v>哲学社会学院</v>
          </cell>
          <cell r="D3352">
            <v>1490</v>
          </cell>
          <cell r="E3352">
            <v>369</v>
          </cell>
          <cell r="F3352">
            <v>1930</v>
          </cell>
          <cell r="G3352">
            <v>303.12</v>
          </cell>
          <cell r="H3352">
            <v>66</v>
          </cell>
          <cell r="I3352">
            <v>20.63</v>
          </cell>
          <cell r="J3352">
            <v>151.56</v>
          </cell>
          <cell r="K3352">
            <v>845</v>
          </cell>
        </row>
        <row r="3353">
          <cell r="B3353" t="str">
            <v>杨慧茹</v>
          </cell>
          <cell r="C3353" t="str">
            <v>哲学社会学院</v>
          </cell>
          <cell r="D3353">
            <v>1490</v>
          </cell>
          <cell r="E3353">
            <v>513</v>
          </cell>
          <cell r="F3353">
            <v>1930</v>
          </cell>
          <cell r="G3353">
            <v>314.64</v>
          </cell>
          <cell r="H3353">
            <v>69</v>
          </cell>
          <cell r="I3353">
            <v>21.37</v>
          </cell>
          <cell r="J3353">
            <v>157.32</v>
          </cell>
          <cell r="K3353">
            <v>863</v>
          </cell>
        </row>
        <row r="3354">
          <cell r="B3354" t="str">
            <v>梁一仁</v>
          </cell>
          <cell r="C3354" t="str">
            <v>哲学社会学院</v>
          </cell>
          <cell r="D3354">
            <v>1950</v>
          </cell>
          <cell r="E3354">
            <v>2151</v>
          </cell>
          <cell r="F3354">
            <v>2200</v>
          </cell>
          <cell r="G3354">
            <v>496.32</v>
          </cell>
          <cell r="H3354">
            <v>136</v>
          </cell>
          <cell r="I3354">
            <v>5.65</v>
          </cell>
          <cell r="J3354">
            <v>248.16</v>
          </cell>
          <cell r="K3354">
            <v>1403</v>
          </cell>
        </row>
        <row r="3355">
          <cell r="B3355" t="str">
            <v>陈文江</v>
          </cell>
          <cell r="C3355" t="str">
            <v>哲学社会学院</v>
          </cell>
          <cell r="D3355">
            <v>3480</v>
          </cell>
          <cell r="E3355">
            <v>3483</v>
          </cell>
          <cell r="F3355">
            <v>2916</v>
          </cell>
          <cell r="G3355">
            <v>781.04</v>
          </cell>
          <cell r="H3355">
            <v>193</v>
          </cell>
          <cell r="I3355">
            <v>6.42</v>
          </cell>
          <cell r="J3355">
            <v>390.52</v>
          </cell>
          <cell r="K3355">
            <v>2010</v>
          </cell>
        </row>
        <row r="3356">
          <cell r="B3356" t="str">
            <v>陈春文</v>
          </cell>
          <cell r="C3356" t="str">
            <v>哲学社会学院</v>
          </cell>
          <cell r="D3356">
            <v>3480</v>
          </cell>
          <cell r="E3356">
            <v>3251</v>
          </cell>
          <cell r="F3356">
            <v>2916</v>
          </cell>
          <cell r="G3356">
            <v>762.48</v>
          </cell>
          <cell r="H3356">
            <v>188</v>
          </cell>
          <cell r="I3356">
            <v>5.41</v>
          </cell>
          <cell r="J3356">
            <v>381.24</v>
          </cell>
          <cell r="K3356">
            <v>2010</v>
          </cell>
        </row>
        <row r="3357">
          <cell r="B3357" t="str">
            <v>邱德钧</v>
          </cell>
          <cell r="C3357" t="str">
            <v>哲学社会学院</v>
          </cell>
          <cell r="D3357">
            <v>2210</v>
          </cell>
          <cell r="E3357">
            <v>2681</v>
          </cell>
          <cell r="F3357">
            <v>2352</v>
          </cell>
          <cell r="G3357">
            <v>570.96</v>
          </cell>
          <cell r="H3357">
            <v>154</v>
          </cell>
          <cell r="I3357">
            <v>5.43</v>
          </cell>
          <cell r="J3357">
            <v>285.48</v>
          </cell>
          <cell r="K3357">
            <v>1612</v>
          </cell>
        </row>
        <row r="3358">
          <cell r="B3358" t="str">
            <v>刘学兵</v>
          </cell>
          <cell r="C3358" t="str">
            <v>哲学社会学院</v>
          </cell>
          <cell r="D3358">
            <v>2070</v>
          </cell>
          <cell r="E3358">
            <v>2469</v>
          </cell>
          <cell r="F3358">
            <v>2366</v>
          </cell>
          <cell r="G3358">
            <v>543.91999999999996</v>
          </cell>
          <cell r="H3358">
            <v>147</v>
          </cell>
          <cell r="I3358">
            <v>5.4</v>
          </cell>
          <cell r="J3358">
            <v>271.95999999999998</v>
          </cell>
          <cell r="K3358">
            <v>1521</v>
          </cell>
        </row>
        <row r="3359">
          <cell r="B3359" t="str">
            <v>牛芳</v>
          </cell>
          <cell r="C3359" t="str">
            <v>哲学社会学院</v>
          </cell>
          <cell r="D3359">
            <v>2670</v>
          </cell>
          <cell r="E3359">
            <v>2363</v>
          </cell>
          <cell r="F3359">
            <v>2462</v>
          </cell>
          <cell r="G3359">
            <v>591.12</v>
          </cell>
          <cell r="H3359">
            <v>154</v>
          </cell>
          <cell r="I3359">
            <v>5.88</v>
          </cell>
          <cell r="J3359">
            <v>295.56</v>
          </cell>
          <cell r="K3359">
            <v>1693</v>
          </cell>
        </row>
        <row r="3360">
          <cell r="B3360" t="str">
            <v>魏淑娟</v>
          </cell>
          <cell r="C3360" t="str">
            <v>哲学社会学院</v>
          </cell>
          <cell r="D3360">
            <v>2670</v>
          </cell>
          <cell r="E3360">
            <v>1860</v>
          </cell>
          <cell r="F3360">
            <v>2462</v>
          </cell>
          <cell r="G3360">
            <v>528</v>
          </cell>
          <cell r="H3360">
            <v>140</v>
          </cell>
          <cell r="I3360">
            <v>5.31</v>
          </cell>
          <cell r="J3360">
            <v>264</v>
          </cell>
          <cell r="K3360">
            <v>1632</v>
          </cell>
        </row>
        <row r="3361">
          <cell r="B3361" t="str">
            <v>张永梅</v>
          </cell>
          <cell r="C3361" t="str">
            <v>哲学社会学院</v>
          </cell>
          <cell r="D3361">
            <v>2900</v>
          </cell>
          <cell r="E3361">
            <v>2575</v>
          </cell>
          <cell r="F3361">
            <v>2738</v>
          </cell>
          <cell r="G3361">
            <v>648.55999999999995</v>
          </cell>
          <cell r="H3361">
            <v>164</v>
          </cell>
          <cell r="I3361">
            <v>5.64</v>
          </cell>
          <cell r="J3361">
            <v>324.27999999999997</v>
          </cell>
          <cell r="K3361">
            <v>1885</v>
          </cell>
        </row>
        <row r="3362">
          <cell r="B3362" t="str">
            <v>李晓阳</v>
          </cell>
          <cell r="C3362" t="str">
            <v>哲学社会学院</v>
          </cell>
          <cell r="D3362">
            <v>1820</v>
          </cell>
          <cell r="E3362">
            <v>1675</v>
          </cell>
          <cell r="F3362">
            <v>2229</v>
          </cell>
          <cell r="G3362">
            <v>450.88</v>
          </cell>
          <cell r="H3362">
            <v>125</v>
          </cell>
          <cell r="I3362">
            <v>4.7699999999999996</v>
          </cell>
          <cell r="J3362">
            <v>225.44</v>
          </cell>
          <cell r="K3362">
            <v>1263</v>
          </cell>
        </row>
        <row r="3363">
          <cell r="B3363" t="str">
            <v>陈声柏</v>
          </cell>
          <cell r="C3363" t="str">
            <v>哲学社会学院</v>
          </cell>
          <cell r="D3363">
            <v>2900</v>
          </cell>
          <cell r="E3363">
            <v>1675</v>
          </cell>
          <cell r="F3363">
            <v>2738</v>
          </cell>
          <cell r="G3363">
            <v>578</v>
          </cell>
          <cell r="H3363">
            <v>147</v>
          </cell>
          <cell r="I3363">
            <v>4.74</v>
          </cell>
          <cell r="J3363">
            <v>289</v>
          </cell>
          <cell r="K3363">
            <v>1777</v>
          </cell>
        </row>
        <row r="3364">
          <cell r="B3364" t="str">
            <v>张宇奇</v>
          </cell>
          <cell r="C3364" t="str">
            <v>资产经营有限公司</v>
          </cell>
          <cell r="D3364">
            <v>2070</v>
          </cell>
          <cell r="E3364">
            <v>1099</v>
          </cell>
          <cell r="F3364">
            <v>2366</v>
          </cell>
          <cell r="G3364">
            <v>406.08</v>
          </cell>
          <cell r="H3364">
            <v>114</v>
          </cell>
          <cell r="I3364">
            <v>5.09</v>
          </cell>
          <cell r="J3364">
            <v>203.04</v>
          </cell>
          <cell r="K3364">
            <v>1297</v>
          </cell>
        </row>
        <row r="3365">
          <cell r="B3365" t="str">
            <v>徐国英</v>
          </cell>
          <cell r="C3365" t="str">
            <v>资产经营有限公司</v>
          </cell>
          <cell r="D3365">
            <v>2070</v>
          </cell>
          <cell r="E3365">
            <v>1331</v>
          </cell>
          <cell r="F3365">
            <v>2366</v>
          </cell>
          <cell r="G3365">
            <v>454.96</v>
          </cell>
          <cell r="H3365">
            <v>124</v>
          </cell>
          <cell r="I3365">
            <v>4.59</v>
          </cell>
          <cell r="J3365">
            <v>227.48</v>
          </cell>
          <cell r="K3365">
            <v>1385</v>
          </cell>
        </row>
        <row r="3366">
          <cell r="B3366" t="str">
            <v>唐重华</v>
          </cell>
          <cell r="C3366" t="str">
            <v>资产经营有限公司</v>
          </cell>
          <cell r="D3366">
            <v>1820</v>
          </cell>
          <cell r="E3366">
            <v>955</v>
          </cell>
          <cell r="F3366">
            <v>2229</v>
          </cell>
          <cell r="G3366">
            <v>395.12</v>
          </cell>
          <cell r="H3366">
            <v>111</v>
          </cell>
          <cell r="I3366">
            <v>5.09</v>
          </cell>
          <cell r="J3366">
            <v>197.56</v>
          </cell>
          <cell r="K3366">
            <v>1177</v>
          </cell>
        </row>
        <row r="3367">
          <cell r="B3367" t="str">
            <v>赵鹏华</v>
          </cell>
          <cell r="C3367" t="str">
            <v>资产经营有限公司</v>
          </cell>
          <cell r="D3367">
            <v>1820</v>
          </cell>
          <cell r="E3367">
            <v>1860</v>
          </cell>
          <cell r="F3367">
            <v>2229</v>
          </cell>
          <cell r="G3367">
            <v>464.96</v>
          </cell>
          <cell r="H3367">
            <v>128</v>
          </cell>
          <cell r="I3367">
            <v>8.24</v>
          </cell>
          <cell r="J3367">
            <v>232.48</v>
          </cell>
          <cell r="K3367">
            <v>1285</v>
          </cell>
        </row>
        <row r="3368">
          <cell r="B3368" t="str">
            <v>洪业</v>
          </cell>
          <cell r="C3368" t="str">
            <v>资产经营有限公司</v>
          </cell>
          <cell r="D3368">
            <v>1600</v>
          </cell>
          <cell r="E3368">
            <v>2363</v>
          </cell>
          <cell r="F3368">
            <v>2071</v>
          </cell>
          <cell r="G3368">
            <v>474.24</v>
          </cell>
          <cell r="H3368">
            <v>135</v>
          </cell>
          <cell r="I3368">
            <v>5.25</v>
          </cell>
          <cell r="J3368">
            <v>237.12</v>
          </cell>
          <cell r="K3368">
            <v>1201</v>
          </cell>
        </row>
        <row r="3369">
          <cell r="B3369" t="str">
            <v>魏振伟</v>
          </cell>
          <cell r="C3369" t="str">
            <v>资产经营有限公司</v>
          </cell>
          <cell r="D3369">
            <v>1820</v>
          </cell>
          <cell r="E3369">
            <v>2151</v>
          </cell>
          <cell r="F3369">
            <v>2229</v>
          </cell>
          <cell r="G3369">
            <v>488.24</v>
          </cell>
          <cell r="H3369">
            <v>134</v>
          </cell>
          <cell r="I3369">
            <v>5.25</v>
          </cell>
          <cell r="J3369">
            <v>244.12</v>
          </cell>
          <cell r="K3369">
            <v>1261</v>
          </cell>
        </row>
        <row r="3370">
          <cell r="B3370" t="str">
            <v>陈小峰</v>
          </cell>
          <cell r="C3370" t="str">
            <v>资产经营有限公司</v>
          </cell>
          <cell r="D3370">
            <v>1820</v>
          </cell>
          <cell r="E3370">
            <v>1860</v>
          </cell>
          <cell r="F3370">
            <v>2229</v>
          </cell>
          <cell r="G3370">
            <v>464.96</v>
          </cell>
          <cell r="H3370">
            <v>129</v>
          </cell>
          <cell r="I3370">
            <v>5.4</v>
          </cell>
          <cell r="J3370">
            <v>232.48</v>
          </cell>
          <cell r="K3370">
            <v>1286</v>
          </cell>
        </row>
        <row r="3371">
          <cell r="B3371" t="str">
            <v>李军</v>
          </cell>
          <cell r="C3371" t="str">
            <v>资产经营有限公司</v>
          </cell>
          <cell r="D3371">
            <v>1820</v>
          </cell>
          <cell r="E3371">
            <v>1957</v>
          </cell>
          <cell r="F3371">
            <v>2229</v>
          </cell>
          <cell r="G3371">
            <v>472.72</v>
          </cell>
          <cell r="H3371">
            <v>130</v>
          </cell>
          <cell r="I3371">
            <v>4.92</v>
          </cell>
          <cell r="J3371">
            <v>236.36</v>
          </cell>
          <cell r="K3371">
            <v>1407</v>
          </cell>
        </row>
        <row r="3372">
          <cell r="B3372" t="str">
            <v>李红武</v>
          </cell>
          <cell r="C3372" t="str">
            <v>资产经营有限公司</v>
          </cell>
          <cell r="D3372">
            <v>1820</v>
          </cell>
          <cell r="E3372">
            <v>3019</v>
          </cell>
          <cell r="F3372">
            <v>2229</v>
          </cell>
          <cell r="G3372">
            <v>556.16</v>
          </cell>
          <cell r="H3372">
            <v>151</v>
          </cell>
          <cell r="I3372">
            <v>5.53</v>
          </cell>
          <cell r="J3372">
            <v>278.08</v>
          </cell>
          <cell r="K3372">
            <v>1425</v>
          </cell>
        </row>
        <row r="3373">
          <cell r="B3373" t="str">
            <v>安林平</v>
          </cell>
          <cell r="C3373" t="str">
            <v>资产经营有限公司</v>
          </cell>
          <cell r="D3373">
            <v>1720</v>
          </cell>
          <cell r="E3373">
            <v>1384</v>
          </cell>
          <cell r="F3373">
            <v>2082</v>
          </cell>
          <cell r="G3373">
            <v>409.68</v>
          </cell>
          <cell r="H3373">
            <v>118</v>
          </cell>
          <cell r="I3373">
            <v>4.4800000000000004</v>
          </cell>
          <cell r="J3373">
            <v>204.84</v>
          </cell>
          <cell r="K3373">
            <v>1099</v>
          </cell>
        </row>
        <row r="3374">
          <cell r="B3374" t="str">
            <v>张大鹏</v>
          </cell>
          <cell r="C3374" t="str">
            <v>资产经营有限公司</v>
          </cell>
          <cell r="D3374">
            <v>1720</v>
          </cell>
          <cell r="E3374">
            <v>1514</v>
          </cell>
          <cell r="F3374">
            <v>2082</v>
          </cell>
          <cell r="G3374">
            <v>420.08</v>
          </cell>
          <cell r="H3374">
            <v>121</v>
          </cell>
          <cell r="I3374">
            <v>4.62</v>
          </cell>
          <cell r="J3374">
            <v>210.04</v>
          </cell>
          <cell r="K3374">
            <v>1214</v>
          </cell>
        </row>
        <row r="3375">
          <cell r="B3375" t="str">
            <v>葛泽树</v>
          </cell>
          <cell r="C3375" t="str">
            <v>资产经营有限公司</v>
          </cell>
          <cell r="D3375">
            <v>1720</v>
          </cell>
          <cell r="E3375">
            <v>1579</v>
          </cell>
          <cell r="F3375">
            <v>2082</v>
          </cell>
          <cell r="G3375">
            <v>425.28</v>
          </cell>
          <cell r="H3375">
            <v>122</v>
          </cell>
          <cell r="I3375">
            <v>4.6900000000000004</v>
          </cell>
          <cell r="J3375">
            <v>212.64</v>
          </cell>
          <cell r="K3375">
            <v>1222</v>
          </cell>
        </row>
        <row r="3376">
          <cell r="B3376" t="str">
            <v>严宏</v>
          </cell>
          <cell r="C3376" t="str">
            <v>资产经营有限公司</v>
          </cell>
          <cell r="D3376">
            <v>1720</v>
          </cell>
          <cell r="E3376">
            <v>1579</v>
          </cell>
          <cell r="F3376">
            <v>2082</v>
          </cell>
          <cell r="G3376">
            <v>425.28</v>
          </cell>
          <cell r="H3376">
            <v>122</v>
          </cell>
          <cell r="I3376">
            <v>4.6900000000000004</v>
          </cell>
          <cell r="J3376">
            <v>212.64</v>
          </cell>
          <cell r="K3376">
            <v>1332</v>
          </cell>
        </row>
        <row r="3377">
          <cell r="B3377" t="str">
            <v>杨晓天</v>
          </cell>
          <cell r="C3377" t="str">
            <v>资产经营有限公司</v>
          </cell>
          <cell r="D3377">
            <v>1600</v>
          </cell>
          <cell r="E3377">
            <v>2469</v>
          </cell>
          <cell r="F3377">
            <v>2071</v>
          </cell>
          <cell r="G3377">
            <v>482.72</v>
          </cell>
          <cell r="H3377">
            <v>137</v>
          </cell>
          <cell r="I3377">
            <v>5.4</v>
          </cell>
          <cell r="J3377">
            <v>241.36</v>
          </cell>
          <cell r="K3377">
            <v>1213</v>
          </cell>
        </row>
        <row r="3378">
          <cell r="B3378" t="str">
            <v>宋承贤</v>
          </cell>
          <cell r="C3378" t="str">
            <v>资产经营有限公司</v>
          </cell>
          <cell r="D3378">
            <v>1720</v>
          </cell>
          <cell r="E3378">
            <v>1254</v>
          </cell>
          <cell r="F3378">
            <v>2082</v>
          </cell>
          <cell r="G3378">
            <v>399.28</v>
          </cell>
          <cell r="H3378">
            <v>116</v>
          </cell>
          <cell r="I3378">
            <v>4.4800000000000004</v>
          </cell>
          <cell r="J3378">
            <v>199.64</v>
          </cell>
          <cell r="K3378">
            <v>1083</v>
          </cell>
        </row>
        <row r="3379">
          <cell r="B3379" t="str">
            <v>涂思龙</v>
          </cell>
          <cell r="C3379" t="str">
            <v>资产经营有限公司</v>
          </cell>
          <cell r="D3379">
            <v>2390</v>
          </cell>
          <cell r="E3379">
            <v>2469</v>
          </cell>
          <cell r="F3379">
            <v>2523</v>
          </cell>
          <cell r="G3379">
            <v>545.52</v>
          </cell>
          <cell r="H3379">
            <v>147</v>
          </cell>
          <cell r="I3379">
            <v>5.41</v>
          </cell>
          <cell r="J3379">
            <v>272.76</v>
          </cell>
          <cell r="K3379">
            <v>1779</v>
          </cell>
        </row>
        <row r="3380">
          <cell r="B3380" t="str">
            <v>夏志勇</v>
          </cell>
          <cell r="C3380" t="str">
            <v>资产经营有限公司</v>
          </cell>
          <cell r="D3380">
            <v>2210</v>
          </cell>
          <cell r="E3380">
            <v>2575</v>
          </cell>
          <cell r="F3380">
            <v>2352</v>
          </cell>
          <cell r="G3380">
            <v>562.48</v>
          </cell>
          <cell r="H3380">
            <v>151</v>
          </cell>
          <cell r="I3380">
            <v>5.41</v>
          </cell>
          <cell r="J3380">
            <v>281.24</v>
          </cell>
          <cell r="K3380">
            <v>1549</v>
          </cell>
        </row>
        <row r="3381">
          <cell r="B3381" t="str">
            <v>郑君</v>
          </cell>
          <cell r="C3381" t="str">
            <v>资产经营有限公司</v>
          </cell>
          <cell r="D3381">
            <v>1600</v>
          </cell>
          <cell r="E3381">
            <v>1860</v>
          </cell>
          <cell r="F3381">
            <v>2071</v>
          </cell>
          <cell r="G3381">
            <v>434.72</v>
          </cell>
          <cell r="H3381">
            <v>125</v>
          </cell>
          <cell r="I3381">
            <v>5.09</v>
          </cell>
          <cell r="J3381">
            <v>217.36</v>
          </cell>
          <cell r="K3381">
            <v>1350</v>
          </cell>
        </row>
        <row r="3382">
          <cell r="B3382" t="str">
            <v>张世婕</v>
          </cell>
          <cell r="C3382" t="str">
            <v>资产经营有限公司</v>
          </cell>
          <cell r="D3382">
            <v>1600</v>
          </cell>
          <cell r="E3382">
            <v>2363</v>
          </cell>
          <cell r="F3382">
            <v>2071</v>
          </cell>
          <cell r="G3382">
            <v>474.24</v>
          </cell>
          <cell r="H3382">
            <v>135</v>
          </cell>
          <cell r="I3382">
            <v>5.4</v>
          </cell>
          <cell r="J3382">
            <v>237.12</v>
          </cell>
          <cell r="K3382">
            <v>1201</v>
          </cell>
        </row>
        <row r="3383">
          <cell r="B3383" t="str">
            <v>李俊</v>
          </cell>
          <cell r="C3383" t="str">
            <v>资产经营有限公司</v>
          </cell>
          <cell r="D3383">
            <v>1820</v>
          </cell>
          <cell r="E3383">
            <v>1763</v>
          </cell>
          <cell r="F3383">
            <v>2229</v>
          </cell>
          <cell r="G3383">
            <v>457.92</v>
          </cell>
          <cell r="H3383">
            <v>127</v>
          </cell>
          <cell r="I3383">
            <v>5.29</v>
          </cell>
          <cell r="J3383">
            <v>228.96</v>
          </cell>
          <cell r="K3383">
            <v>1384</v>
          </cell>
        </row>
        <row r="3384">
          <cell r="B3384" t="str">
            <v>杨逢春</v>
          </cell>
          <cell r="C3384" t="str">
            <v>资产经营有限公司</v>
          </cell>
          <cell r="D3384">
            <v>2070</v>
          </cell>
          <cell r="E3384">
            <v>1099</v>
          </cell>
          <cell r="F3384">
            <v>2366</v>
          </cell>
          <cell r="G3384">
            <v>442.8</v>
          </cell>
          <cell r="H3384">
            <v>114</v>
          </cell>
          <cell r="I3384">
            <v>5.09</v>
          </cell>
          <cell r="J3384">
            <v>221.4</v>
          </cell>
          <cell r="K3384">
            <v>1194</v>
          </cell>
        </row>
        <row r="3385">
          <cell r="B3385" t="str">
            <v>张玉花</v>
          </cell>
          <cell r="C3385" t="str">
            <v>资产与实验室管理处</v>
          </cell>
          <cell r="D3385">
            <v>1820</v>
          </cell>
          <cell r="E3385">
            <v>825</v>
          </cell>
          <cell r="F3385">
            <v>2229</v>
          </cell>
          <cell r="G3385">
            <v>334.96</v>
          </cell>
          <cell r="H3385">
            <v>104</v>
          </cell>
          <cell r="I3385">
            <v>4.18</v>
          </cell>
          <cell r="J3385">
            <v>167.48</v>
          </cell>
          <cell r="K3385">
            <v>1101</v>
          </cell>
        </row>
        <row r="3386">
          <cell r="B3386" t="str">
            <v>周楠</v>
          </cell>
          <cell r="C3386" t="str">
            <v>资产与实验室管理处</v>
          </cell>
          <cell r="D3386">
            <v>1820</v>
          </cell>
          <cell r="E3386">
            <v>1099</v>
          </cell>
          <cell r="F3386">
            <v>2229</v>
          </cell>
          <cell r="G3386">
            <v>377.28</v>
          </cell>
          <cell r="H3386">
            <v>111</v>
          </cell>
          <cell r="I3386">
            <v>5.09</v>
          </cell>
          <cell r="J3386">
            <v>188.64</v>
          </cell>
          <cell r="K3386">
            <v>1194</v>
          </cell>
        </row>
        <row r="3387">
          <cell r="B3387" t="str">
            <v>陆莹</v>
          </cell>
          <cell r="C3387" t="str">
            <v>资产与实验室管理处</v>
          </cell>
          <cell r="D3387">
            <v>1630</v>
          </cell>
          <cell r="E3387">
            <v>955</v>
          </cell>
          <cell r="F3387">
            <v>2059</v>
          </cell>
          <cell r="G3387">
            <v>364.88</v>
          </cell>
          <cell r="H3387">
            <v>108</v>
          </cell>
          <cell r="I3387">
            <v>6.3</v>
          </cell>
          <cell r="J3387">
            <v>182.44</v>
          </cell>
          <cell r="K3387">
            <v>1034</v>
          </cell>
        </row>
        <row r="3388">
          <cell r="B3388" t="str">
            <v>杨育斌</v>
          </cell>
          <cell r="C3388" t="str">
            <v>资产与实验室管理处</v>
          </cell>
          <cell r="D3388">
            <v>1710</v>
          </cell>
          <cell r="E3388">
            <v>1411</v>
          </cell>
          <cell r="F3388">
            <v>2136</v>
          </cell>
          <cell r="G3388">
            <v>414.16</v>
          </cell>
          <cell r="H3388">
            <v>118</v>
          </cell>
          <cell r="I3388">
            <v>7.44</v>
          </cell>
          <cell r="J3388">
            <v>207.08</v>
          </cell>
          <cell r="K3388">
            <v>1127</v>
          </cell>
        </row>
        <row r="3389">
          <cell r="B3389" t="str">
            <v>程世红</v>
          </cell>
          <cell r="C3389" t="str">
            <v>资产与实验室管理处</v>
          </cell>
          <cell r="D3389">
            <v>2210</v>
          </cell>
          <cell r="E3389">
            <v>1331</v>
          </cell>
          <cell r="F3389">
            <v>2352</v>
          </cell>
          <cell r="G3389">
            <v>465.04</v>
          </cell>
          <cell r="H3389">
            <v>127</v>
          </cell>
          <cell r="I3389">
            <v>7.25</v>
          </cell>
          <cell r="J3389">
            <v>232.52</v>
          </cell>
          <cell r="K3389">
            <v>1400</v>
          </cell>
        </row>
        <row r="3390">
          <cell r="B3390" t="str">
            <v>马旭炅</v>
          </cell>
          <cell r="C3390" t="str">
            <v>资产与实验室管理处</v>
          </cell>
          <cell r="D3390">
            <v>1820</v>
          </cell>
          <cell r="E3390">
            <v>955</v>
          </cell>
          <cell r="F3390">
            <v>2229</v>
          </cell>
          <cell r="G3390">
            <v>378.88</v>
          </cell>
          <cell r="H3390">
            <v>109</v>
          </cell>
          <cell r="I3390">
            <v>6.71</v>
          </cell>
          <cell r="J3390">
            <v>189.44</v>
          </cell>
          <cell r="K3390">
            <v>1177</v>
          </cell>
        </row>
        <row r="3391">
          <cell r="B3391" t="str">
            <v>段天林</v>
          </cell>
          <cell r="C3391" t="str">
            <v>资产与实验室管理处</v>
          </cell>
          <cell r="D3391">
            <v>2070</v>
          </cell>
          <cell r="E3391">
            <v>1957</v>
          </cell>
          <cell r="F3391">
            <v>2366</v>
          </cell>
          <cell r="G3391">
            <v>503.68</v>
          </cell>
          <cell r="H3391">
            <v>136</v>
          </cell>
          <cell r="I3391">
            <v>7.45</v>
          </cell>
          <cell r="J3391">
            <v>251.84</v>
          </cell>
          <cell r="K3391">
            <v>1460</v>
          </cell>
        </row>
        <row r="3392">
          <cell r="B3392" t="str">
            <v>侯作贤</v>
          </cell>
          <cell r="C3392" t="str">
            <v>资产与实验室管理处</v>
          </cell>
          <cell r="D3392">
            <v>1820</v>
          </cell>
          <cell r="E3392">
            <v>955</v>
          </cell>
          <cell r="F3392">
            <v>2229</v>
          </cell>
          <cell r="G3392">
            <v>395.12</v>
          </cell>
          <cell r="H3392">
            <v>111</v>
          </cell>
          <cell r="I3392">
            <v>6.83</v>
          </cell>
          <cell r="J3392">
            <v>197.56</v>
          </cell>
          <cell r="K3392">
            <v>1177</v>
          </cell>
        </row>
        <row r="3393">
          <cell r="B3393" t="str">
            <v>刘敏</v>
          </cell>
          <cell r="C3393" t="str">
            <v>资产与实验室管理处</v>
          </cell>
          <cell r="D3393">
            <v>1820</v>
          </cell>
          <cell r="E3393">
            <v>955</v>
          </cell>
          <cell r="F3393">
            <v>2229</v>
          </cell>
          <cell r="G3393">
            <v>378.88</v>
          </cell>
          <cell r="H3393">
            <v>109</v>
          </cell>
          <cell r="I3393">
            <v>6.83</v>
          </cell>
          <cell r="J3393">
            <v>189.44</v>
          </cell>
          <cell r="K3393">
            <v>1077</v>
          </cell>
        </row>
        <row r="3394">
          <cell r="B3394" t="str">
            <v>陈向斌</v>
          </cell>
          <cell r="C3394" t="str">
            <v>资产与实验室管理处</v>
          </cell>
          <cell r="D3394">
            <v>1950</v>
          </cell>
          <cell r="E3394">
            <v>890</v>
          </cell>
          <cell r="F3394">
            <v>2200</v>
          </cell>
          <cell r="G3394">
            <v>398</v>
          </cell>
          <cell r="H3394">
            <v>112</v>
          </cell>
          <cell r="I3394">
            <v>15.75</v>
          </cell>
          <cell r="J3394">
            <v>199</v>
          </cell>
          <cell r="K3394">
            <v>1122</v>
          </cell>
        </row>
        <row r="3395">
          <cell r="B3395" t="str">
            <v>赵洁</v>
          </cell>
          <cell r="C3395" t="str">
            <v>资产与实验室管理处</v>
          </cell>
          <cell r="D3395">
            <v>1490</v>
          </cell>
          <cell r="E3395">
            <v>559</v>
          </cell>
          <cell r="F3395">
            <v>1930</v>
          </cell>
          <cell r="G3395">
            <v>314.64</v>
          </cell>
          <cell r="H3395">
            <v>69</v>
          </cell>
          <cell r="I3395">
            <v>20.38</v>
          </cell>
          <cell r="J3395">
            <v>157.32</v>
          </cell>
          <cell r="K3395">
            <v>863</v>
          </cell>
        </row>
        <row r="3396">
          <cell r="B3396" t="str">
            <v>魏建</v>
          </cell>
          <cell r="C3396" t="str">
            <v>资产与实验室管理处</v>
          </cell>
          <cell r="D3396">
            <v>1820</v>
          </cell>
          <cell r="E3396">
            <v>2257</v>
          </cell>
          <cell r="F3396">
            <v>2229</v>
          </cell>
          <cell r="G3396">
            <v>473.36</v>
          </cell>
          <cell r="H3396">
            <v>137</v>
          </cell>
          <cell r="I3396">
            <v>4.9400000000000004</v>
          </cell>
          <cell r="J3396">
            <v>236.68</v>
          </cell>
          <cell r="K3396">
            <v>1233</v>
          </cell>
        </row>
        <row r="3397">
          <cell r="B3397" t="str">
            <v>王卫东</v>
          </cell>
          <cell r="C3397" t="str">
            <v>资产与实验室管理处</v>
          </cell>
          <cell r="D3397">
            <v>1550</v>
          </cell>
          <cell r="E3397">
            <v>1709</v>
          </cell>
          <cell r="F3397">
            <v>1898</v>
          </cell>
          <cell r="G3397">
            <v>407.36</v>
          </cell>
          <cell r="H3397">
            <v>121</v>
          </cell>
          <cell r="I3397">
            <v>4.8499999999999996</v>
          </cell>
          <cell r="J3397">
            <v>203.68</v>
          </cell>
          <cell r="K3397">
            <v>969</v>
          </cell>
        </row>
        <row r="3398">
          <cell r="B3398" t="str">
            <v>杨来利</v>
          </cell>
          <cell r="C3398" t="str">
            <v>资产与实验室管理处</v>
          </cell>
          <cell r="D3398">
            <v>2390</v>
          </cell>
          <cell r="E3398">
            <v>2787</v>
          </cell>
          <cell r="F3398">
            <v>2523</v>
          </cell>
          <cell r="G3398">
            <v>607.52</v>
          </cell>
          <cell r="H3398">
            <v>158</v>
          </cell>
          <cell r="I3398">
            <v>5.54</v>
          </cell>
          <cell r="J3398">
            <v>303.76</v>
          </cell>
          <cell r="K3398">
            <v>1817</v>
          </cell>
        </row>
        <row r="3399">
          <cell r="B3399" t="str">
            <v>赵青</v>
          </cell>
          <cell r="C3399" t="str">
            <v>资产与实验室管理处</v>
          </cell>
          <cell r="D3399">
            <v>2210</v>
          </cell>
          <cell r="E3399">
            <v>2469</v>
          </cell>
          <cell r="F3399">
            <v>2352</v>
          </cell>
          <cell r="G3399">
            <v>554</v>
          </cell>
          <cell r="H3399">
            <v>149</v>
          </cell>
          <cell r="I3399">
            <v>5.41</v>
          </cell>
          <cell r="J3399">
            <v>277</v>
          </cell>
          <cell r="K3399">
            <v>1536</v>
          </cell>
        </row>
        <row r="3400">
          <cell r="B3400" t="str">
            <v>王时翼</v>
          </cell>
          <cell r="C3400" t="str">
            <v>资产与实验室管理处</v>
          </cell>
          <cell r="D3400">
            <v>1450</v>
          </cell>
          <cell r="E3400">
            <v>1319</v>
          </cell>
          <cell r="F3400">
            <v>1779</v>
          </cell>
          <cell r="G3400">
            <v>358.64</v>
          </cell>
          <cell r="H3400">
            <v>113</v>
          </cell>
          <cell r="I3400">
            <v>3.66</v>
          </cell>
          <cell r="J3400">
            <v>179.32</v>
          </cell>
          <cell r="K3400">
            <v>896</v>
          </cell>
        </row>
        <row r="3401">
          <cell r="B3401" t="str">
            <v>杨淑静</v>
          </cell>
          <cell r="C3401" t="str">
            <v>资产与实验室管理处</v>
          </cell>
          <cell r="D3401">
            <v>1710</v>
          </cell>
          <cell r="E3401">
            <v>2257</v>
          </cell>
          <cell r="F3401">
            <v>2136</v>
          </cell>
          <cell r="G3401">
            <v>479.76</v>
          </cell>
          <cell r="H3401">
            <v>134</v>
          </cell>
          <cell r="I3401">
            <v>5.34</v>
          </cell>
          <cell r="J3401">
            <v>239.88</v>
          </cell>
          <cell r="K3401">
            <v>1209</v>
          </cell>
        </row>
        <row r="3402">
          <cell r="B3402" t="str">
            <v>戈延俐</v>
          </cell>
          <cell r="C3402" t="str">
            <v>资产与实验室管理处</v>
          </cell>
          <cell r="D3402">
            <v>2070</v>
          </cell>
          <cell r="E3402">
            <v>2151</v>
          </cell>
          <cell r="F3402">
            <v>2366</v>
          </cell>
          <cell r="G3402">
            <v>519.20000000000005</v>
          </cell>
          <cell r="H3402">
            <v>141</v>
          </cell>
          <cell r="I3402">
            <v>33.72</v>
          </cell>
          <cell r="J3402">
            <v>259.60000000000002</v>
          </cell>
          <cell r="K3402">
            <v>1483</v>
          </cell>
        </row>
        <row r="3403">
          <cell r="B3403" t="str">
            <v>梁国胜</v>
          </cell>
          <cell r="C3403" t="str">
            <v>资产与实验室管理处</v>
          </cell>
          <cell r="D3403">
            <v>2070</v>
          </cell>
          <cell r="E3403">
            <v>2054</v>
          </cell>
          <cell r="F3403">
            <v>2366</v>
          </cell>
          <cell r="G3403">
            <v>511.44</v>
          </cell>
          <cell r="H3403">
            <v>138</v>
          </cell>
          <cell r="I3403">
            <v>5.4</v>
          </cell>
          <cell r="J3403">
            <v>255.72</v>
          </cell>
          <cell r="K3403">
            <v>1471</v>
          </cell>
        </row>
        <row r="3404">
          <cell r="B3404" t="str">
            <v>李升红</v>
          </cell>
          <cell r="C3404" t="str">
            <v>资产与实验室管理处</v>
          </cell>
          <cell r="D3404">
            <v>2210</v>
          </cell>
          <cell r="E3404">
            <v>1499</v>
          </cell>
          <cell r="F3404">
            <v>2352</v>
          </cell>
          <cell r="G3404">
            <v>477.84</v>
          </cell>
          <cell r="H3404">
            <v>130</v>
          </cell>
          <cell r="I3404">
            <v>4.57</v>
          </cell>
          <cell r="J3404">
            <v>238.92</v>
          </cell>
          <cell r="K3404">
            <v>1420</v>
          </cell>
        </row>
        <row r="3405">
          <cell r="B3405" t="str">
            <v>张文定</v>
          </cell>
          <cell r="C3405" t="str">
            <v>资产与实验室管理处</v>
          </cell>
          <cell r="D3405">
            <v>2070</v>
          </cell>
          <cell r="E3405">
            <v>1587</v>
          </cell>
          <cell r="F3405">
            <v>2366</v>
          </cell>
          <cell r="G3405">
            <v>443.84</v>
          </cell>
          <cell r="H3405">
            <v>123</v>
          </cell>
          <cell r="I3405">
            <v>4.57</v>
          </cell>
          <cell r="J3405">
            <v>221.92</v>
          </cell>
          <cell r="K3405">
            <v>1355</v>
          </cell>
        </row>
        <row r="3406">
          <cell r="B3406" t="str">
            <v>张家武</v>
          </cell>
          <cell r="C3406" t="str">
            <v>资源环境学院</v>
          </cell>
          <cell r="D3406">
            <v>2900</v>
          </cell>
          <cell r="E3406">
            <v>1763</v>
          </cell>
          <cell r="F3406">
            <v>2738</v>
          </cell>
          <cell r="G3406">
            <v>585.04</v>
          </cell>
          <cell r="H3406">
            <v>149</v>
          </cell>
          <cell r="I3406">
            <v>7.44</v>
          </cell>
          <cell r="J3406">
            <v>292.52</v>
          </cell>
          <cell r="K3406">
            <v>1788</v>
          </cell>
        </row>
        <row r="3407">
          <cell r="B3407" t="str">
            <v>李常斌</v>
          </cell>
          <cell r="C3407" t="str">
            <v>资源环境学院</v>
          </cell>
          <cell r="D3407">
            <v>2900</v>
          </cell>
          <cell r="E3407">
            <v>1499</v>
          </cell>
          <cell r="F3407">
            <v>2738</v>
          </cell>
          <cell r="G3407">
            <v>563.91999999999996</v>
          </cell>
          <cell r="H3407">
            <v>143</v>
          </cell>
          <cell r="I3407">
            <v>4.59</v>
          </cell>
          <cell r="J3407">
            <v>281.95999999999998</v>
          </cell>
          <cell r="K3407">
            <v>1756</v>
          </cell>
        </row>
        <row r="3408">
          <cell r="B3408" t="str">
            <v>王建永</v>
          </cell>
          <cell r="C3408" t="str">
            <v>资源环境学院</v>
          </cell>
          <cell r="D3408">
            <v>1600</v>
          </cell>
          <cell r="E3408">
            <v>1171</v>
          </cell>
          <cell r="F3408">
            <v>2071</v>
          </cell>
          <cell r="G3408">
            <v>381.6</v>
          </cell>
          <cell r="H3408">
            <v>112</v>
          </cell>
          <cell r="I3408">
            <v>4.29</v>
          </cell>
          <cell r="J3408">
            <v>190.8</v>
          </cell>
          <cell r="K3408">
            <v>1057</v>
          </cell>
        </row>
        <row r="3409">
          <cell r="B3409" t="str">
            <v>韩艳梅</v>
          </cell>
          <cell r="C3409" t="str">
            <v>资源环境学院</v>
          </cell>
          <cell r="D3409">
            <v>2070</v>
          </cell>
          <cell r="E3409">
            <v>1251</v>
          </cell>
          <cell r="F3409">
            <v>2366</v>
          </cell>
          <cell r="G3409">
            <v>448.56</v>
          </cell>
          <cell r="H3409">
            <v>123</v>
          </cell>
          <cell r="I3409">
            <v>4.59</v>
          </cell>
          <cell r="J3409">
            <v>224.28</v>
          </cell>
          <cell r="K3409">
            <v>1375</v>
          </cell>
        </row>
        <row r="3410">
          <cell r="B3410" t="str">
            <v>马金辉</v>
          </cell>
          <cell r="C3410" t="str">
            <v>资源环境学院</v>
          </cell>
          <cell r="D3410">
            <v>2210</v>
          </cell>
          <cell r="E3410">
            <v>2903</v>
          </cell>
          <cell r="F3410">
            <v>2352</v>
          </cell>
          <cell r="G3410">
            <v>609.91999999999996</v>
          </cell>
          <cell r="H3410">
            <v>161</v>
          </cell>
          <cell r="I3410">
            <v>6.42</v>
          </cell>
          <cell r="J3410">
            <v>304.95999999999998</v>
          </cell>
          <cell r="K3410">
            <v>1639</v>
          </cell>
        </row>
        <row r="3411">
          <cell r="B3411" t="str">
            <v>张建明</v>
          </cell>
          <cell r="C3411" t="str">
            <v>资源环境学院</v>
          </cell>
          <cell r="D3411">
            <v>2900</v>
          </cell>
          <cell r="E3411">
            <v>2257</v>
          </cell>
          <cell r="F3411">
            <v>2738</v>
          </cell>
          <cell r="G3411">
            <v>623.12</v>
          </cell>
          <cell r="H3411">
            <v>158</v>
          </cell>
          <cell r="I3411">
            <v>5.16</v>
          </cell>
          <cell r="J3411">
            <v>311.56</v>
          </cell>
          <cell r="K3411">
            <v>1847</v>
          </cell>
        </row>
        <row r="3412">
          <cell r="B3412" t="str">
            <v>赵转军</v>
          </cell>
          <cell r="C3412" t="str">
            <v>资源环境学院</v>
          </cell>
          <cell r="D3412">
            <v>2210</v>
          </cell>
          <cell r="E3412">
            <v>1331</v>
          </cell>
          <cell r="F3412">
            <v>2352</v>
          </cell>
          <cell r="G3412">
            <v>465.04</v>
          </cell>
          <cell r="H3412">
            <v>127</v>
          </cell>
          <cell r="I3412">
            <v>5.43</v>
          </cell>
          <cell r="J3412">
            <v>232.52</v>
          </cell>
          <cell r="K3412">
            <v>1450</v>
          </cell>
        </row>
        <row r="3413">
          <cell r="B3413" t="str">
            <v>牛叔文</v>
          </cell>
          <cell r="C3413" t="str">
            <v>资源环境学院</v>
          </cell>
          <cell r="D3413">
            <v>3850</v>
          </cell>
          <cell r="E3413">
            <v>3483</v>
          </cell>
          <cell r="F3413">
            <v>3068</v>
          </cell>
          <cell r="G3413">
            <v>822.8</v>
          </cell>
          <cell r="H3413">
            <v>199</v>
          </cell>
          <cell r="I3413">
            <v>7.17</v>
          </cell>
          <cell r="J3413">
            <v>411.4</v>
          </cell>
          <cell r="K3413">
            <v>2010</v>
          </cell>
        </row>
        <row r="3414">
          <cell r="B3414" t="str">
            <v>魏国孝</v>
          </cell>
          <cell r="C3414" t="str">
            <v>资源环境学院</v>
          </cell>
          <cell r="D3414">
            <v>2900</v>
          </cell>
          <cell r="E3414">
            <v>2469</v>
          </cell>
          <cell r="F3414">
            <v>2738</v>
          </cell>
          <cell r="G3414">
            <v>576</v>
          </cell>
          <cell r="H3414">
            <v>153</v>
          </cell>
          <cell r="I3414">
            <v>7.35</v>
          </cell>
          <cell r="J3414">
            <v>288</v>
          </cell>
          <cell r="K3414">
            <v>1872</v>
          </cell>
        </row>
        <row r="3415">
          <cell r="B3415" t="str">
            <v>吴军年</v>
          </cell>
          <cell r="C3415" t="str">
            <v>资源环境学院</v>
          </cell>
          <cell r="D3415">
            <v>2210</v>
          </cell>
          <cell r="E3415">
            <v>3135</v>
          </cell>
          <cell r="F3415">
            <v>2352</v>
          </cell>
          <cell r="G3415">
            <v>606.48</v>
          </cell>
          <cell r="H3415">
            <v>162</v>
          </cell>
          <cell r="I3415">
            <v>7.98</v>
          </cell>
          <cell r="J3415">
            <v>303.24</v>
          </cell>
          <cell r="K3415">
            <v>1667</v>
          </cell>
        </row>
        <row r="3416">
          <cell r="B3416" t="str">
            <v>张晶</v>
          </cell>
          <cell r="C3416" t="str">
            <v>资源环境学院</v>
          </cell>
          <cell r="D3416">
            <v>1112</v>
          </cell>
          <cell r="E3416">
            <v>612</v>
          </cell>
          <cell r="F3416">
            <v>0</v>
          </cell>
          <cell r="G3416">
            <v>320</v>
          </cell>
          <cell r="H3416">
            <v>65</v>
          </cell>
          <cell r="I3416">
            <v>4.28</v>
          </cell>
          <cell r="J3416">
            <v>160</v>
          </cell>
          <cell r="K3416">
            <v>402</v>
          </cell>
        </row>
        <row r="3417">
          <cell r="B3417" t="str">
            <v>戴霜</v>
          </cell>
          <cell r="C3417" t="str">
            <v>资源环境学院</v>
          </cell>
          <cell r="D3417">
            <v>2900</v>
          </cell>
          <cell r="E3417">
            <v>2363</v>
          </cell>
          <cell r="F3417">
            <v>2738</v>
          </cell>
          <cell r="G3417">
            <v>631.6</v>
          </cell>
          <cell r="H3417">
            <v>160</v>
          </cell>
          <cell r="I3417">
            <v>6.22</v>
          </cell>
          <cell r="J3417">
            <v>315.8</v>
          </cell>
          <cell r="K3417">
            <v>1860</v>
          </cell>
        </row>
        <row r="3418">
          <cell r="B3418" t="str">
            <v>丁文广</v>
          </cell>
          <cell r="C3418" t="str">
            <v>资源环境学院</v>
          </cell>
          <cell r="D3418">
            <v>2900</v>
          </cell>
          <cell r="E3418">
            <v>2575</v>
          </cell>
          <cell r="F3418">
            <v>2738</v>
          </cell>
          <cell r="G3418">
            <v>648.55999999999995</v>
          </cell>
          <cell r="H3418">
            <v>164</v>
          </cell>
          <cell r="I3418">
            <v>6.59</v>
          </cell>
          <cell r="J3418">
            <v>324.27999999999997</v>
          </cell>
          <cell r="K3418">
            <v>1885</v>
          </cell>
        </row>
        <row r="3419">
          <cell r="B3419" t="str">
            <v>陈聆东</v>
          </cell>
          <cell r="C3419" t="str">
            <v>资源环境学院</v>
          </cell>
          <cell r="D3419">
            <v>1710</v>
          </cell>
          <cell r="E3419">
            <v>2151</v>
          </cell>
          <cell r="F3419">
            <v>2136</v>
          </cell>
          <cell r="G3419">
            <v>472</v>
          </cell>
          <cell r="H3419">
            <v>132</v>
          </cell>
          <cell r="I3419">
            <v>5.81</v>
          </cell>
          <cell r="J3419">
            <v>236</v>
          </cell>
          <cell r="K3419">
            <v>1216</v>
          </cell>
        </row>
        <row r="3420">
          <cell r="B3420" t="str">
            <v>侯宗东</v>
          </cell>
          <cell r="C3420" t="str">
            <v>资源环境学院</v>
          </cell>
          <cell r="D3420">
            <v>1950</v>
          </cell>
          <cell r="E3420">
            <v>1499</v>
          </cell>
          <cell r="F3420">
            <v>2200</v>
          </cell>
          <cell r="G3420">
            <v>444.88</v>
          </cell>
          <cell r="H3420">
            <v>124</v>
          </cell>
          <cell r="I3420">
            <v>5.94</v>
          </cell>
          <cell r="J3420">
            <v>222.44</v>
          </cell>
          <cell r="K3420">
            <v>1325</v>
          </cell>
        </row>
        <row r="3421">
          <cell r="B3421" t="str">
            <v>南忠仁</v>
          </cell>
          <cell r="C3421" t="str">
            <v>资源环境学院</v>
          </cell>
          <cell r="D3421">
            <v>3480</v>
          </cell>
          <cell r="E3421">
            <v>3483</v>
          </cell>
          <cell r="F3421">
            <v>2916</v>
          </cell>
          <cell r="G3421">
            <v>781.04</v>
          </cell>
          <cell r="H3421">
            <v>193</v>
          </cell>
          <cell r="I3421">
            <v>8.33</v>
          </cell>
          <cell r="J3421">
            <v>390.52</v>
          </cell>
          <cell r="K3421">
            <v>2010</v>
          </cell>
        </row>
        <row r="3422">
          <cell r="B3422" t="str">
            <v>常娟</v>
          </cell>
          <cell r="C3422" t="str">
            <v>资源环境学院</v>
          </cell>
          <cell r="D3422">
            <v>1950</v>
          </cell>
          <cell r="E3422">
            <v>1251</v>
          </cell>
          <cell r="F3422">
            <v>2200</v>
          </cell>
          <cell r="G3422">
            <v>425.68</v>
          </cell>
          <cell r="H3422">
            <v>119</v>
          </cell>
          <cell r="I3422">
            <v>6.64</v>
          </cell>
          <cell r="J3422">
            <v>212.84</v>
          </cell>
          <cell r="K3422">
            <v>1295</v>
          </cell>
        </row>
        <row r="3423">
          <cell r="B3423" t="str">
            <v>谢晓芸</v>
          </cell>
          <cell r="C3423" t="str">
            <v>资源环境学院</v>
          </cell>
          <cell r="D3423">
            <v>2420</v>
          </cell>
          <cell r="E3423">
            <v>1251</v>
          </cell>
          <cell r="F3423">
            <v>2417</v>
          </cell>
          <cell r="G3423">
            <v>480.64</v>
          </cell>
          <cell r="H3423">
            <v>129</v>
          </cell>
          <cell r="I3423">
            <v>6.64</v>
          </cell>
          <cell r="J3423">
            <v>240.32</v>
          </cell>
          <cell r="K3423">
            <v>1493</v>
          </cell>
        </row>
        <row r="3424">
          <cell r="B3424" t="str">
            <v>安成邦</v>
          </cell>
          <cell r="C3424" t="str">
            <v>资源环境学院</v>
          </cell>
          <cell r="D3424">
            <v>2900</v>
          </cell>
          <cell r="E3424">
            <v>2054</v>
          </cell>
          <cell r="F3424">
            <v>2738</v>
          </cell>
          <cell r="G3424">
            <v>607.6</v>
          </cell>
          <cell r="H3424">
            <v>154</v>
          </cell>
          <cell r="I3424">
            <v>7.44</v>
          </cell>
          <cell r="J3424">
            <v>303.8</v>
          </cell>
          <cell r="K3424">
            <v>1823</v>
          </cell>
        </row>
        <row r="3425">
          <cell r="B3425" t="str">
            <v>王晓艳</v>
          </cell>
          <cell r="C3425" t="str">
            <v>资源环境学院</v>
          </cell>
          <cell r="D3425">
            <v>1710</v>
          </cell>
          <cell r="E3425">
            <v>1499</v>
          </cell>
          <cell r="F3425">
            <v>2136</v>
          </cell>
          <cell r="G3425">
            <v>420.56</v>
          </cell>
          <cell r="H3425">
            <v>119</v>
          </cell>
          <cell r="I3425">
            <v>6.87</v>
          </cell>
          <cell r="J3425">
            <v>210.28</v>
          </cell>
          <cell r="K3425">
            <v>1278</v>
          </cell>
        </row>
        <row r="3426">
          <cell r="B3426" t="str">
            <v>花辉</v>
          </cell>
          <cell r="C3426" t="str">
            <v>资源环境学院</v>
          </cell>
          <cell r="D3426">
            <v>1710</v>
          </cell>
          <cell r="E3426">
            <v>1499</v>
          </cell>
          <cell r="F3426">
            <v>2136</v>
          </cell>
          <cell r="G3426">
            <v>420.56</v>
          </cell>
          <cell r="H3426">
            <v>119</v>
          </cell>
          <cell r="I3426">
            <v>6.82</v>
          </cell>
          <cell r="J3426">
            <v>210.28</v>
          </cell>
          <cell r="K3426">
            <v>1138</v>
          </cell>
        </row>
        <row r="3427">
          <cell r="B3427" t="str">
            <v>高宏</v>
          </cell>
          <cell r="C3427" t="str">
            <v>资源环境学院</v>
          </cell>
          <cell r="D3427">
            <v>2900</v>
          </cell>
          <cell r="E3427">
            <v>2575</v>
          </cell>
          <cell r="F3427">
            <v>2738</v>
          </cell>
          <cell r="G3427">
            <v>648.55999999999995</v>
          </cell>
          <cell r="H3427">
            <v>164</v>
          </cell>
          <cell r="I3427">
            <v>7.49</v>
          </cell>
          <cell r="J3427">
            <v>324.27999999999997</v>
          </cell>
          <cell r="K3427">
            <v>1885</v>
          </cell>
        </row>
        <row r="3428">
          <cell r="B3428" t="str">
            <v>王宗礼</v>
          </cell>
          <cell r="C3428" t="str">
            <v>资源环境学院</v>
          </cell>
          <cell r="D3428">
            <v>2210</v>
          </cell>
          <cell r="E3428">
            <v>1411</v>
          </cell>
          <cell r="F3428">
            <v>2352</v>
          </cell>
          <cell r="G3428">
            <v>471.44</v>
          </cell>
          <cell r="H3428">
            <v>129</v>
          </cell>
          <cell r="I3428">
            <v>6.87</v>
          </cell>
          <cell r="J3428">
            <v>235.72</v>
          </cell>
          <cell r="K3428">
            <v>1409</v>
          </cell>
        </row>
        <row r="3429">
          <cell r="B3429" t="str">
            <v>冉新民</v>
          </cell>
          <cell r="C3429" t="str">
            <v>资源环境学院</v>
          </cell>
          <cell r="D3429">
            <v>2210</v>
          </cell>
          <cell r="E3429">
            <v>2257</v>
          </cell>
          <cell r="F3429">
            <v>2352</v>
          </cell>
          <cell r="G3429">
            <v>537.04</v>
          </cell>
          <cell r="H3429">
            <v>145</v>
          </cell>
          <cell r="I3429">
            <v>8.25</v>
          </cell>
          <cell r="J3429">
            <v>268.52</v>
          </cell>
          <cell r="K3429">
            <v>1511</v>
          </cell>
        </row>
        <row r="3430">
          <cell r="B3430" t="str">
            <v>孙东怀</v>
          </cell>
          <cell r="C3430" t="str">
            <v>资源环境学院</v>
          </cell>
          <cell r="D3430">
            <v>3850</v>
          </cell>
          <cell r="E3430">
            <v>3483</v>
          </cell>
          <cell r="F3430">
            <v>3068</v>
          </cell>
          <cell r="G3430">
            <v>822.8</v>
          </cell>
          <cell r="H3430">
            <v>199</v>
          </cell>
          <cell r="I3430">
            <v>10.81</v>
          </cell>
          <cell r="J3430">
            <v>411.4</v>
          </cell>
          <cell r="K3430">
            <v>2010</v>
          </cell>
        </row>
        <row r="3431">
          <cell r="B3431" t="str">
            <v>王锦芳</v>
          </cell>
          <cell r="C3431" t="str">
            <v>资源环境学院</v>
          </cell>
          <cell r="D3431">
            <v>1950</v>
          </cell>
          <cell r="E3431">
            <v>2469</v>
          </cell>
          <cell r="F3431">
            <v>2200</v>
          </cell>
          <cell r="G3431">
            <v>521.04</v>
          </cell>
          <cell r="H3431">
            <v>143</v>
          </cell>
          <cell r="I3431">
            <v>8.6300000000000008</v>
          </cell>
          <cell r="J3431">
            <v>260.52</v>
          </cell>
          <cell r="K3431">
            <v>1311</v>
          </cell>
        </row>
        <row r="3432">
          <cell r="B3432" t="str">
            <v>张智渊</v>
          </cell>
          <cell r="C3432" t="str">
            <v>资源环境学院</v>
          </cell>
          <cell r="D3432">
            <v>1600</v>
          </cell>
          <cell r="E3432">
            <v>1499</v>
          </cell>
          <cell r="F3432">
            <v>2071</v>
          </cell>
          <cell r="G3432">
            <v>406.56</v>
          </cell>
          <cell r="H3432">
            <v>118</v>
          </cell>
          <cell r="I3432">
            <v>7.2</v>
          </cell>
          <cell r="J3432">
            <v>203.28</v>
          </cell>
          <cell r="K3432">
            <v>1247</v>
          </cell>
        </row>
        <row r="3433">
          <cell r="B3433" t="str">
            <v>年雁云</v>
          </cell>
          <cell r="C3433" t="str">
            <v>资源环境学院</v>
          </cell>
          <cell r="D3433">
            <v>2210</v>
          </cell>
          <cell r="E3433">
            <v>1251</v>
          </cell>
          <cell r="F3433">
            <v>2352</v>
          </cell>
          <cell r="G3433">
            <v>458.64</v>
          </cell>
          <cell r="H3433">
            <v>125</v>
          </cell>
          <cell r="I3433">
            <v>7.2</v>
          </cell>
          <cell r="J3433">
            <v>229.32</v>
          </cell>
          <cell r="K3433">
            <v>1440</v>
          </cell>
        </row>
        <row r="3434">
          <cell r="B3434" t="str">
            <v>许宝荣</v>
          </cell>
          <cell r="C3434" t="str">
            <v>资源环境学院</v>
          </cell>
          <cell r="D3434">
            <v>1710</v>
          </cell>
          <cell r="E3434">
            <v>1251</v>
          </cell>
          <cell r="F3434">
            <v>2136</v>
          </cell>
          <cell r="G3434">
            <v>387.36</v>
          </cell>
          <cell r="H3434">
            <v>113</v>
          </cell>
          <cell r="I3434">
            <v>7.02</v>
          </cell>
          <cell r="J3434">
            <v>193.68</v>
          </cell>
          <cell r="K3434">
            <v>1248</v>
          </cell>
        </row>
        <row r="3435">
          <cell r="B3435" t="str">
            <v>焦继宗</v>
          </cell>
          <cell r="C3435" t="str">
            <v>资源环境学院</v>
          </cell>
          <cell r="D3435">
            <v>2670</v>
          </cell>
          <cell r="E3435">
            <v>1251</v>
          </cell>
          <cell r="F3435">
            <v>2462</v>
          </cell>
          <cell r="G3435">
            <v>504.24</v>
          </cell>
          <cell r="H3435">
            <v>132</v>
          </cell>
          <cell r="I3435">
            <v>7.2</v>
          </cell>
          <cell r="J3435">
            <v>252.12</v>
          </cell>
          <cell r="K3435">
            <v>1509</v>
          </cell>
        </row>
        <row r="3436">
          <cell r="B3436" t="str">
            <v>金明</v>
          </cell>
          <cell r="C3436" t="str">
            <v>资源环境学院</v>
          </cell>
          <cell r="D3436">
            <v>2210</v>
          </cell>
          <cell r="E3436">
            <v>1499</v>
          </cell>
          <cell r="F3436">
            <v>2352</v>
          </cell>
          <cell r="G3436">
            <v>444.88</v>
          </cell>
          <cell r="H3436">
            <v>124</v>
          </cell>
          <cell r="I3436">
            <v>7.7</v>
          </cell>
          <cell r="J3436">
            <v>222.44</v>
          </cell>
          <cell r="K3436">
            <v>1470</v>
          </cell>
        </row>
        <row r="3437">
          <cell r="B3437" t="str">
            <v>汪霞</v>
          </cell>
          <cell r="C3437" t="str">
            <v>资源环境学院</v>
          </cell>
          <cell r="D3437">
            <v>2210</v>
          </cell>
          <cell r="E3437">
            <v>1251</v>
          </cell>
          <cell r="F3437">
            <v>2352</v>
          </cell>
          <cell r="G3437">
            <v>458.64</v>
          </cell>
          <cell r="H3437">
            <v>125</v>
          </cell>
          <cell r="I3437">
            <v>7.2</v>
          </cell>
          <cell r="J3437">
            <v>229.32</v>
          </cell>
          <cell r="K3437">
            <v>1440</v>
          </cell>
        </row>
        <row r="3438">
          <cell r="B3438" t="str">
            <v>王兆炜</v>
          </cell>
          <cell r="C3438" t="str">
            <v>资源环境学院</v>
          </cell>
          <cell r="D3438">
            <v>2210</v>
          </cell>
          <cell r="E3438">
            <v>1251</v>
          </cell>
          <cell r="F3438">
            <v>2352</v>
          </cell>
          <cell r="G3438">
            <v>458.64</v>
          </cell>
          <cell r="H3438">
            <v>125</v>
          </cell>
          <cell r="I3438">
            <v>7.03</v>
          </cell>
          <cell r="J3438">
            <v>229.32</v>
          </cell>
          <cell r="K3438">
            <v>1440</v>
          </cell>
        </row>
        <row r="3439">
          <cell r="B3439" t="str">
            <v>董广辉</v>
          </cell>
          <cell r="C3439" t="str">
            <v>资源环境学院</v>
          </cell>
          <cell r="D3439">
            <v>2900</v>
          </cell>
          <cell r="E3439">
            <v>1587</v>
          </cell>
          <cell r="F3439">
            <v>2738</v>
          </cell>
          <cell r="G3439">
            <v>578</v>
          </cell>
          <cell r="H3439">
            <v>147</v>
          </cell>
          <cell r="I3439">
            <v>7.65</v>
          </cell>
          <cell r="J3439">
            <v>289</v>
          </cell>
          <cell r="K3439">
            <v>1767</v>
          </cell>
        </row>
        <row r="3440">
          <cell r="B3440" t="str">
            <v>强明瑞</v>
          </cell>
          <cell r="C3440" t="str">
            <v>资源环境学院</v>
          </cell>
          <cell r="D3440">
            <v>3480</v>
          </cell>
          <cell r="E3440">
            <v>2151</v>
          </cell>
          <cell r="F3440">
            <v>2916</v>
          </cell>
          <cell r="G3440">
            <v>676</v>
          </cell>
          <cell r="H3440">
            <v>167</v>
          </cell>
          <cell r="I3440">
            <v>9.42</v>
          </cell>
          <cell r="J3440">
            <v>338</v>
          </cell>
          <cell r="K3440">
            <v>1975</v>
          </cell>
        </row>
        <row r="3441">
          <cell r="B3441" t="str">
            <v>马海艳</v>
          </cell>
          <cell r="C3441" t="str">
            <v>资源环境学院</v>
          </cell>
          <cell r="D3441">
            <v>1950</v>
          </cell>
          <cell r="E3441">
            <v>1499</v>
          </cell>
          <cell r="F3441">
            <v>2200</v>
          </cell>
          <cell r="G3441">
            <v>444.88</v>
          </cell>
          <cell r="H3441">
            <v>124</v>
          </cell>
          <cell r="I3441">
            <v>8.1</v>
          </cell>
          <cell r="J3441">
            <v>222.44</v>
          </cell>
          <cell r="K3441">
            <v>1325</v>
          </cell>
        </row>
        <row r="3442">
          <cell r="B3442" t="str">
            <v>高红山</v>
          </cell>
          <cell r="C3442" t="str">
            <v>资源环境学院</v>
          </cell>
          <cell r="D3442">
            <v>2670</v>
          </cell>
          <cell r="E3442">
            <v>1411</v>
          </cell>
          <cell r="F3442">
            <v>2462</v>
          </cell>
          <cell r="G3442">
            <v>517.04</v>
          </cell>
          <cell r="H3442">
            <v>136</v>
          </cell>
          <cell r="I3442">
            <v>8.1</v>
          </cell>
          <cell r="J3442">
            <v>258.52</v>
          </cell>
          <cell r="K3442">
            <v>1578</v>
          </cell>
        </row>
        <row r="3443">
          <cell r="B3443" t="str">
            <v>刘琴</v>
          </cell>
          <cell r="C3443" t="str">
            <v>资源环境学院</v>
          </cell>
          <cell r="D3443">
            <v>1710</v>
          </cell>
          <cell r="E3443">
            <v>1171</v>
          </cell>
          <cell r="F3443">
            <v>2136</v>
          </cell>
          <cell r="G3443">
            <v>395.6</v>
          </cell>
          <cell r="H3443">
            <v>113</v>
          </cell>
          <cell r="I3443">
            <v>7.44</v>
          </cell>
          <cell r="J3443">
            <v>197.8</v>
          </cell>
          <cell r="K3443">
            <v>1099</v>
          </cell>
        </row>
        <row r="3444">
          <cell r="B3444" t="str">
            <v>李琼</v>
          </cell>
          <cell r="C3444" t="str">
            <v>资源环境学院</v>
          </cell>
          <cell r="D3444">
            <v>1950</v>
          </cell>
          <cell r="E3444">
            <v>1171</v>
          </cell>
          <cell r="F3444">
            <v>2200</v>
          </cell>
          <cell r="G3444">
            <v>419.92</v>
          </cell>
          <cell r="H3444">
            <v>117</v>
          </cell>
          <cell r="I3444">
            <v>7.44</v>
          </cell>
          <cell r="J3444">
            <v>209.96</v>
          </cell>
          <cell r="K3444">
            <v>1155</v>
          </cell>
        </row>
        <row r="3445">
          <cell r="B3445" t="str">
            <v>巩杰</v>
          </cell>
          <cell r="C3445" t="str">
            <v>资源环境学院</v>
          </cell>
          <cell r="D3445">
            <v>2670</v>
          </cell>
          <cell r="E3445">
            <v>1411</v>
          </cell>
          <cell r="F3445">
            <v>2462</v>
          </cell>
          <cell r="G3445">
            <v>493.44</v>
          </cell>
          <cell r="H3445">
            <v>132</v>
          </cell>
          <cell r="I3445">
            <v>8.14</v>
          </cell>
          <cell r="J3445">
            <v>246.72</v>
          </cell>
          <cell r="K3445">
            <v>1578</v>
          </cell>
        </row>
        <row r="3446">
          <cell r="B3446" t="str">
            <v>姜红梅</v>
          </cell>
          <cell r="C3446" t="str">
            <v>资源环境学院</v>
          </cell>
          <cell r="D3446">
            <v>1950</v>
          </cell>
          <cell r="E3446">
            <v>1499</v>
          </cell>
          <cell r="F3446">
            <v>2200</v>
          </cell>
          <cell r="G3446">
            <v>444.88</v>
          </cell>
          <cell r="H3446">
            <v>124</v>
          </cell>
          <cell r="I3446">
            <v>8.14</v>
          </cell>
          <cell r="J3446">
            <v>222.44</v>
          </cell>
          <cell r="K3446">
            <v>1325</v>
          </cell>
        </row>
        <row r="3447">
          <cell r="B3447" t="str">
            <v>黄小忠</v>
          </cell>
          <cell r="C3447" t="str">
            <v>资源环境学院</v>
          </cell>
          <cell r="D3447">
            <v>2670</v>
          </cell>
          <cell r="E3447">
            <v>1331</v>
          </cell>
          <cell r="F3447">
            <v>2462</v>
          </cell>
          <cell r="G3447">
            <v>465.04</v>
          </cell>
          <cell r="H3447">
            <v>127</v>
          </cell>
          <cell r="I3447">
            <v>8.14</v>
          </cell>
          <cell r="J3447">
            <v>232.52</v>
          </cell>
          <cell r="K3447">
            <v>1568</v>
          </cell>
        </row>
        <row r="3448">
          <cell r="B3448" t="str">
            <v>苟剑锋</v>
          </cell>
          <cell r="C3448" t="str">
            <v>资源环境学院</v>
          </cell>
          <cell r="D3448">
            <v>1710</v>
          </cell>
          <cell r="E3448">
            <v>1499</v>
          </cell>
          <cell r="F3448">
            <v>2136</v>
          </cell>
          <cell r="G3448">
            <v>420.56</v>
          </cell>
          <cell r="H3448">
            <v>120</v>
          </cell>
          <cell r="I3448">
            <v>7.44</v>
          </cell>
          <cell r="J3448">
            <v>210.28</v>
          </cell>
          <cell r="K3448">
            <v>1278</v>
          </cell>
        </row>
        <row r="3449">
          <cell r="B3449" t="str">
            <v>潘燕辉</v>
          </cell>
          <cell r="C3449" t="str">
            <v>资源环境学院</v>
          </cell>
          <cell r="D3449">
            <v>1710</v>
          </cell>
          <cell r="E3449">
            <v>1171</v>
          </cell>
          <cell r="F3449">
            <v>2136</v>
          </cell>
          <cell r="G3449">
            <v>395.6</v>
          </cell>
          <cell r="H3449">
            <v>113</v>
          </cell>
          <cell r="I3449">
            <v>8.2200000000000006</v>
          </cell>
          <cell r="J3449">
            <v>197.8</v>
          </cell>
          <cell r="K3449">
            <v>1099</v>
          </cell>
        </row>
        <row r="3450">
          <cell r="B3450" t="str">
            <v>姜云超</v>
          </cell>
          <cell r="C3450" t="str">
            <v>资源环境学院</v>
          </cell>
          <cell r="D3450">
            <v>2210</v>
          </cell>
          <cell r="E3450">
            <v>1411</v>
          </cell>
          <cell r="F3450">
            <v>2352</v>
          </cell>
          <cell r="G3450">
            <v>471.44</v>
          </cell>
          <cell r="H3450">
            <v>129</v>
          </cell>
          <cell r="I3450">
            <v>8.8800000000000008</v>
          </cell>
          <cell r="J3450">
            <v>235.72</v>
          </cell>
          <cell r="K3450">
            <v>1460</v>
          </cell>
        </row>
        <row r="3451">
          <cell r="B3451" t="str">
            <v>程弘毅</v>
          </cell>
          <cell r="C3451" t="str">
            <v>资源环境学院</v>
          </cell>
          <cell r="D3451">
            <v>2210</v>
          </cell>
          <cell r="E3451">
            <v>1411</v>
          </cell>
          <cell r="F3451">
            <v>2352</v>
          </cell>
          <cell r="G3451">
            <v>471.44</v>
          </cell>
          <cell r="H3451">
            <v>129</v>
          </cell>
          <cell r="I3451">
            <v>8.8800000000000008</v>
          </cell>
          <cell r="J3451">
            <v>235.72</v>
          </cell>
          <cell r="K3451">
            <v>1460</v>
          </cell>
        </row>
        <row r="3452">
          <cell r="B3452" t="str">
            <v>周爱锋</v>
          </cell>
          <cell r="C3452" t="str">
            <v>资源环境学院</v>
          </cell>
          <cell r="D3452">
            <v>2420</v>
          </cell>
          <cell r="E3452">
            <v>1331</v>
          </cell>
          <cell r="F3452">
            <v>2417</v>
          </cell>
          <cell r="G3452">
            <v>487.04</v>
          </cell>
          <cell r="H3452">
            <v>130</v>
          </cell>
          <cell r="I3452">
            <v>8.8800000000000008</v>
          </cell>
          <cell r="J3452">
            <v>243.52</v>
          </cell>
          <cell r="K3452">
            <v>1503</v>
          </cell>
        </row>
        <row r="3453">
          <cell r="B3453" t="str">
            <v>王一博</v>
          </cell>
          <cell r="C3453" t="str">
            <v>资源环境学院</v>
          </cell>
          <cell r="D3453">
            <v>2900</v>
          </cell>
          <cell r="E3453">
            <v>1499</v>
          </cell>
          <cell r="F3453">
            <v>2738</v>
          </cell>
          <cell r="G3453">
            <v>563.91999999999996</v>
          </cell>
          <cell r="H3453">
            <v>143</v>
          </cell>
          <cell r="I3453">
            <v>8.8800000000000008</v>
          </cell>
          <cell r="J3453">
            <v>281.95999999999998</v>
          </cell>
          <cell r="K3453">
            <v>1756</v>
          </cell>
        </row>
        <row r="3454">
          <cell r="B3454" t="str">
            <v>胡小飞</v>
          </cell>
          <cell r="C3454" t="str">
            <v>资源环境学院</v>
          </cell>
          <cell r="D3454">
            <v>2420</v>
          </cell>
          <cell r="E3454">
            <v>1099</v>
          </cell>
          <cell r="F3454">
            <v>2417</v>
          </cell>
          <cell r="G3454">
            <v>447.12</v>
          </cell>
          <cell r="H3454">
            <v>123</v>
          </cell>
          <cell r="I3454">
            <v>7.88</v>
          </cell>
          <cell r="J3454">
            <v>223.56</v>
          </cell>
          <cell r="K3454">
            <v>1475</v>
          </cell>
        </row>
        <row r="3455">
          <cell r="B3455" t="str">
            <v>王杰</v>
          </cell>
          <cell r="C3455" t="str">
            <v>资源环境学院</v>
          </cell>
          <cell r="D3455">
            <v>2900</v>
          </cell>
          <cell r="E3455">
            <v>1587</v>
          </cell>
          <cell r="F3455">
            <v>2738</v>
          </cell>
          <cell r="G3455">
            <v>570.96</v>
          </cell>
          <cell r="H3455">
            <v>145</v>
          </cell>
          <cell r="I3455">
            <v>10.55</v>
          </cell>
          <cell r="J3455">
            <v>285.48</v>
          </cell>
          <cell r="K3455">
            <v>1767</v>
          </cell>
        </row>
        <row r="3456">
          <cell r="B3456" t="str">
            <v>张钰</v>
          </cell>
          <cell r="C3456" t="str">
            <v>资源环境学院</v>
          </cell>
          <cell r="D3456">
            <v>2420</v>
          </cell>
          <cell r="E3456">
            <v>2903</v>
          </cell>
          <cell r="F3456">
            <v>2417</v>
          </cell>
          <cell r="G3456">
            <v>609.91999999999996</v>
          </cell>
          <cell r="H3456">
            <v>161</v>
          </cell>
          <cell r="I3456">
            <v>14.7</v>
          </cell>
          <cell r="J3456">
            <v>304.95999999999998</v>
          </cell>
          <cell r="K3456">
            <v>1692</v>
          </cell>
        </row>
        <row r="3457">
          <cell r="B3457" t="str">
            <v>王胜利</v>
          </cell>
          <cell r="C3457" t="str">
            <v>资源环境学院</v>
          </cell>
          <cell r="D3457">
            <v>2420</v>
          </cell>
          <cell r="E3457">
            <v>1251</v>
          </cell>
          <cell r="F3457">
            <v>2417</v>
          </cell>
          <cell r="G3457">
            <v>480.64</v>
          </cell>
          <cell r="H3457">
            <v>129</v>
          </cell>
          <cell r="I3457">
            <v>10.55</v>
          </cell>
          <cell r="J3457">
            <v>240.32</v>
          </cell>
          <cell r="K3457">
            <v>1493</v>
          </cell>
        </row>
        <row r="3458">
          <cell r="B3458" t="str">
            <v>王水献</v>
          </cell>
          <cell r="C3458" t="str">
            <v>资源环境学院</v>
          </cell>
          <cell r="D3458">
            <v>2210</v>
          </cell>
          <cell r="E3458">
            <v>1331</v>
          </cell>
          <cell r="F3458">
            <v>2352</v>
          </cell>
          <cell r="G3458">
            <v>465.04</v>
          </cell>
          <cell r="H3458">
            <v>127</v>
          </cell>
          <cell r="I3458">
            <v>10.55</v>
          </cell>
          <cell r="J3458">
            <v>232.52</v>
          </cell>
          <cell r="K3458">
            <v>1450</v>
          </cell>
        </row>
        <row r="3459">
          <cell r="B3459" t="str">
            <v>魏霞</v>
          </cell>
          <cell r="C3459" t="str">
            <v>资源环境学院</v>
          </cell>
          <cell r="D3459">
            <v>2420</v>
          </cell>
          <cell r="E3459">
            <v>1251</v>
          </cell>
          <cell r="F3459">
            <v>2417</v>
          </cell>
          <cell r="G3459">
            <v>480.64</v>
          </cell>
          <cell r="H3459">
            <v>129</v>
          </cell>
          <cell r="I3459">
            <v>10.55</v>
          </cell>
          <cell r="J3459">
            <v>240.32</v>
          </cell>
          <cell r="K3459">
            <v>1493</v>
          </cell>
        </row>
        <row r="3460">
          <cell r="B3460" t="str">
            <v>曾彪</v>
          </cell>
          <cell r="C3460" t="str">
            <v>资源环境学院</v>
          </cell>
          <cell r="D3460">
            <v>2210</v>
          </cell>
          <cell r="E3460">
            <v>1251</v>
          </cell>
          <cell r="F3460">
            <v>2352</v>
          </cell>
          <cell r="G3460">
            <v>458.64</v>
          </cell>
          <cell r="H3460">
            <v>125</v>
          </cell>
          <cell r="I3460">
            <v>10.55</v>
          </cell>
          <cell r="J3460">
            <v>229.32</v>
          </cell>
          <cell r="K3460">
            <v>1440</v>
          </cell>
        </row>
        <row r="3461">
          <cell r="B3461" t="str">
            <v>刘理臣</v>
          </cell>
          <cell r="C3461" t="str">
            <v>资源环境学院</v>
          </cell>
          <cell r="D3461">
            <v>2210</v>
          </cell>
          <cell r="E3461">
            <v>1251</v>
          </cell>
          <cell r="F3461">
            <v>2352</v>
          </cell>
          <cell r="G3461">
            <v>458.64</v>
          </cell>
          <cell r="H3461">
            <v>125</v>
          </cell>
          <cell r="I3461">
            <v>10.55</v>
          </cell>
          <cell r="J3461">
            <v>229.32</v>
          </cell>
          <cell r="K3461">
            <v>1440</v>
          </cell>
        </row>
        <row r="3462">
          <cell r="B3462" t="str">
            <v>王厚成</v>
          </cell>
          <cell r="C3462" t="str">
            <v>资源环境学院</v>
          </cell>
          <cell r="D3462">
            <v>1600</v>
          </cell>
          <cell r="E3462">
            <v>1027</v>
          </cell>
          <cell r="F3462">
            <v>2071</v>
          </cell>
          <cell r="G3462">
            <v>370.08</v>
          </cell>
          <cell r="H3462">
            <v>109</v>
          </cell>
          <cell r="I3462">
            <v>9.6199999999999992</v>
          </cell>
          <cell r="J3462">
            <v>185.04</v>
          </cell>
          <cell r="K3462">
            <v>1041</v>
          </cell>
        </row>
        <row r="3463">
          <cell r="B3463" t="str">
            <v>张军</v>
          </cell>
          <cell r="C3463" t="str">
            <v>资源环境学院</v>
          </cell>
          <cell r="D3463">
            <v>2210</v>
          </cell>
          <cell r="E3463">
            <v>1251</v>
          </cell>
          <cell r="F3463">
            <v>2352</v>
          </cell>
          <cell r="G3463">
            <v>425.68</v>
          </cell>
          <cell r="H3463">
            <v>119</v>
          </cell>
          <cell r="I3463">
            <v>10.55</v>
          </cell>
          <cell r="J3463">
            <v>212.84</v>
          </cell>
          <cell r="K3463">
            <v>1440</v>
          </cell>
        </row>
        <row r="3464">
          <cell r="B3464" t="str">
            <v>孟兴民</v>
          </cell>
          <cell r="C3464" t="str">
            <v>资源环境学院</v>
          </cell>
          <cell r="D3464">
            <v>3480</v>
          </cell>
          <cell r="E3464">
            <v>2257</v>
          </cell>
          <cell r="F3464">
            <v>2916</v>
          </cell>
          <cell r="G3464">
            <v>683.76</v>
          </cell>
          <cell r="H3464">
            <v>169</v>
          </cell>
          <cell r="I3464">
            <v>17.850000000000001</v>
          </cell>
          <cell r="J3464">
            <v>341.88</v>
          </cell>
          <cell r="K3464">
            <v>1988</v>
          </cell>
        </row>
        <row r="3465">
          <cell r="B3465" t="str">
            <v>黄韬</v>
          </cell>
          <cell r="C3465" t="str">
            <v>资源环境学院</v>
          </cell>
          <cell r="D3465">
            <v>2210</v>
          </cell>
          <cell r="E3465">
            <v>1099</v>
          </cell>
          <cell r="F3465">
            <v>2352</v>
          </cell>
          <cell r="G3465">
            <v>375.84</v>
          </cell>
          <cell r="H3465">
            <v>110</v>
          </cell>
          <cell r="I3465">
            <v>9.6199999999999992</v>
          </cell>
          <cell r="J3465">
            <v>187.92</v>
          </cell>
          <cell r="K3465">
            <v>1422</v>
          </cell>
        </row>
        <row r="3466">
          <cell r="B3466" t="str">
            <v>李忠国</v>
          </cell>
          <cell r="C3466" t="str">
            <v>资源环境学院</v>
          </cell>
          <cell r="D3466">
            <v>1950</v>
          </cell>
          <cell r="E3466">
            <v>1499</v>
          </cell>
          <cell r="F3466">
            <v>2200</v>
          </cell>
          <cell r="G3466">
            <v>451.92</v>
          </cell>
          <cell r="H3466">
            <v>125</v>
          </cell>
          <cell r="I3466">
            <v>10.55</v>
          </cell>
          <cell r="J3466">
            <v>225.96</v>
          </cell>
          <cell r="K3466">
            <v>1325</v>
          </cell>
        </row>
        <row r="3467">
          <cell r="B3467" t="str">
            <v>夏敦胜</v>
          </cell>
          <cell r="C3467" t="str">
            <v>资源环境学院</v>
          </cell>
          <cell r="D3467">
            <v>3480</v>
          </cell>
          <cell r="E3467">
            <v>2257</v>
          </cell>
          <cell r="F3467">
            <v>2916</v>
          </cell>
          <cell r="G3467">
            <v>683.76</v>
          </cell>
          <cell r="H3467">
            <v>169</v>
          </cell>
          <cell r="I3467">
            <v>16.8</v>
          </cell>
          <cell r="J3467">
            <v>341.88</v>
          </cell>
          <cell r="K3467">
            <v>1988</v>
          </cell>
        </row>
        <row r="3468">
          <cell r="B3468" t="str">
            <v>李琼</v>
          </cell>
          <cell r="C3468" t="str">
            <v>资源环境学院</v>
          </cell>
          <cell r="D3468">
            <v>1950</v>
          </cell>
          <cell r="E3468">
            <v>1251</v>
          </cell>
          <cell r="F3468">
            <v>2200</v>
          </cell>
          <cell r="G3468">
            <v>425.68</v>
          </cell>
          <cell r="H3468">
            <v>119</v>
          </cell>
          <cell r="I3468">
            <v>10.55</v>
          </cell>
          <cell r="J3468">
            <v>212.84</v>
          </cell>
          <cell r="K3468">
            <v>1295</v>
          </cell>
        </row>
        <row r="3469">
          <cell r="B3469" t="str">
            <v>蒋志勇</v>
          </cell>
          <cell r="C3469" t="str">
            <v>资源环境学院</v>
          </cell>
          <cell r="D3469">
            <v>1600</v>
          </cell>
          <cell r="E3469">
            <v>1251</v>
          </cell>
          <cell r="F3469">
            <v>2071</v>
          </cell>
          <cell r="G3469">
            <v>387.36</v>
          </cell>
          <cell r="H3469">
            <v>113</v>
          </cell>
          <cell r="I3469">
            <v>11.75</v>
          </cell>
          <cell r="J3469">
            <v>193.68</v>
          </cell>
          <cell r="K3469">
            <v>1218</v>
          </cell>
        </row>
        <row r="3470">
          <cell r="B3470" t="str">
            <v>李勋贵</v>
          </cell>
          <cell r="C3470" t="str">
            <v>资源环境学院</v>
          </cell>
          <cell r="D3470">
            <v>2670</v>
          </cell>
          <cell r="E3470">
            <v>1251</v>
          </cell>
          <cell r="F3470">
            <v>2462</v>
          </cell>
          <cell r="G3470">
            <v>504.24</v>
          </cell>
          <cell r="H3470">
            <v>132</v>
          </cell>
          <cell r="I3470">
            <v>11.75</v>
          </cell>
          <cell r="J3470">
            <v>252.12</v>
          </cell>
          <cell r="K3470">
            <v>1559</v>
          </cell>
        </row>
        <row r="3471">
          <cell r="B3471" t="str">
            <v>王博</v>
          </cell>
          <cell r="C3471" t="str">
            <v>资源环境学院</v>
          </cell>
          <cell r="D3471">
            <v>2900</v>
          </cell>
          <cell r="E3471">
            <v>1860</v>
          </cell>
          <cell r="F3471">
            <v>2738</v>
          </cell>
          <cell r="G3471">
            <v>592.08000000000004</v>
          </cell>
          <cell r="H3471">
            <v>150</v>
          </cell>
          <cell r="I3471">
            <v>13.81</v>
          </cell>
          <cell r="J3471">
            <v>296.04000000000002</v>
          </cell>
          <cell r="K3471">
            <v>1799</v>
          </cell>
        </row>
        <row r="3472">
          <cell r="B3472" t="str">
            <v>赵力强</v>
          </cell>
          <cell r="C3472" t="str">
            <v>资源环境学院</v>
          </cell>
          <cell r="D3472">
            <v>1600</v>
          </cell>
          <cell r="E3472">
            <v>955</v>
          </cell>
          <cell r="F3472">
            <v>2071</v>
          </cell>
          <cell r="G3472">
            <v>364.88</v>
          </cell>
          <cell r="H3472">
            <v>108</v>
          </cell>
          <cell r="I3472">
            <v>10.82</v>
          </cell>
          <cell r="J3472">
            <v>182.44</v>
          </cell>
          <cell r="K3472">
            <v>1032</v>
          </cell>
        </row>
        <row r="3473">
          <cell r="B3473" t="str">
            <v>黄银洲</v>
          </cell>
          <cell r="C3473" t="str">
            <v>资源环境学院</v>
          </cell>
          <cell r="D3473">
            <v>2210</v>
          </cell>
          <cell r="E3473">
            <v>1171</v>
          </cell>
          <cell r="F3473">
            <v>2352</v>
          </cell>
          <cell r="G3473">
            <v>452.88</v>
          </cell>
          <cell r="H3473">
            <v>124</v>
          </cell>
          <cell r="I3473">
            <v>11.75</v>
          </cell>
          <cell r="J3473">
            <v>226.44</v>
          </cell>
          <cell r="K3473">
            <v>1431</v>
          </cell>
        </row>
        <row r="3474">
          <cell r="B3474" t="str">
            <v>李楠</v>
          </cell>
          <cell r="C3474" t="str">
            <v>资源环境学院</v>
          </cell>
          <cell r="D3474">
            <v>1820</v>
          </cell>
          <cell r="E3474">
            <v>955</v>
          </cell>
          <cell r="F3474">
            <v>2229</v>
          </cell>
          <cell r="G3474">
            <v>395.12</v>
          </cell>
          <cell r="H3474">
            <v>111</v>
          </cell>
          <cell r="I3474">
            <v>10.82</v>
          </cell>
          <cell r="J3474">
            <v>197.56</v>
          </cell>
          <cell r="K3474">
            <v>1177</v>
          </cell>
        </row>
        <row r="3475">
          <cell r="B3475" t="str">
            <v>陈建徽</v>
          </cell>
          <cell r="C3475" t="str">
            <v>资源环境学院</v>
          </cell>
          <cell r="D3475">
            <v>2900</v>
          </cell>
          <cell r="E3475">
            <v>1411</v>
          </cell>
          <cell r="F3475">
            <v>2738</v>
          </cell>
          <cell r="G3475">
            <v>474.88</v>
          </cell>
          <cell r="H3475">
            <v>127</v>
          </cell>
          <cell r="I3475">
            <v>11.75</v>
          </cell>
          <cell r="J3475">
            <v>237.44</v>
          </cell>
          <cell r="K3475">
            <v>1745</v>
          </cell>
        </row>
        <row r="3476">
          <cell r="B3476" t="str">
            <v>李育</v>
          </cell>
          <cell r="C3476" t="str">
            <v>资源环境学院</v>
          </cell>
          <cell r="D3476">
            <v>2900</v>
          </cell>
          <cell r="E3476">
            <v>1587</v>
          </cell>
          <cell r="F3476">
            <v>2738</v>
          </cell>
          <cell r="G3476">
            <v>570.96</v>
          </cell>
          <cell r="H3476">
            <v>145</v>
          </cell>
          <cell r="I3476">
            <v>12.25</v>
          </cell>
          <cell r="J3476">
            <v>285.48</v>
          </cell>
          <cell r="K3476">
            <v>1767</v>
          </cell>
        </row>
        <row r="3477">
          <cell r="B3477" t="str">
            <v>魏海涛</v>
          </cell>
          <cell r="C3477" t="str">
            <v>资源环境学院</v>
          </cell>
          <cell r="D3477">
            <v>1950</v>
          </cell>
          <cell r="E3477">
            <v>1027</v>
          </cell>
          <cell r="F3477">
            <v>2200</v>
          </cell>
          <cell r="G3477">
            <v>408.4</v>
          </cell>
          <cell r="H3477">
            <v>114</v>
          </cell>
          <cell r="I3477">
            <v>10.98</v>
          </cell>
          <cell r="J3477">
            <v>204.2</v>
          </cell>
          <cell r="K3477">
            <v>1268</v>
          </cell>
        </row>
        <row r="3478">
          <cell r="B3478" t="str">
            <v>聂军胜</v>
          </cell>
          <cell r="C3478" t="str">
            <v>资源环境学院</v>
          </cell>
          <cell r="D3478">
            <v>3480</v>
          </cell>
          <cell r="E3478">
            <v>2054</v>
          </cell>
          <cell r="F3478">
            <v>2916</v>
          </cell>
          <cell r="G3478">
            <v>668.24</v>
          </cell>
          <cell r="H3478">
            <v>165</v>
          </cell>
          <cell r="I3478">
            <v>19.55</v>
          </cell>
          <cell r="J3478">
            <v>334.12</v>
          </cell>
          <cell r="K3478">
            <v>2010</v>
          </cell>
        </row>
        <row r="3479">
          <cell r="B3479" t="str">
            <v>蒋小荣</v>
          </cell>
          <cell r="C3479" t="str">
            <v>资源环境学院</v>
          </cell>
          <cell r="D3479">
            <v>1600</v>
          </cell>
          <cell r="E3479">
            <v>890</v>
          </cell>
          <cell r="F3479">
            <v>2071</v>
          </cell>
          <cell r="G3479">
            <v>359.68</v>
          </cell>
          <cell r="H3479">
            <v>106</v>
          </cell>
          <cell r="I3479">
            <v>11.32</v>
          </cell>
          <cell r="J3479">
            <v>179.84</v>
          </cell>
          <cell r="K3479">
            <v>1024</v>
          </cell>
        </row>
        <row r="3480">
          <cell r="B3480" t="str">
            <v>李国强</v>
          </cell>
          <cell r="C3480" t="str">
            <v>资源环境学院</v>
          </cell>
          <cell r="D3480">
            <v>2420</v>
          </cell>
          <cell r="E3480">
            <v>1027</v>
          </cell>
          <cell r="F3480">
            <v>2417</v>
          </cell>
          <cell r="G3480">
            <v>441.36</v>
          </cell>
          <cell r="H3480">
            <v>121</v>
          </cell>
          <cell r="I3480">
            <v>10.98</v>
          </cell>
          <cell r="J3480">
            <v>220.68</v>
          </cell>
          <cell r="K3480">
            <v>1467</v>
          </cell>
        </row>
        <row r="3481">
          <cell r="B3481" t="str">
            <v>蒲欣冬</v>
          </cell>
          <cell r="C3481" t="str">
            <v>资源环境学院</v>
          </cell>
          <cell r="D3481">
            <v>1600</v>
          </cell>
          <cell r="E3481">
            <v>1763</v>
          </cell>
          <cell r="F3481">
            <v>2071</v>
          </cell>
          <cell r="G3481">
            <v>427.68</v>
          </cell>
          <cell r="H3481">
            <v>123</v>
          </cell>
          <cell r="I3481">
            <v>13.24</v>
          </cell>
          <cell r="J3481">
            <v>213.84</v>
          </cell>
          <cell r="K3481">
            <v>1279</v>
          </cell>
        </row>
        <row r="3482">
          <cell r="B3482" t="str">
            <v>张东菊</v>
          </cell>
          <cell r="C3482" t="str">
            <v>资源环境学院</v>
          </cell>
          <cell r="D3482">
            <v>2210</v>
          </cell>
          <cell r="E3482">
            <v>1027</v>
          </cell>
          <cell r="F3482">
            <v>2352</v>
          </cell>
          <cell r="G3482">
            <v>441.36</v>
          </cell>
          <cell r="H3482">
            <v>121</v>
          </cell>
          <cell r="I3482">
            <v>12.25</v>
          </cell>
          <cell r="J3482">
            <v>220.68</v>
          </cell>
          <cell r="K3482">
            <v>1414</v>
          </cell>
        </row>
        <row r="3483">
          <cell r="B3483" t="str">
            <v>朱高峰</v>
          </cell>
          <cell r="C3483" t="str">
            <v>资源环境学院</v>
          </cell>
          <cell r="D3483">
            <v>2900</v>
          </cell>
          <cell r="E3483">
            <v>1411</v>
          </cell>
          <cell r="F3483">
            <v>2738</v>
          </cell>
          <cell r="G3483">
            <v>504.24</v>
          </cell>
          <cell r="H3483">
            <v>132</v>
          </cell>
          <cell r="I3483">
            <v>14.31</v>
          </cell>
          <cell r="J3483">
            <v>252.12</v>
          </cell>
          <cell r="K3483">
            <v>1745</v>
          </cell>
        </row>
        <row r="3484">
          <cell r="B3484" t="str">
            <v>衣育红</v>
          </cell>
          <cell r="C3484" t="str">
            <v>资源环境学院</v>
          </cell>
          <cell r="D3484">
            <v>2900</v>
          </cell>
          <cell r="E3484">
            <v>1957</v>
          </cell>
          <cell r="F3484">
            <v>2738</v>
          </cell>
          <cell r="G3484">
            <v>599.84</v>
          </cell>
          <cell r="H3484">
            <v>152</v>
          </cell>
          <cell r="I3484">
            <v>18.5</v>
          </cell>
          <cell r="J3484">
            <v>299.92</v>
          </cell>
          <cell r="K3484">
            <v>1811</v>
          </cell>
        </row>
        <row r="3485">
          <cell r="B3485" t="str">
            <v>马如兰</v>
          </cell>
          <cell r="C3485" t="str">
            <v>资源环境学院</v>
          </cell>
          <cell r="D3485">
            <v>1630</v>
          </cell>
          <cell r="E3485">
            <v>825</v>
          </cell>
          <cell r="F3485">
            <v>2059</v>
          </cell>
          <cell r="G3485">
            <v>355.04</v>
          </cell>
          <cell r="H3485">
            <v>105</v>
          </cell>
          <cell r="I3485">
            <v>11.32</v>
          </cell>
          <cell r="J3485">
            <v>177.52</v>
          </cell>
          <cell r="K3485">
            <v>1019</v>
          </cell>
        </row>
        <row r="3486">
          <cell r="B3486" t="str">
            <v>李瑾</v>
          </cell>
          <cell r="C3486" t="str">
            <v>资源环境学院</v>
          </cell>
          <cell r="D3486">
            <v>1950</v>
          </cell>
          <cell r="E3486">
            <v>1027</v>
          </cell>
          <cell r="F3486">
            <v>2200</v>
          </cell>
          <cell r="G3486">
            <v>408.4</v>
          </cell>
          <cell r="H3486">
            <v>114</v>
          </cell>
          <cell r="I3486">
            <v>12.25</v>
          </cell>
          <cell r="J3486">
            <v>204.2</v>
          </cell>
          <cell r="K3486">
            <v>1138</v>
          </cell>
        </row>
        <row r="3487">
          <cell r="B3487" t="str">
            <v>张子龙</v>
          </cell>
          <cell r="C3487" t="str">
            <v>资源环境学院</v>
          </cell>
          <cell r="D3487">
            <v>2210</v>
          </cell>
          <cell r="E3487">
            <v>1027</v>
          </cell>
          <cell r="F3487">
            <v>2352</v>
          </cell>
          <cell r="G3487">
            <v>441.36</v>
          </cell>
          <cell r="H3487">
            <v>121</v>
          </cell>
          <cell r="I3487">
            <v>12.25</v>
          </cell>
          <cell r="J3487">
            <v>220.68</v>
          </cell>
          <cell r="K3487">
            <v>1414</v>
          </cell>
        </row>
        <row r="3488">
          <cell r="B3488" t="str">
            <v>张德忠</v>
          </cell>
          <cell r="C3488" t="str">
            <v>资源环境学院</v>
          </cell>
          <cell r="D3488">
            <v>1950</v>
          </cell>
          <cell r="E3488">
            <v>1027</v>
          </cell>
          <cell r="F3488">
            <v>2200</v>
          </cell>
          <cell r="G3488">
            <v>408.4</v>
          </cell>
          <cell r="H3488">
            <v>114</v>
          </cell>
          <cell r="I3488">
            <v>12.25</v>
          </cell>
          <cell r="J3488">
            <v>204.2</v>
          </cell>
          <cell r="K3488">
            <v>1268</v>
          </cell>
        </row>
        <row r="3489">
          <cell r="B3489" t="str">
            <v>徐旻</v>
          </cell>
          <cell r="C3489" t="str">
            <v>资源环境学院</v>
          </cell>
          <cell r="D3489">
            <v>1600</v>
          </cell>
          <cell r="E3489">
            <v>1027</v>
          </cell>
          <cell r="F3489">
            <v>2071</v>
          </cell>
          <cell r="G3489">
            <v>370.08</v>
          </cell>
          <cell r="H3489">
            <v>109</v>
          </cell>
          <cell r="I3489">
            <v>12.25</v>
          </cell>
          <cell r="J3489">
            <v>185.04</v>
          </cell>
          <cell r="K3489">
            <v>1191</v>
          </cell>
        </row>
        <row r="3490">
          <cell r="B3490" t="str">
            <v>鲁蕾</v>
          </cell>
          <cell r="C3490" t="str">
            <v>资源环境学院</v>
          </cell>
          <cell r="D3490">
            <v>1710</v>
          </cell>
          <cell r="E3490">
            <v>1027</v>
          </cell>
          <cell r="F3490">
            <v>2136</v>
          </cell>
          <cell r="G3490">
            <v>384.08</v>
          </cell>
          <cell r="H3490">
            <v>110</v>
          </cell>
          <cell r="I3490">
            <v>12.25</v>
          </cell>
          <cell r="J3490">
            <v>192.04</v>
          </cell>
          <cell r="K3490">
            <v>1222</v>
          </cell>
        </row>
        <row r="3491">
          <cell r="B3491" t="str">
            <v>惠争闯</v>
          </cell>
          <cell r="C3491" t="str">
            <v>资源环境学院</v>
          </cell>
          <cell r="D3491">
            <v>1710</v>
          </cell>
          <cell r="E3491">
            <v>1027</v>
          </cell>
          <cell r="F3491">
            <v>2136</v>
          </cell>
          <cell r="G3491">
            <v>384.08</v>
          </cell>
          <cell r="H3491">
            <v>110</v>
          </cell>
          <cell r="I3491">
            <v>12.25</v>
          </cell>
          <cell r="J3491">
            <v>192.04</v>
          </cell>
          <cell r="K3491">
            <v>1222</v>
          </cell>
        </row>
        <row r="3492">
          <cell r="B3492" t="str">
            <v>马振邦</v>
          </cell>
          <cell r="C3492" t="str">
            <v>资源环境学院</v>
          </cell>
          <cell r="D3492">
            <v>1600</v>
          </cell>
          <cell r="E3492">
            <v>1027</v>
          </cell>
          <cell r="F3492">
            <v>2071</v>
          </cell>
          <cell r="G3492">
            <v>370.08</v>
          </cell>
          <cell r="H3492">
            <v>109</v>
          </cell>
          <cell r="I3492">
            <v>13.5</v>
          </cell>
          <cell r="J3492">
            <v>185.04</v>
          </cell>
          <cell r="K3492">
            <v>1191</v>
          </cell>
        </row>
        <row r="3493">
          <cell r="B3493" t="str">
            <v>顾娟</v>
          </cell>
          <cell r="C3493" t="str">
            <v>资源环境学院</v>
          </cell>
          <cell r="D3493">
            <v>1710</v>
          </cell>
          <cell r="E3493">
            <v>1027</v>
          </cell>
          <cell r="F3493">
            <v>2136</v>
          </cell>
          <cell r="G3493">
            <v>370.08</v>
          </cell>
          <cell r="H3493">
            <v>109</v>
          </cell>
          <cell r="I3493">
            <v>13.61</v>
          </cell>
          <cell r="J3493">
            <v>185.04</v>
          </cell>
          <cell r="K3493">
            <v>1222</v>
          </cell>
        </row>
        <row r="3494">
          <cell r="B3494" t="str">
            <v>崔霞</v>
          </cell>
          <cell r="C3494" t="str">
            <v>资源环境学院</v>
          </cell>
          <cell r="D3494">
            <v>1710</v>
          </cell>
          <cell r="E3494">
            <v>955</v>
          </cell>
          <cell r="F3494">
            <v>2136</v>
          </cell>
          <cell r="G3494">
            <v>378.88</v>
          </cell>
          <cell r="H3494">
            <v>109</v>
          </cell>
          <cell r="I3494">
            <v>13.5</v>
          </cell>
          <cell r="J3494">
            <v>189.44</v>
          </cell>
          <cell r="K3494">
            <v>1213</v>
          </cell>
        </row>
        <row r="3495">
          <cell r="B3495" t="str">
            <v>李晓丽</v>
          </cell>
          <cell r="C3495" t="str">
            <v>资源环境学院</v>
          </cell>
          <cell r="D3495">
            <v>1710</v>
          </cell>
          <cell r="E3495">
            <v>955</v>
          </cell>
          <cell r="F3495">
            <v>2136</v>
          </cell>
          <cell r="G3495">
            <v>378.88</v>
          </cell>
          <cell r="H3495">
            <v>109</v>
          </cell>
          <cell r="I3495">
            <v>13.5</v>
          </cell>
          <cell r="J3495">
            <v>189.44</v>
          </cell>
          <cell r="K3495">
            <v>1213</v>
          </cell>
        </row>
        <row r="3496">
          <cell r="B3496" t="str">
            <v>李卓仑</v>
          </cell>
          <cell r="C3496" t="str">
            <v>资源环境学院</v>
          </cell>
          <cell r="D3496">
            <v>2210</v>
          </cell>
          <cell r="E3496">
            <v>955</v>
          </cell>
          <cell r="F3496">
            <v>2352</v>
          </cell>
          <cell r="G3496">
            <v>403.2</v>
          </cell>
          <cell r="H3496">
            <v>113</v>
          </cell>
          <cell r="I3496">
            <v>13.5</v>
          </cell>
          <cell r="J3496">
            <v>201.6</v>
          </cell>
          <cell r="K3496">
            <v>1405</v>
          </cell>
        </row>
        <row r="3497">
          <cell r="B3497" t="str">
            <v>卿文武</v>
          </cell>
          <cell r="C3497" t="str">
            <v>资源环境学院</v>
          </cell>
          <cell r="D3497">
            <v>1950</v>
          </cell>
          <cell r="E3497">
            <v>955</v>
          </cell>
          <cell r="F3497">
            <v>2200</v>
          </cell>
          <cell r="G3497">
            <v>403.2</v>
          </cell>
          <cell r="H3497">
            <v>113</v>
          </cell>
          <cell r="I3497">
            <v>13.5</v>
          </cell>
          <cell r="J3497">
            <v>201.6</v>
          </cell>
          <cell r="K3497">
            <v>1260</v>
          </cell>
        </row>
        <row r="3498">
          <cell r="B3498" t="str">
            <v>胡振波</v>
          </cell>
          <cell r="C3498" t="str">
            <v>资源环境学院</v>
          </cell>
          <cell r="D3498">
            <v>2210</v>
          </cell>
          <cell r="E3498">
            <v>955</v>
          </cell>
          <cell r="F3498">
            <v>2352</v>
          </cell>
          <cell r="G3498">
            <v>436.16</v>
          </cell>
          <cell r="H3498">
            <v>120</v>
          </cell>
          <cell r="I3498">
            <v>15</v>
          </cell>
          <cell r="J3498">
            <v>218.08</v>
          </cell>
          <cell r="K3498">
            <v>1405</v>
          </cell>
        </row>
        <row r="3499">
          <cell r="B3499" t="str">
            <v>王修喜</v>
          </cell>
          <cell r="C3499" t="str">
            <v>资源环境学院</v>
          </cell>
          <cell r="D3499">
            <v>2210</v>
          </cell>
          <cell r="E3499">
            <v>1027</v>
          </cell>
          <cell r="F3499">
            <v>2352</v>
          </cell>
          <cell r="G3499">
            <v>441.36</v>
          </cell>
          <cell r="H3499">
            <v>121</v>
          </cell>
          <cell r="I3499">
            <v>15.11</v>
          </cell>
          <cell r="J3499">
            <v>220.68</v>
          </cell>
          <cell r="K3499">
            <v>1414</v>
          </cell>
        </row>
        <row r="3500">
          <cell r="B3500" t="str">
            <v>田伟</v>
          </cell>
          <cell r="C3500" t="str">
            <v>资源环境学院</v>
          </cell>
          <cell r="D3500">
            <v>1710</v>
          </cell>
          <cell r="E3500">
            <v>955</v>
          </cell>
          <cell r="F3500">
            <v>2136</v>
          </cell>
          <cell r="G3500">
            <v>378.88</v>
          </cell>
          <cell r="H3500">
            <v>109</v>
          </cell>
          <cell r="I3500">
            <v>15</v>
          </cell>
          <cell r="J3500">
            <v>189.44</v>
          </cell>
          <cell r="K3500">
            <v>1213</v>
          </cell>
        </row>
        <row r="3501">
          <cell r="B3501" t="str">
            <v>彭廷江</v>
          </cell>
          <cell r="C3501" t="str">
            <v>资源环境学院</v>
          </cell>
          <cell r="D3501">
            <v>1710</v>
          </cell>
          <cell r="E3501">
            <v>890</v>
          </cell>
          <cell r="F3501">
            <v>2136</v>
          </cell>
          <cell r="G3501">
            <v>373.68</v>
          </cell>
          <cell r="H3501">
            <v>108</v>
          </cell>
          <cell r="I3501">
            <v>15</v>
          </cell>
          <cell r="J3501">
            <v>186.84</v>
          </cell>
          <cell r="K3501">
            <v>1205</v>
          </cell>
        </row>
        <row r="3502">
          <cell r="B3502" t="str">
            <v>张芬</v>
          </cell>
          <cell r="C3502" t="str">
            <v>资源环境学院</v>
          </cell>
          <cell r="D3502">
            <v>1710</v>
          </cell>
          <cell r="E3502">
            <v>890</v>
          </cell>
          <cell r="F3502">
            <v>2136</v>
          </cell>
          <cell r="G3502">
            <v>373.68</v>
          </cell>
          <cell r="H3502">
            <v>108</v>
          </cell>
          <cell r="I3502">
            <v>15</v>
          </cell>
          <cell r="J3502">
            <v>186.84</v>
          </cell>
          <cell r="K3502">
            <v>1205</v>
          </cell>
        </row>
        <row r="3503">
          <cell r="B3503" t="str">
            <v>何建华</v>
          </cell>
          <cell r="C3503" t="str">
            <v>资源环境学院</v>
          </cell>
          <cell r="D3503">
            <v>1600</v>
          </cell>
          <cell r="E3503">
            <v>890</v>
          </cell>
          <cell r="F3503">
            <v>2071</v>
          </cell>
          <cell r="G3503">
            <v>359.68</v>
          </cell>
          <cell r="H3503">
            <v>106</v>
          </cell>
          <cell r="I3503">
            <v>15.17</v>
          </cell>
          <cell r="J3503">
            <v>179.84</v>
          </cell>
          <cell r="K3503">
            <v>1024</v>
          </cell>
        </row>
        <row r="3504">
          <cell r="B3504" t="str">
            <v>贾卓</v>
          </cell>
          <cell r="C3504" t="str">
            <v>资源环境学院</v>
          </cell>
          <cell r="D3504">
            <v>1600</v>
          </cell>
          <cell r="E3504">
            <v>890</v>
          </cell>
          <cell r="F3504">
            <v>2071</v>
          </cell>
          <cell r="G3504">
            <v>359.68</v>
          </cell>
          <cell r="H3504">
            <v>106</v>
          </cell>
          <cell r="I3504">
            <v>15.17</v>
          </cell>
          <cell r="J3504">
            <v>179.84</v>
          </cell>
          <cell r="K3504">
            <v>1174</v>
          </cell>
        </row>
        <row r="3505">
          <cell r="B3505" t="str">
            <v>李小英</v>
          </cell>
          <cell r="C3505" t="str">
            <v>资源环境学院</v>
          </cell>
          <cell r="D3505">
            <v>1710</v>
          </cell>
          <cell r="E3505">
            <v>1099</v>
          </cell>
          <cell r="F3505">
            <v>2136</v>
          </cell>
          <cell r="G3505">
            <v>375.84</v>
          </cell>
          <cell r="H3505">
            <v>110</v>
          </cell>
          <cell r="I3505">
            <v>15.17</v>
          </cell>
          <cell r="J3505">
            <v>187.92</v>
          </cell>
          <cell r="K3505">
            <v>1230</v>
          </cell>
        </row>
        <row r="3506">
          <cell r="B3506" t="str">
            <v>贾佳</v>
          </cell>
          <cell r="C3506" t="str">
            <v>资源环境学院</v>
          </cell>
          <cell r="D3506">
            <v>1710</v>
          </cell>
          <cell r="E3506">
            <v>890</v>
          </cell>
          <cell r="F3506">
            <v>2136</v>
          </cell>
          <cell r="G3506">
            <v>359.68</v>
          </cell>
          <cell r="H3506">
            <v>106</v>
          </cell>
          <cell r="I3506">
            <v>15.17</v>
          </cell>
          <cell r="J3506">
            <v>179.84</v>
          </cell>
          <cell r="K3506">
            <v>1205</v>
          </cell>
        </row>
        <row r="3507">
          <cell r="B3507" t="str">
            <v>胡亚虎</v>
          </cell>
          <cell r="C3507" t="str">
            <v>资源环境学院</v>
          </cell>
          <cell r="D3507">
            <v>1710</v>
          </cell>
          <cell r="E3507">
            <v>890</v>
          </cell>
          <cell r="F3507">
            <v>2136</v>
          </cell>
          <cell r="G3507">
            <v>373.68</v>
          </cell>
          <cell r="H3507">
            <v>108</v>
          </cell>
          <cell r="I3507">
            <v>15.17</v>
          </cell>
          <cell r="J3507">
            <v>186.84</v>
          </cell>
          <cell r="K3507">
            <v>1205</v>
          </cell>
        </row>
        <row r="3508">
          <cell r="B3508" t="str">
            <v>吕卉</v>
          </cell>
          <cell r="C3508" t="str">
            <v>资源环境学院</v>
          </cell>
          <cell r="D3508">
            <v>1630</v>
          </cell>
          <cell r="E3508">
            <v>657</v>
          </cell>
          <cell r="F3508">
            <v>2059</v>
          </cell>
          <cell r="G3508">
            <v>322</v>
          </cell>
          <cell r="H3508">
            <v>100</v>
          </cell>
          <cell r="I3508">
            <v>14.14</v>
          </cell>
          <cell r="J3508">
            <v>161</v>
          </cell>
          <cell r="K3508">
            <v>998</v>
          </cell>
        </row>
        <row r="3509">
          <cell r="B3509" t="str">
            <v>黄伟</v>
          </cell>
          <cell r="C3509" t="str">
            <v>资源环境学院</v>
          </cell>
          <cell r="D3509">
            <v>1950</v>
          </cell>
          <cell r="E3509">
            <v>890</v>
          </cell>
          <cell r="F3509">
            <v>2200</v>
          </cell>
          <cell r="G3509">
            <v>359.68</v>
          </cell>
          <cell r="H3509">
            <v>106</v>
          </cell>
          <cell r="I3509">
            <v>13.8</v>
          </cell>
          <cell r="J3509">
            <v>179.84</v>
          </cell>
          <cell r="K3509">
            <v>1252</v>
          </cell>
        </row>
        <row r="3510">
          <cell r="B3510" t="str">
            <v>杨胜利</v>
          </cell>
          <cell r="C3510" t="str">
            <v>资源环境学院</v>
          </cell>
          <cell r="D3510">
            <v>2210</v>
          </cell>
          <cell r="E3510">
            <v>1587</v>
          </cell>
          <cell r="F3510">
            <v>2352</v>
          </cell>
          <cell r="G3510">
            <v>484.88</v>
          </cell>
          <cell r="H3510">
            <v>132</v>
          </cell>
          <cell r="I3510">
            <v>16.77</v>
          </cell>
          <cell r="J3510">
            <v>242.44</v>
          </cell>
          <cell r="K3510">
            <v>1481</v>
          </cell>
        </row>
        <row r="3511">
          <cell r="B3511" t="str">
            <v>李再军</v>
          </cell>
          <cell r="C3511" t="str">
            <v>资源环境学院</v>
          </cell>
          <cell r="D3511">
            <v>1710</v>
          </cell>
          <cell r="E3511">
            <v>825</v>
          </cell>
          <cell r="F3511">
            <v>2136</v>
          </cell>
          <cell r="G3511">
            <v>355.04</v>
          </cell>
          <cell r="H3511">
            <v>105</v>
          </cell>
          <cell r="I3511">
            <v>15.17</v>
          </cell>
          <cell r="J3511">
            <v>177.52</v>
          </cell>
          <cell r="K3511">
            <v>1197</v>
          </cell>
        </row>
        <row r="3512">
          <cell r="B3512" t="str">
            <v>曹泊</v>
          </cell>
          <cell r="C3512" t="str">
            <v>资源环境学院</v>
          </cell>
          <cell r="D3512">
            <v>1710</v>
          </cell>
          <cell r="E3512">
            <v>825</v>
          </cell>
          <cell r="F3512">
            <v>2136</v>
          </cell>
          <cell r="G3512">
            <v>369.04</v>
          </cell>
          <cell r="H3512">
            <v>107</v>
          </cell>
          <cell r="I3512">
            <v>15.17</v>
          </cell>
          <cell r="J3512">
            <v>184.52</v>
          </cell>
          <cell r="K3512">
            <v>1197</v>
          </cell>
        </row>
        <row r="3513">
          <cell r="B3513" t="str">
            <v>丁素婷</v>
          </cell>
          <cell r="C3513" t="str">
            <v>资源环境学院</v>
          </cell>
          <cell r="D3513">
            <v>1710</v>
          </cell>
          <cell r="E3513">
            <v>1027</v>
          </cell>
          <cell r="F3513">
            <v>2136</v>
          </cell>
          <cell r="G3513">
            <v>384.08</v>
          </cell>
          <cell r="H3513">
            <v>110</v>
          </cell>
          <cell r="I3513">
            <v>15.17</v>
          </cell>
          <cell r="J3513">
            <v>192.04</v>
          </cell>
          <cell r="K3513">
            <v>1222</v>
          </cell>
        </row>
        <row r="3514">
          <cell r="B3514" t="str">
            <v>许银银</v>
          </cell>
          <cell r="C3514" t="str">
            <v>资源环境学院</v>
          </cell>
          <cell r="D3514">
            <v>1600</v>
          </cell>
          <cell r="E3514">
            <v>825</v>
          </cell>
          <cell r="F3514">
            <v>2071</v>
          </cell>
          <cell r="G3514">
            <v>355.04</v>
          </cell>
          <cell r="H3514">
            <v>105</v>
          </cell>
          <cell r="I3514">
            <v>15.39</v>
          </cell>
          <cell r="J3514">
            <v>177.52</v>
          </cell>
          <cell r="K3514">
            <v>1166</v>
          </cell>
        </row>
        <row r="3515">
          <cell r="B3515" t="str">
            <v>崔永晶</v>
          </cell>
          <cell r="C3515" t="str">
            <v>资源环境学院</v>
          </cell>
          <cell r="D3515">
            <v>1630</v>
          </cell>
          <cell r="E3515">
            <v>472</v>
          </cell>
          <cell r="F3515">
            <v>2059</v>
          </cell>
          <cell r="G3515">
            <v>308.48</v>
          </cell>
          <cell r="H3515">
            <v>97</v>
          </cell>
          <cell r="I3515">
            <v>14.02</v>
          </cell>
          <cell r="J3515">
            <v>154.24</v>
          </cell>
          <cell r="K3515">
            <v>976</v>
          </cell>
        </row>
        <row r="3516">
          <cell r="B3516" t="str">
            <v>牟翠翠</v>
          </cell>
          <cell r="C3516" t="str">
            <v>资源环境学院</v>
          </cell>
          <cell r="D3516">
            <v>1710</v>
          </cell>
          <cell r="E3516">
            <v>825</v>
          </cell>
          <cell r="F3516">
            <v>2136</v>
          </cell>
          <cell r="G3516">
            <v>369.04</v>
          </cell>
          <cell r="H3516">
            <v>107</v>
          </cell>
          <cell r="I3516">
            <v>15.39</v>
          </cell>
          <cell r="J3516">
            <v>184.52</v>
          </cell>
          <cell r="K3516">
            <v>1197</v>
          </cell>
        </row>
        <row r="3517">
          <cell r="B3517" t="str">
            <v>强文丽</v>
          </cell>
          <cell r="C3517" t="str">
            <v>资源环境学院</v>
          </cell>
          <cell r="D3517">
            <v>1600</v>
          </cell>
          <cell r="E3517">
            <v>825</v>
          </cell>
          <cell r="F3517">
            <v>2071</v>
          </cell>
          <cell r="G3517">
            <v>355.04</v>
          </cell>
          <cell r="H3517">
            <v>105</v>
          </cell>
          <cell r="I3517">
            <v>15.39</v>
          </cell>
          <cell r="J3517">
            <v>177.52</v>
          </cell>
          <cell r="K3517">
            <v>1166</v>
          </cell>
        </row>
        <row r="3518">
          <cell r="B3518" t="str">
            <v>耿豪鹏</v>
          </cell>
          <cell r="C3518" t="str">
            <v>资源环境学院</v>
          </cell>
          <cell r="D3518">
            <v>1710</v>
          </cell>
          <cell r="E3518">
            <v>825</v>
          </cell>
          <cell r="F3518">
            <v>2136</v>
          </cell>
          <cell r="G3518">
            <v>355.04</v>
          </cell>
          <cell r="H3518">
            <v>105</v>
          </cell>
          <cell r="I3518">
            <v>15.39</v>
          </cell>
          <cell r="J3518">
            <v>177.52</v>
          </cell>
          <cell r="K3518">
            <v>1197</v>
          </cell>
        </row>
        <row r="3519">
          <cell r="B3519" t="str">
            <v>王鑫</v>
          </cell>
          <cell r="C3519" t="str">
            <v>资源环境学院</v>
          </cell>
          <cell r="D3519">
            <v>2210</v>
          </cell>
          <cell r="E3519">
            <v>1027</v>
          </cell>
          <cell r="F3519">
            <v>2352</v>
          </cell>
          <cell r="G3519">
            <v>441.36</v>
          </cell>
          <cell r="H3519">
            <v>121</v>
          </cell>
          <cell r="I3519">
            <v>15.39</v>
          </cell>
          <cell r="J3519">
            <v>220.68</v>
          </cell>
          <cell r="K3519">
            <v>1414</v>
          </cell>
        </row>
        <row r="3520">
          <cell r="B3520" t="str">
            <v>张兰慧</v>
          </cell>
          <cell r="C3520" t="str">
            <v>资源环境学院</v>
          </cell>
          <cell r="D3520">
            <v>1710</v>
          </cell>
          <cell r="E3520">
            <v>1027</v>
          </cell>
          <cell r="F3520">
            <v>2136</v>
          </cell>
          <cell r="G3520">
            <v>370.08</v>
          </cell>
          <cell r="H3520">
            <v>109</v>
          </cell>
          <cell r="I3520">
            <v>15.5</v>
          </cell>
          <cell r="J3520">
            <v>185.04</v>
          </cell>
          <cell r="K3520">
            <v>1222</v>
          </cell>
        </row>
        <row r="3521">
          <cell r="B3521" t="str">
            <v>程修文</v>
          </cell>
          <cell r="C3521" t="str">
            <v>资源环境学院</v>
          </cell>
          <cell r="D3521">
            <v>2900</v>
          </cell>
          <cell r="E3521">
            <v>1411</v>
          </cell>
          <cell r="F3521">
            <v>2738</v>
          </cell>
          <cell r="G3521">
            <v>436.16</v>
          </cell>
          <cell r="H3521">
            <v>120</v>
          </cell>
          <cell r="I3521">
            <v>17.5</v>
          </cell>
          <cell r="J3521">
            <v>218.08</v>
          </cell>
          <cell r="K3521">
            <v>1745</v>
          </cell>
        </row>
        <row r="3522">
          <cell r="B3522" t="str">
            <v>张宝庆</v>
          </cell>
          <cell r="C3522" t="str">
            <v>资源环境学院</v>
          </cell>
          <cell r="D3522">
            <v>2210</v>
          </cell>
          <cell r="E3522">
            <v>955</v>
          </cell>
          <cell r="F3522">
            <v>2352</v>
          </cell>
          <cell r="G3522">
            <v>436.16</v>
          </cell>
          <cell r="H3522">
            <v>120</v>
          </cell>
          <cell r="I3522">
            <v>17.5</v>
          </cell>
          <cell r="J3522">
            <v>218.08</v>
          </cell>
          <cell r="K3522">
            <v>1405</v>
          </cell>
        </row>
        <row r="3523">
          <cell r="B3523" t="str">
            <v>陈冠</v>
          </cell>
          <cell r="C3523" t="str">
            <v>资源环境学院</v>
          </cell>
          <cell r="D3523">
            <v>1600</v>
          </cell>
          <cell r="E3523">
            <v>825</v>
          </cell>
          <cell r="F3523">
            <v>2071</v>
          </cell>
          <cell r="G3523">
            <v>355.04</v>
          </cell>
          <cell r="H3523">
            <v>105</v>
          </cell>
          <cell r="I3523">
            <v>15.39</v>
          </cell>
          <cell r="J3523">
            <v>177.52</v>
          </cell>
          <cell r="K3523">
            <v>1166</v>
          </cell>
        </row>
        <row r="3524">
          <cell r="B3524" t="str">
            <v>郑易安</v>
          </cell>
          <cell r="C3524" t="str">
            <v>资源环境学院</v>
          </cell>
          <cell r="D3524">
            <v>2420</v>
          </cell>
          <cell r="E3524">
            <v>1171</v>
          </cell>
          <cell r="F3524">
            <v>2417</v>
          </cell>
          <cell r="G3524">
            <v>452.88</v>
          </cell>
          <cell r="H3524">
            <v>124</v>
          </cell>
          <cell r="I3524">
            <v>23.63</v>
          </cell>
          <cell r="J3524">
            <v>226.44</v>
          </cell>
          <cell r="K3524">
            <v>1484</v>
          </cell>
        </row>
        <row r="3525">
          <cell r="B3525" t="str">
            <v>许翔</v>
          </cell>
          <cell r="C3525" t="str">
            <v>资源环境学院</v>
          </cell>
          <cell r="D3525">
            <v>1600</v>
          </cell>
          <cell r="E3525">
            <v>767</v>
          </cell>
          <cell r="F3525">
            <v>2071</v>
          </cell>
          <cell r="G3525">
            <v>350.4</v>
          </cell>
          <cell r="H3525">
            <v>104</v>
          </cell>
          <cell r="I3525">
            <v>22.69</v>
          </cell>
          <cell r="J3525">
            <v>175.2</v>
          </cell>
          <cell r="K3525">
            <v>1159</v>
          </cell>
        </row>
        <row r="3526">
          <cell r="B3526" t="str">
            <v>王飞</v>
          </cell>
          <cell r="C3526" t="str">
            <v>资源环境学院</v>
          </cell>
          <cell r="D3526">
            <v>1600</v>
          </cell>
          <cell r="E3526">
            <v>767</v>
          </cell>
          <cell r="F3526">
            <v>2071</v>
          </cell>
          <cell r="G3526">
            <v>350.4</v>
          </cell>
          <cell r="H3526">
            <v>104</v>
          </cell>
          <cell r="I3526">
            <v>22.69</v>
          </cell>
          <cell r="J3526">
            <v>175.2</v>
          </cell>
          <cell r="K3526">
            <v>1159</v>
          </cell>
        </row>
        <row r="3527">
          <cell r="B3527" t="str">
            <v>王晓云</v>
          </cell>
          <cell r="C3527" t="str">
            <v>资源环境学院</v>
          </cell>
          <cell r="D3527">
            <v>1600</v>
          </cell>
          <cell r="E3527">
            <v>767</v>
          </cell>
          <cell r="F3527">
            <v>2071</v>
          </cell>
          <cell r="G3527">
            <v>350.4</v>
          </cell>
          <cell r="H3527">
            <v>104</v>
          </cell>
          <cell r="I3527">
            <v>22.69</v>
          </cell>
          <cell r="J3527">
            <v>175.2</v>
          </cell>
          <cell r="K3527">
            <v>1159</v>
          </cell>
        </row>
        <row r="3528">
          <cell r="B3528" t="str">
            <v>谢明政</v>
          </cell>
          <cell r="C3528" t="str">
            <v>资源环境学院</v>
          </cell>
          <cell r="D3528">
            <v>2210</v>
          </cell>
          <cell r="E3528">
            <v>890</v>
          </cell>
          <cell r="F3528">
            <v>2352</v>
          </cell>
          <cell r="G3528">
            <v>430.96</v>
          </cell>
          <cell r="H3528">
            <v>119</v>
          </cell>
          <cell r="I3528">
            <v>26.84</v>
          </cell>
          <cell r="J3528">
            <v>215.48</v>
          </cell>
          <cell r="K3528">
            <v>1397</v>
          </cell>
        </row>
        <row r="3529">
          <cell r="B3529" t="str">
            <v>刘建宝</v>
          </cell>
          <cell r="C3529" t="str">
            <v>资源环境学院</v>
          </cell>
          <cell r="D3529">
            <v>1600</v>
          </cell>
          <cell r="E3529">
            <v>767</v>
          </cell>
          <cell r="F3529">
            <v>2071</v>
          </cell>
          <cell r="G3529">
            <v>350.4</v>
          </cell>
          <cell r="H3529">
            <v>104</v>
          </cell>
          <cell r="I3529">
            <v>22.69</v>
          </cell>
          <cell r="J3529">
            <v>175.2</v>
          </cell>
          <cell r="K3529">
            <v>1159</v>
          </cell>
        </row>
        <row r="3530">
          <cell r="B3530" t="str">
            <v>庞家幸</v>
          </cell>
          <cell r="C3530" t="str">
            <v>资源环境学院</v>
          </cell>
          <cell r="D3530">
            <v>1600</v>
          </cell>
          <cell r="E3530">
            <v>709</v>
          </cell>
          <cell r="F3530">
            <v>2071</v>
          </cell>
          <cell r="G3530">
            <v>346.24</v>
          </cell>
          <cell r="H3530">
            <v>74</v>
          </cell>
          <cell r="I3530">
            <v>22.96</v>
          </cell>
          <cell r="J3530">
            <v>173.12</v>
          </cell>
          <cell r="K3530">
            <v>1146</v>
          </cell>
        </row>
        <row r="3531">
          <cell r="B3531" t="str">
            <v>毛潇萱</v>
          </cell>
          <cell r="C3531" t="str">
            <v>资源环境学院</v>
          </cell>
          <cell r="D3531">
            <v>1600</v>
          </cell>
          <cell r="E3531">
            <v>709</v>
          </cell>
          <cell r="F3531">
            <v>2071</v>
          </cell>
          <cell r="G3531">
            <v>346.24</v>
          </cell>
          <cell r="H3531">
            <v>74</v>
          </cell>
          <cell r="I3531">
            <v>22.96</v>
          </cell>
          <cell r="J3531">
            <v>173.12</v>
          </cell>
          <cell r="K3531">
            <v>996</v>
          </cell>
        </row>
        <row r="3532">
          <cell r="B3532" t="str">
            <v>刘贝贝</v>
          </cell>
          <cell r="C3532" t="str">
            <v>资源环境学院</v>
          </cell>
          <cell r="D3532">
            <v>1490</v>
          </cell>
          <cell r="E3532">
            <v>559</v>
          </cell>
          <cell r="F3532">
            <v>1930</v>
          </cell>
          <cell r="G3532">
            <v>314.64</v>
          </cell>
          <cell r="H3532">
            <v>69</v>
          </cell>
          <cell r="I3532">
            <v>20.38</v>
          </cell>
          <cell r="J3532">
            <v>157.32</v>
          </cell>
          <cell r="K3532">
            <v>863</v>
          </cell>
        </row>
        <row r="3533">
          <cell r="B3533" t="str">
            <v>邓洋</v>
          </cell>
          <cell r="C3533" t="str">
            <v>资源环境学院</v>
          </cell>
          <cell r="D3533">
            <v>1600</v>
          </cell>
          <cell r="E3533">
            <v>709</v>
          </cell>
          <cell r="F3533">
            <v>2071</v>
          </cell>
          <cell r="G3533">
            <v>346.24</v>
          </cell>
          <cell r="H3533">
            <v>74</v>
          </cell>
          <cell r="I3533">
            <v>22.96</v>
          </cell>
          <cell r="J3533">
            <v>173.12</v>
          </cell>
          <cell r="K3533">
            <v>1146</v>
          </cell>
        </row>
        <row r="3534">
          <cell r="B3534" t="str">
            <v>张锡煌</v>
          </cell>
          <cell r="C3534" t="str">
            <v>资源环境学院</v>
          </cell>
          <cell r="D3534">
            <v>1490</v>
          </cell>
          <cell r="E3534">
            <v>400</v>
          </cell>
          <cell r="F3534">
            <v>1930</v>
          </cell>
          <cell r="G3534">
            <v>303.12</v>
          </cell>
          <cell r="H3534">
            <v>66</v>
          </cell>
          <cell r="I3534">
            <v>19.760000000000002</v>
          </cell>
          <cell r="J3534">
            <v>151.56</v>
          </cell>
          <cell r="K3534">
            <v>845</v>
          </cell>
        </row>
        <row r="3535">
          <cell r="B3535" t="str">
            <v>周文洁</v>
          </cell>
          <cell r="C3535" t="str">
            <v>资源环境学院</v>
          </cell>
          <cell r="D3535">
            <v>1490</v>
          </cell>
          <cell r="E3535">
            <v>400</v>
          </cell>
          <cell r="F3535">
            <v>1930</v>
          </cell>
          <cell r="G3535">
            <v>303.12</v>
          </cell>
          <cell r="H3535">
            <v>66</v>
          </cell>
          <cell r="I3535">
            <v>19.760000000000002</v>
          </cell>
          <cell r="J3535">
            <v>151.56</v>
          </cell>
          <cell r="K3535">
            <v>845</v>
          </cell>
        </row>
        <row r="3536">
          <cell r="B3536" t="str">
            <v>曹辉辉</v>
          </cell>
          <cell r="C3536" t="str">
            <v>资源环境学院</v>
          </cell>
          <cell r="D3536">
            <v>1490</v>
          </cell>
          <cell r="E3536">
            <v>559</v>
          </cell>
          <cell r="F3536">
            <v>1930</v>
          </cell>
          <cell r="G3536">
            <v>314.64</v>
          </cell>
          <cell r="H3536">
            <v>69</v>
          </cell>
          <cell r="I3536">
            <v>20.38</v>
          </cell>
          <cell r="J3536">
            <v>157.32</v>
          </cell>
          <cell r="K3536">
            <v>863</v>
          </cell>
        </row>
        <row r="3537">
          <cell r="B3537" t="str">
            <v>高坛光</v>
          </cell>
          <cell r="C3537" t="str">
            <v>资源环境学院</v>
          </cell>
          <cell r="D3537">
            <v>1600</v>
          </cell>
          <cell r="E3537">
            <v>709</v>
          </cell>
          <cell r="F3537">
            <v>2071</v>
          </cell>
          <cell r="G3537">
            <v>346.24</v>
          </cell>
          <cell r="H3537">
            <v>74</v>
          </cell>
          <cell r="I3537">
            <v>22.96</v>
          </cell>
          <cell r="J3537">
            <v>173.12</v>
          </cell>
          <cell r="K3537">
            <v>1153</v>
          </cell>
        </row>
        <row r="3538">
          <cell r="B3538" t="str">
            <v>彭小清</v>
          </cell>
          <cell r="C3538" t="str">
            <v>资源环境学院</v>
          </cell>
          <cell r="D3538">
            <v>1600</v>
          </cell>
          <cell r="E3538">
            <v>657</v>
          </cell>
          <cell r="F3538">
            <v>2071</v>
          </cell>
          <cell r="G3538">
            <v>346.24</v>
          </cell>
          <cell r="H3538">
            <v>74</v>
          </cell>
          <cell r="I3538">
            <v>23.6</v>
          </cell>
          <cell r="J3538">
            <v>173.12</v>
          </cell>
          <cell r="K3538">
            <v>1146</v>
          </cell>
        </row>
        <row r="3539">
          <cell r="B3539" t="str">
            <v>曾润强</v>
          </cell>
          <cell r="C3539" t="str">
            <v>资源环境学院</v>
          </cell>
          <cell r="D3539">
            <v>1600</v>
          </cell>
          <cell r="E3539">
            <v>767</v>
          </cell>
          <cell r="F3539">
            <v>2071</v>
          </cell>
          <cell r="G3539">
            <v>355.04</v>
          </cell>
          <cell r="H3539">
            <v>79</v>
          </cell>
          <cell r="I3539">
            <v>24.15</v>
          </cell>
          <cell r="J3539">
            <v>177.52</v>
          </cell>
          <cell r="K3539">
            <v>1159</v>
          </cell>
        </row>
        <row r="3540">
          <cell r="B3540" t="str">
            <v>党娟</v>
          </cell>
          <cell r="C3540" t="str">
            <v>资源环境学院</v>
          </cell>
          <cell r="D3540">
            <v>2210</v>
          </cell>
          <cell r="E3540">
            <v>767</v>
          </cell>
          <cell r="F3540">
            <v>2352</v>
          </cell>
          <cell r="G3540">
            <v>426.32</v>
          </cell>
          <cell r="H3540">
            <v>88</v>
          </cell>
          <cell r="I3540">
            <v>28.85</v>
          </cell>
          <cell r="J3540">
            <v>213.16</v>
          </cell>
          <cell r="K3540">
            <v>1382</v>
          </cell>
        </row>
        <row r="3541">
          <cell r="B3541" t="str">
            <v>马敏敏</v>
          </cell>
          <cell r="C3541" t="str">
            <v>资源环境学院</v>
          </cell>
          <cell r="D3541">
            <v>2210</v>
          </cell>
          <cell r="E3541">
            <v>825</v>
          </cell>
          <cell r="F3541">
            <v>2352</v>
          </cell>
          <cell r="G3541">
            <v>430.96</v>
          </cell>
          <cell r="H3541">
            <v>89</v>
          </cell>
          <cell r="I3541">
            <v>29.14</v>
          </cell>
          <cell r="J3541">
            <v>215.48</v>
          </cell>
          <cell r="K3541">
            <v>1389</v>
          </cell>
        </row>
        <row r="3542">
          <cell r="B3542" t="str">
            <v>吴小丹</v>
          </cell>
          <cell r="C3542" t="str">
            <v>资源环境学院</v>
          </cell>
          <cell r="D3542">
            <v>2210</v>
          </cell>
          <cell r="E3542">
            <v>767</v>
          </cell>
          <cell r="F3542">
            <v>2352</v>
          </cell>
          <cell r="G3542">
            <v>426.32</v>
          </cell>
          <cell r="H3542">
            <v>88</v>
          </cell>
          <cell r="I3542">
            <v>28.85</v>
          </cell>
          <cell r="J3542">
            <v>213.16</v>
          </cell>
          <cell r="K3542">
            <v>1382</v>
          </cell>
        </row>
        <row r="3543">
          <cell r="B3543" t="str">
            <v>王文瑞</v>
          </cell>
          <cell r="C3543" t="str">
            <v>资源环境学院</v>
          </cell>
          <cell r="D3543">
            <v>2420</v>
          </cell>
          <cell r="E3543">
            <v>1499</v>
          </cell>
          <cell r="F3543">
            <v>2417</v>
          </cell>
          <cell r="G3543">
            <v>499.84</v>
          </cell>
          <cell r="H3543">
            <v>134</v>
          </cell>
          <cell r="I3543">
            <v>4.59</v>
          </cell>
          <cell r="J3543">
            <v>249.92</v>
          </cell>
          <cell r="K3543">
            <v>1523</v>
          </cell>
        </row>
        <row r="3544">
          <cell r="B3544" t="str">
            <v>管清玉</v>
          </cell>
          <cell r="C3544" t="str">
            <v>资源环境学院</v>
          </cell>
          <cell r="D3544">
            <v>2900</v>
          </cell>
          <cell r="E3544">
            <v>1763</v>
          </cell>
          <cell r="F3544">
            <v>2738</v>
          </cell>
          <cell r="G3544">
            <v>585.04</v>
          </cell>
          <cell r="H3544">
            <v>149</v>
          </cell>
          <cell r="I3544">
            <v>4.59</v>
          </cell>
          <cell r="J3544">
            <v>292.52</v>
          </cell>
          <cell r="K3544">
            <v>1788</v>
          </cell>
        </row>
        <row r="3545">
          <cell r="B3545" t="str">
            <v>张有贤</v>
          </cell>
          <cell r="C3545" t="str">
            <v>资源环境学院</v>
          </cell>
          <cell r="D3545">
            <v>3480</v>
          </cell>
          <cell r="E3545">
            <v>2903</v>
          </cell>
          <cell r="F3545">
            <v>2916</v>
          </cell>
          <cell r="G3545">
            <v>734.64</v>
          </cell>
          <cell r="H3545">
            <v>182</v>
          </cell>
          <cell r="I3545">
            <v>5.94</v>
          </cell>
          <cell r="J3545">
            <v>367.32</v>
          </cell>
          <cell r="K3545">
            <v>2010</v>
          </cell>
        </row>
        <row r="3546">
          <cell r="B3546" t="str">
            <v>杨芳</v>
          </cell>
          <cell r="C3546" t="str">
            <v>资源环境学院</v>
          </cell>
          <cell r="D3546">
            <v>1820</v>
          </cell>
          <cell r="E3546">
            <v>1099</v>
          </cell>
          <cell r="F3546">
            <v>2229</v>
          </cell>
          <cell r="G3546">
            <v>370.08</v>
          </cell>
          <cell r="H3546">
            <v>109</v>
          </cell>
          <cell r="I3546">
            <v>4.28</v>
          </cell>
          <cell r="J3546">
            <v>185.04</v>
          </cell>
          <cell r="K3546">
            <v>1094</v>
          </cell>
        </row>
        <row r="3547">
          <cell r="B3547" t="str">
            <v>李吉均</v>
          </cell>
          <cell r="C3547" t="str">
            <v>资源环境学院</v>
          </cell>
          <cell r="D3547">
            <v>4850</v>
          </cell>
          <cell r="E3547">
            <v>7295</v>
          </cell>
          <cell r="F3547">
            <v>3804</v>
          </cell>
          <cell r="G3547">
            <v>1238.32</v>
          </cell>
          <cell r="H3547">
            <v>0</v>
          </cell>
          <cell r="I3547">
            <v>11.94</v>
          </cell>
          <cell r="J3547">
            <v>619.16</v>
          </cell>
          <cell r="K3547">
            <v>2010</v>
          </cell>
        </row>
        <row r="3548">
          <cell r="B3548" t="str">
            <v>王研</v>
          </cell>
          <cell r="C3548" t="str">
            <v>资源环境学院</v>
          </cell>
          <cell r="D3548">
            <v>1950</v>
          </cell>
          <cell r="E3548">
            <v>2903</v>
          </cell>
          <cell r="F3548">
            <v>2200</v>
          </cell>
          <cell r="G3548">
            <v>554.96</v>
          </cell>
          <cell r="H3548">
            <v>151</v>
          </cell>
          <cell r="I3548">
            <v>5.4</v>
          </cell>
          <cell r="J3548">
            <v>277.48</v>
          </cell>
          <cell r="K3548">
            <v>1363</v>
          </cell>
        </row>
        <row r="3549">
          <cell r="B3549" t="str">
            <v>王乃昂</v>
          </cell>
          <cell r="C3549" t="str">
            <v>资源环境学院</v>
          </cell>
          <cell r="D3549">
            <v>3850</v>
          </cell>
          <cell r="E3549">
            <v>3483</v>
          </cell>
          <cell r="F3549">
            <v>3068</v>
          </cell>
          <cell r="G3549">
            <v>822.8</v>
          </cell>
          <cell r="H3549">
            <v>199</v>
          </cell>
          <cell r="I3549">
            <v>6.42</v>
          </cell>
          <cell r="J3549">
            <v>411.4</v>
          </cell>
          <cell r="K3549">
            <v>2010</v>
          </cell>
        </row>
        <row r="3550">
          <cell r="B3550" t="str">
            <v>潘保田</v>
          </cell>
          <cell r="C3550" t="str">
            <v>资源环境学院</v>
          </cell>
          <cell r="D3550">
            <v>3850</v>
          </cell>
          <cell r="E3550">
            <v>3739</v>
          </cell>
          <cell r="F3550">
            <v>3068</v>
          </cell>
          <cell r="G3550">
            <v>842.32</v>
          </cell>
          <cell r="H3550">
            <v>204</v>
          </cell>
          <cell r="I3550">
            <v>7.37</v>
          </cell>
          <cell r="J3550">
            <v>421.16</v>
          </cell>
          <cell r="K3550">
            <v>2010</v>
          </cell>
        </row>
        <row r="3551">
          <cell r="B3551" t="str">
            <v>杨太保</v>
          </cell>
          <cell r="C3551" t="str">
            <v>资源环境学院</v>
          </cell>
          <cell r="D3551">
            <v>2900</v>
          </cell>
          <cell r="E3551">
            <v>3135</v>
          </cell>
          <cell r="F3551">
            <v>2738</v>
          </cell>
          <cell r="G3551">
            <v>692.56</v>
          </cell>
          <cell r="H3551">
            <v>175</v>
          </cell>
          <cell r="I3551">
            <v>6.42</v>
          </cell>
          <cell r="J3551">
            <v>346.28</v>
          </cell>
          <cell r="K3551">
            <v>1953</v>
          </cell>
        </row>
        <row r="3552">
          <cell r="B3552" t="str">
            <v>张建平</v>
          </cell>
          <cell r="C3552" t="str">
            <v>资源环境学院</v>
          </cell>
          <cell r="D3552">
            <v>1720</v>
          </cell>
          <cell r="E3552">
            <v>1449</v>
          </cell>
          <cell r="F3552">
            <v>2082</v>
          </cell>
          <cell r="G3552">
            <v>414.88</v>
          </cell>
          <cell r="H3552">
            <v>119</v>
          </cell>
          <cell r="I3552">
            <v>4.62</v>
          </cell>
          <cell r="J3552">
            <v>207.44</v>
          </cell>
          <cell r="K3552">
            <v>1027</v>
          </cell>
        </row>
        <row r="3553">
          <cell r="B3553" t="str">
            <v>李丁</v>
          </cell>
          <cell r="C3553" t="str">
            <v>资源环境学院</v>
          </cell>
          <cell r="D3553">
            <v>2900</v>
          </cell>
          <cell r="E3553">
            <v>2575</v>
          </cell>
          <cell r="F3553">
            <v>2738</v>
          </cell>
          <cell r="G3553">
            <v>648.55999999999995</v>
          </cell>
          <cell r="H3553">
            <v>164</v>
          </cell>
          <cell r="I3553">
            <v>5.43</v>
          </cell>
          <cell r="J3553">
            <v>324.27999999999997</v>
          </cell>
          <cell r="K3553">
            <v>1885</v>
          </cell>
        </row>
        <row r="3554">
          <cell r="B3554" t="str">
            <v>陈亚东</v>
          </cell>
          <cell r="C3554" t="str">
            <v>资源环境学院</v>
          </cell>
          <cell r="D3554">
            <v>2670</v>
          </cell>
          <cell r="E3554">
            <v>2903</v>
          </cell>
          <cell r="F3554">
            <v>2462</v>
          </cell>
          <cell r="G3554">
            <v>633.52</v>
          </cell>
          <cell r="H3554">
            <v>165</v>
          </cell>
          <cell r="I3554">
            <v>5.43</v>
          </cell>
          <cell r="J3554">
            <v>316.76</v>
          </cell>
          <cell r="K3554">
            <v>1907</v>
          </cell>
        </row>
        <row r="3555">
          <cell r="B3555" t="str">
            <v>刘勇</v>
          </cell>
          <cell r="C3555" t="str">
            <v>资源环境学院</v>
          </cell>
          <cell r="D3555">
            <v>2900</v>
          </cell>
          <cell r="E3555">
            <v>3019</v>
          </cell>
          <cell r="F3555">
            <v>2738</v>
          </cell>
          <cell r="G3555">
            <v>683.28</v>
          </cell>
          <cell r="H3555">
            <v>173</v>
          </cell>
          <cell r="I3555">
            <v>6.42</v>
          </cell>
          <cell r="J3555">
            <v>341.64</v>
          </cell>
          <cell r="K3555">
            <v>1939</v>
          </cell>
        </row>
        <row r="3556">
          <cell r="B3556" t="str">
            <v>陈兴鹏</v>
          </cell>
          <cell r="C3556" t="str">
            <v>资源环境学院</v>
          </cell>
          <cell r="D3556">
            <v>3850</v>
          </cell>
          <cell r="E3556">
            <v>3251</v>
          </cell>
          <cell r="F3556">
            <v>3068</v>
          </cell>
          <cell r="G3556">
            <v>804.24</v>
          </cell>
          <cell r="H3556">
            <v>195</v>
          </cell>
          <cell r="I3556">
            <v>6.42</v>
          </cell>
          <cell r="J3556">
            <v>402.12</v>
          </cell>
          <cell r="K3556">
            <v>2010</v>
          </cell>
        </row>
        <row r="3557">
          <cell r="B3557" t="str">
            <v>陈发虎</v>
          </cell>
          <cell r="C3557" t="str">
            <v>资源环境学院</v>
          </cell>
          <cell r="D3557">
            <v>4850</v>
          </cell>
          <cell r="E3557">
            <v>3867</v>
          </cell>
          <cell r="F3557">
            <v>3804</v>
          </cell>
          <cell r="G3557">
            <v>991.44</v>
          </cell>
          <cell r="H3557">
            <v>0</v>
          </cell>
          <cell r="I3557">
            <v>8.67</v>
          </cell>
          <cell r="J3557">
            <v>495.72</v>
          </cell>
          <cell r="K3557">
            <v>2010</v>
          </cell>
        </row>
        <row r="3558">
          <cell r="B3558" t="str">
            <v>岳东霞</v>
          </cell>
          <cell r="C3558" t="str">
            <v>资源环境学院</v>
          </cell>
          <cell r="D3558">
            <v>3480</v>
          </cell>
          <cell r="E3558">
            <v>2257</v>
          </cell>
          <cell r="F3558">
            <v>2916</v>
          </cell>
          <cell r="G3558">
            <v>683.76</v>
          </cell>
          <cell r="H3558">
            <v>169</v>
          </cell>
          <cell r="I3558">
            <v>5.4</v>
          </cell>
          <cell r="J3558">
            <v>341.88</v>
          </cell>
          <cell r="K3558">
            <v>1988</v>
          </cell>
        </row>
        <row r="3559">
          <cell r="B3559" t="str">
            <v>李建军</v>
          </cell>
          <cell r="C3559" t="str">
            <v>资源环境学院</v>
          </cell>
          <cell r="D3559">
            <v>1820</v>
          </cell>
          <cell r="E3559">
            <v>1957</v>
          </cell>
          <cell r="F3559">
            <v>2229</v>
          </cell>
          <cell r="G3559">
            <v>472.72</v>
          </cell>
          <cell r="H3559">
            <v>130</v>
          </cell>
          <cell r="I3559">
            <v>5.09</v>
          </cell>
          <cell r="J3559">
            <v>236.36</v>
          </cell>
          <cell r="K3559">
            <v>1297</v>
          </cell>
        </row>
        <row r="3560">
          <cell r="B3560" t="str">
            <v>张旺锋</v>
          </cell>
          <cell r="C3560" t="str">
            <v>资源环境学院</v>
          </cell>
          <cell r="D3560">
            <v>2420</v>
          </cell>
          <cell r="E3560">
            <v>2257</v>
          </cell>
          <cell r="F3560">
            <v>2417</v>
          </cell>
          <cell r="G3560">
            <v>559.04</v>
          </cell>
          <cell r="H3560">
            <v>148</v>
          </cell>
          <cell r="I3560">
            <v>5.65</v>
          </cell>
          <cell r="J3560">
            <v>279.52</v>
          </cell>
          <cell r="K3560">
            <v>1614</v>
          </cell>
        </row>
        <row r="3561">
          <cell r="B3561" t="str">
            <v>马金珠</v>
          </cell>
          <cell r="C3561" t="str">
            <v>资源环境学院</v>
          </cell>
          <cell r="D3561">
            <v>3480</v>
          </cell>
          <cell r="E3561">
            <v>2257</v>
          </cell>
          <cell r="F3561">
            <v>2916</v>
          </cell>
          <cell r="G3561">
            <v>683.76</v>
          </cell>
          <cell r="H3561">
            <v>169</v>
          </cell>
          <cell r="I3561">
            <v>5.65</v>
          </cell>
          <cell r="J3561">
            <v>341.88</v>
          </cell>
          <cell r="K3561">
            <v>1988</v>
          </cell>
        </row>
        <row r="3562">
          <cell r="B3562" t="str">
            <v>颉耀文</v>
          </cell>
          <cell r="C3562" t="str">
            <v>资源环境学院</v>
          </cell>
          <cell r="D3562">
            <v>2900</v>
          </cell>
          <cell r="E3562">
            <v>2257</v>
          </cell>
          <cell r="F3562">
            <v>2738</v>
          </cell>
          <cell r="G3562">
            <v>623.12</v>
          </cell>
          <cell r="H3562">
            <v>158</v>
          </cell>
          <cell r="I3562">
            <v>5.63</v>
          </cell>
          <cell r="J3562">
            <v>311.56</v>
          </cell>
          <cell r="K3562">
            <v>1847</v>
          </cell>
        </row>
        <row r="3563">
          <cell r="B3563" t="str">
            <v>张平宇</v>
          </cell>
          <cell r="C3563" t="str">
            <v>资源环境学院</v>
          </cell>
          <cell r="D3563">
            <v>2210</v>
          </cell>
          <cell r="E3563">
            <v>1860</v>
          </cell>
          <cell r="F3563">
            <v>2352</v>
          </cell>
          <cell r="G3563">
            <v>506</v>
          </cell>
          <cell r="H3563">
            <v>137</v>
          </cell>
          <cell r="I3563">
            <v>6.2</v>
          </cell>
          <cell r="J3563">
            <v>253</v>
          </cell>
          <cell r="K3563">
            <v>1463</v>
          </cell>
        </row>
        <row r="3564">
          <cell r="B3564" t="str">
            <v>勾晓华</v>
          </cell>
          <cell r="C3564" t="str">
            <v>资源环境学院</v>
          </cell>
          <cell r="D3564">
            <v>3480</v>
          </cell>
          <cell r="E3564">
            <v>2257</v>
          </cell>
          <cell r="F3564">
            <v>2916</v>
          </cell>
          <cell r="G3564">
            <v>683.76</v>
          </cell>
          <cell r="H3564">
            <v>169</v>
          </cell>
          <cell r="I3564">
            <v>5.42</v>
          </cell>
          <cell r="J3564">
            <v>341.88</v>
          </cell>
          <cell r="K3564">
            <v>2010</v>
          </cell>
        </row>
        <row r="3565">
          <cell r="B3565" t="str">
            <v>杨永春</v>
          </cell>
          <cell r="C3565" t="str">
            <v>资源环境学院</v>
          </cell>
          <cell r="D3565">
            <v>3480</v>
          </cell>
          <cell r="E3565">
            <v>2257</v>
          </cell>
          <cell r="F3565">
            <v>2916</v>
          </cell>
          <cell r="G3565">
            <v>683.76</v>
          </cell>
          <cell r="H3565">
            <v>169</v>
          </cell>
          <cell r="I3565">
            <v>5.42</v>
          </cell>
          <cell r="J3565">
            <v>341.88</v>
          </cell>
          <cell r="K3565">
            <v>1988</v>
          </cell>
        </row>
        <row r="3566">
          <cell r="B3566" t="str">
            <v>常跟应</v>
          </cell>
          <cell r="C3566" t="str">
            <v>资源环境学院</v>
          </cell>
          <cell r="D3566">
            <v>2670</v>
          </cell>
          <cell r="E3566">
            <v>1860</v>
          </cell>
          <cell r="F3566">
            <v>2462</v>
          </cell>
          <cell r="G3566">
            <v>528</v>
          </cell>
          <cell r="H3566">
            <v>141</v>
          </cell>
          <cell r="I3566">
            <v>5.0999999999999996</v>
          </cell>
          <cell r="J3566">
            <v>264</v>
          </cell>
          <cell r="K3566">
            <v>1632</v>
          </cell>
        </row>
        <row r="3567">
          <cell r="B3567" t="str">
            <v>迟守乾</v>
          </cell>
          <cell r="C3567" t="str">
            <v>资源环境学院</v>
          </cell>
          <cell r="D3567">
            <v>1950</v>
          </cell>
          <cell r="E3567">
            <v>1860</v>
          </cell>
          <cell r="F3567">
            <v>2200</v>
          </cell>
          <cell r="G3567">
            <v>473.04</v>
          </cell>
          <cell r="H3567">
            <v>131</v>
          </cell>
          <cell r="I3567">
            <v>5.0999999999999996</v>
          </cell>
          <cell r="J3567">
            <v>236.52</v>
          </cell>
          <cell r="K3567">
            <v>1368</v>
          </cell>
        </row>
        <row r="3568">
          <cell r="B3568" t="str">
            <v>孟兰霞</v>
          </cell>
          <cell r="C3568" t="str">
            <v>资源环境学院</v>
          </cell>
          <cell r="D3568">
            <v>1710</v>
          </cell>
          <cell r="E3568">
            <v>1860</v>
          </cell>
          <cell r="F3568">
            <v>2136</v>
          </cell>
          <cell r="G3568">
            <v>448.72</v>
          </cell>
          <cell r="H3568">
            <v>127</v>
          </cell>
          <cell r="I3568">
            <v>5.0999999999999996</v>
          </cell>
          <cell r="J3568">
            <v>224.36</v>
          </cell>
          <cell r="K3568">
            <v>1182</v>
          </cell>
        </row>
        <row r="3569">
          <cell r="B3569" t="str">
            <v>钱鞠</v>
          </cell>
          <cell r="C3569" t="str">
            <v>资源环境学院</v>
          </cell>
          <cell r="D3569">
            <v>2670</v>
          </cell>
          <cell r="E3569">
            <v>1957</v>
          </cell>
          <cell r="F3569">
            <v>2462</v>
          </cell>
          <cell r="G3569">
            <v>559.36</v>
          </cell>
          <cell r="H3569">
            <v>146</v>
          </cell>
          <cell r="I3569">
            <v>5.0999999999999996</v>
          </cell>
          <cell r="J3569">
            <v>279.68</v>
          </cell>
          <cell r="K3569">
            <v>1644</v>
          </cell>
        </row>
        <row r="3570">
          <cell r="B3570" t="str">
            <v>高翔</v>
          </cell>
          <cell r="C3570" t="str">
            <v>资源环境学院</v>
          </cell>
          <cell r="D3570">
            <v>2900</v>
          </cell>
          <cell r="E3570">
            <v>1763</v>
          </cell>
          <cell r="F3570">
            <v>2738</v>
          </cell>
          <cell r="G3570">
            <v>585.04</v>
          </cell>
          <cell r="H3570">
            <v>149</v>
          </cell>
          <cell r="I3570">
            <v>4.9000000000000004</v>
          </cell>
          <cell r="J3570">
            <v>292.52</v>
          </cell>
          <cell r="K3570">
            <v>1788</v>
          </cell>
        </row>
        <row r="3571">
          <cell r="B3571" t="str">
            <v>陶燕</v>
          </cell>
          <cell r="C3571" t="str">
            <v>资源环境学院</v>
          </cell>
          <cell r="D3571">
            <v>2900</v>
          </cell>
          <cell r="E3571">
            <v>1587</v>
          </cell>
          <cell r="F3571">
            <v>2738</v>
          </cell>
          <cell r="G3571">
            <v>570.96</v>
          </cell>
          <cell r="H3571">
            <v>145</v>
          </cell>
          <cell r="I3571">
            <v>4.74</v>
          </cell>
          <cell r="J3571">
            <v>285.48</v>
          </cell>
          <cell r="K3571">
            <v>1767</v>
          </cell>
        </row>
        <row r="3572">
          <cell r="B3572" t="str">
            <v>魏可染</v>
          </cell>
          <cell r="C3572" t="str">
            <v>资源环境学院</v>
          </cell>
          <cell r="D3572">
            <v>2070</v>
          </cell>
          <cell r="E3572">
            <v>1411</v>
          </cell>
          <cell r="F3572">
            <v>2366</v>
          </cell>
          <cell r="G3572">
            <v>461.36</v>
          </cell>
          <cell r="H3572">
            <v>126</v>
          </cell>
          <cell r="I3572">
            <v>4.29</v>
          </cell>
          <cell r="J3572">
            <v>230.68</v>
          </cell>
          <cell r="K3572">
            <v>1394</v>
          </cell>
        </row>
        <row r="3573">
          <cell r="B3573" t="str">
            <v>刘立善</v>
          </cell>
          <cell r="C3573" t="e">
            <v>#N/A</v>
          </cell>
          <cell r="D3573">
            <v>2900</v>
          </cell>
          <cell r="E3573">
            <v>1763</v>
          </cell>
          <cell r="F3573">
            <v>2738</v>
          </cell>
          <cell r="G3573">
            <v>592.08000000000004</v>
          </cell>
          <cell r="H3573">
            <v>121</v>
          </cell>
          <cell r="I3573">
            <v>39.47</v>
          </cell>
          <cell r="J3573">
            <v>296.04000000000002</v>
          </cell>
          <cell r="K3573">
            <v>1787</v>
          </cell>
        </row>
      </sheetData>
      <sheetData sheetId="3" refreshError="1"/>
      <sheetData sheetId="4" refreshError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11.xml"/><Relationship Id="rId18" Type="http://schemas.openxmlformats.org/officeDocument/2006/relationships/revisionLog" Target="revisionLog18.xml"/><Relationship Id="rId13" Type="http://schemas.openxmlformats.org/officeDocument/2006/relationships/revisionLog" Target="revisionLog13.xml"/><Relationship Id="rId39" Type="http://schemas.openxmlformats.org/officeDocument/2006/relationships/revisionLog" Target="revisionLog25.xml"/><Relationship Id="rId21" Type="http://schemas.openxmlformats.org/officeDocument/2006/relationships/revisionLog" Target="revisionLog111.xml"/><Relationship Id="rId42" Type="http://schemas.openxmlformats.org/officeDocument/2006/relationships/revisionLog" Target="revisionLog28.xml"/><Relationship Id="rId47" Type="http://schemas.openxmlformats.org/officeDocument/2006/relationships/revisionLog" Target="revisionLog33.xml"/><Relationship Id="rId63" Type="http://schemas.openxmlformats.org/officeDocument/2006/relationships/revisionLog" Target="revisionLog49.xml"/><Relationship Id="rId68" Type="http://schemas.openxmlformats.org/officeDocument/2006/relationships/revisionLog" Target="revisionLog54.xml"/><Relationship Id="rId34" Type="http://schemas.openxmlformats.org/officeDocument/2006/relationships/revisionLog" Target="revisionLog12.xml"/><Relationship Id="rId50" Type="http://schemas.openxmlformats.org/officeDocument/2006/relationships/revisionLog" Target="revisionLog36.xml"/><Relationship Id="rId55" Type="http://schemas.openxmlformats.org/officeDocument/2006/relationships/revisionLog" Target="revisionLog41.xml"/><Relationship Id="rId76" Type="http://schemas.openxmlformats.org/officeDocument/2006/relationships/revisionLog" Target="revisionLog3.xml"/><Relationship Id="rId84" Type="http://schemas.openxmlformats.org/officeDocument/2006/relationships/revisionLog" Target="revisionLog64.xml"/><Relationship Id="rId71" Type="http://schemas.openxmlformats.org/officeDocument/2006/relationships/revisionLog" Target="revisionLog57.xml"/><Relationship Id="rId29" Type="http://schemas.openxmlformats.org/officeDocument/2006/relationships/revisionLog" Target="revisionLog22.xml"/><Relationship Id="rId16" Type="http://schemas.openxmlformats.org/officeDocument/2006/relationships/revisionLog" Target="revisionLog16.xml"/><Relationship Id="rId11" Type="http://schemas.openxmlformats.org/officeDocument/2006/relationships/revisionLog" Target="revisionLog11111.xml"/><Relationship Id="rId24" Type="http://schemas.openxmlformats.org/officeDocument/2006/relationships/revisionLog" Target="revisionLog151.xml"/><Relationship Id="rId32" Type="http://schemas.openxmlformats.org/officeDocument/2006/relationships/revisionLog" Target="revisionLog19.xml"/><Relationship Id="rId37" Type="http://schemas.openxmlformats.org/officeDocument/2006/relationships/revisionLog" Target="revisionLog110.xml"/><Relationship Id="rId40" Type="http://schemas.openxmlformats.org/officeDocument/2006/relationships/revisionLog" Target="revisionLog26.xml"/><Relationship Id="rId45" Type="http://schemas.openxmlformats.org/officeDocument/2006/relationships/revisionLog" Target="revisionLog31.xml"/><Relationship Id="rId53" Type="http://schemas.openxmlformats.org/officeDocument/2006/relationships/revisionLog" Target="revisionLog39.xml"/><Relationship Id="rId58" Type="http://schemas.openxmlformats.org/officeDocument/2006/relationships/revisionLog" Target="revisionLog44.xml"/><Relationship Id="rId66" Type="http://schemas.openxmlformats.org/officeDocument/2006/relationships/revisionLog" Target="revisionLog52.xml"/><Relationship Id="rId74" Type="http://schemas.openxmlformats.org/officeDocument/2006/relationships/revisionLog" Target="revisionLog60.xml"/><Relationship Id="rId79" Type="http://schemas.openxmlformats.org/officeDocument/2006/relationships/revisionLog" Target="revisionLog6.xml"/><Relationship Id="rId87" Type="http://schemas.openxmlformats.org/officeDocument/2006/relationships/revisionLog" Target="revisionLog67.xml"/><Relationship Id="rId61" Type="http://schemas.openxmlformats.org/officeDocument/2006/relationships/revisionLog" Target="revisionLog47.xml"/><Relationship Id="rId82" Type="http://schemas.openxmlformats.org/officeDocument/2006/relationships/revisionLog" Target="revisionLog62.xml"/><Relationship Id="rId19" Type="http://schemas.openxmlformats.org/officeDocument/2006/relationships/revisionLog" Target="revisionLog1911.xml"/><Relationship Id="rId10" Type="http://schemas.openxmlformats.org/officeDocument/2006/relationships/revisionLog" Target="revisionLog10.xml"/><Relationship Id="rId31" Type="http://schemas.openxmlformats.org/officeDocument/2006/relationships/revisionLog" Target="revisionLog24.xml"/><Relationship Id="rId44" Type="http://schemas.openxmlformats.org/officeDocument/2006/relationships/revisionLog" Target="revisionLog30.xml"/><Relationship Id="rId52" Type="http://schemas.openxmlformats.org/officeDocument/2006/relationships/revisionLog" Target="revisionLog38.xml"/><Relationship Id="rId60" Type="http://schemas.openxmlformats.org/officeDocument/2006/relationships/revisionLog" Target="revisionLog46.xml"/><Relationship Id="rId65" Type="http://schemas.openxmlformats.org/officeDocument/2006/relationships/revisionLog" Target="revisionLog51.xml"/><Relationship Id="rId73" Type="http://schemas.openxmlformats.org/officeDocument/2006/relationships/revisionLog" Target="revisionLog59.xml"/><Relationship Id="rId78" Type="http://schemas.openxmlformats.org/officeDocument/2006/relationships/revisionLog" Target="revisionLog5.xml"/><Relationship Id="rId81" Type="http://schemas.openxmlformats.org/officeDocument/2006/relationships/revisionLog" Target="revisionLog61.xml"/><Relationship Id="rId86" Type="http://schemas.openxmlformats.org/officeDocument/2006/relationships/revisionLog" Target="revisionLog66.xml"/><Relationship Id="rId14" Type="http://schemas.openxmlformats.org/officeDocument/2006/relationships/revisionLog" Target="revisionLog141.xml"/><Relationship Id="rId22" Type="http://schemas.openxmlformats.org/officeDocument/2006/relationships/revisionLog" Target="revisionLog11011.xml"/><Relationship Id="rId27" Type="http://schemas.openxmlformats.org/officeDocument/2006/relationships/revisionLog" Target="revisionLog20.xml"/><Relationship Id="rId30" Type="http://schemas.openxmlformats.org/officeDocument/2006/relationships/revisionLog" Target="revisionLog23.xml"/><Relationship Id="rId35" Type="http://schemas.openxmlformats.org/officeDocument/2006/relationships/revisionLog" Target="revisionLog112.xml"/><Relationship Id="rId43" Type="http://schemas.openxmlformats.org/officeDocument/2006/relationships/revisionLog" Target="revisionLog29.xml"/><Relationship Id="rId48" Type="http://schemas.openxmlformats.org/officeDocument/2006/relationships/revisionLog" Target="revisionLog34.xml"/><Relationship Id="rId56" Type="http://schemas.openxmlformats.org/officeDocument/2006/relationships/revisionLog" Target="revisionLog42.xml"/><Relationship Id="rId64" Type="http://schemas.openxmlformats.org/officeDocument/2006/relationships/revisionLog" Target="revisionLog50.xml"/><Relationship Id="rId69" Type="http://schemas.openxmlformats.org/officeDocument/2006/relationships/revisionLog" Target="revisionLog55.xml"/><Relationship Id="rId77" Type="http://schemas.openxmlformats.org/officeDocument/2006/relationships/revisionLog" Target="revisionLog4.xml"/><Relationship Id="rId9" Type="http://schemas.openxmlformats.org/officeDocument/2006/relationships/revisionLog" Target="revisionLog9.xml"/><Relationship Id="rId8" Type="http://schemas.openxmlformats.org/officeDocument/2006/relationships/revisionLog" Target="revisionLog8.xml"/><Relationship Id="rId51" Type="http://schemas.openxmlformats.org/officeDocument/2006/relationships/revisionLog" Target="revisionLog37.xml"/><Relationship Id="rId72" Type="http://schemas.openxmlformats.org/officeDocument/2006/relationships/revisionLog" Target="revisionLog58.xml"/><Relationship Id="rId80" Type="http://schemas.openxmlformats.org/officeDocument/2006/relationships/revisionLog" Target="revisionLog7.xml"/><Relationship Id="rId85" Type="http://schemas.openxmlformats.org/officeDocument/2006/relationships/revisionLog" Target="revisionLog65.xml"/><Relationship Id="rId17" Type="http://schemas.openxmlformats.org/officeDocument/2006/relationships/revisionLog" Target="revisionLog17.xml"/><Relationship Id="rId12" Type="http://schemas.openxmlformats.org/officeDocument/2006/relationships/revisionLog" Target="revisionLog121.xml"/><Relationship Id="rId25" Type="http://schemas.openxmlformats.org/officeDocument/2006/relationships/revisionLog" Target="revisionLog14.xml"/><Relationship Id="rId33" Type="http://schemas.openxmlformats.org/officeDocument/2006/relationships/revisionLog" Target="revisionLog15.xml"/><Relationship Id="rId38" Type="http://schemas.openxmlformats.org/officeDocument/2006/relationships/revisionLog" Target="revisionLog1.xml"/><Relationship Id="rId46" Type="http://schemas.openxmlformats.org/officeDocument/2006/relationships/revisionLog" Target="revisionLog32.xml"/><Relationship Id="rId59" Type="http://schemas.openxmlformats.org/officeDocument/2006/relationships/revisionLog" Target="revisionLog45.xml"/><Relationship Id="rId67" Type="http://schemas.openxmlformats.org/officeDocument/2006/relationships/revisionLog" Target="revisionLog53.xml"/><Relationship Id="rId20" Type="http://schemas.openxmlformats.org/officeDocument/2006/relationships/revisionLog" Target="revisionLog1111.xml"/><Relationship Id="rId41" Type="http://schemas.openxmlformats.org/officeDocument/2006/relationships/revisionLog" Target="revisionLog27.xml"/><Relationship Id="rId54" Type="http://schemas.openxmlformats.org/officeDocument/2006/relationships/revisionLog" Target="revisionLog40.xml"/><Relationship Id="rId62" Type="http://schemas.openxmlformats.org/officeDocument/2006/relationships/revisionLog" Target="revisionLog48.xml"/><Relationship Id="rId70" Type="http://schemas.openxmlformats.org/officeDocument/2006/relationships/revisionLog" Target="revisionLog56.xml"/><Relationship Id="rId75" Type="http://schemas.openxmlformats.org/officeDocument/2006/relationships/revisionLog" Target="revisionLog2.xml"/><Relationship Id="rId83" Type="http://schemas.openxmlformats.org/officeDocument/2006/relationships/revisionLog" Target="revisionLog63.xml"/><Relationship Id="rId88" Type="http://schemas.openxmlformats.org/officeDocument/2006/relationships/revisionLog" Target="revisionLog68.xml"/><Relationship Id="rId15" Type="http://schemas.openxmlformats.org/officeDocument/2006/relationships/revisionLog" Target="revisionLog1511.xml"/><Relationship Id="rId23" Type="http://schemas.openxmlformats.org/officeDocument/2006/relationships/revisionLog" Target="revisionLog191.xml"/><Relationship Id="rId28" Type="http://schemas.openxmlformats.org/officeDocument/2006/relationships/revisionLog" Target="revisionLog21.xml"/><Relationship Id="rId36" Type="http://schemas.openxmlformats.org/officeDocument/2006/relationships/revisionLog" Target="revisionLog1101.xml"/><Relationship Id="rId49" Type="http://schemas.openxmlformats.org/officeDocument/2006/relationships/revisionLog" Target="revisionLog35.xml"/><Relationship Id="rId57" Type="http://schemas.openxmlformats.org/officeDocument/2006/relationships/revisionLog" Target="revisionLog4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B461A61-3A1E-4220-B516-DA995DABE22F}" diskRevisions="1" revisionId="13148" version="173">
  <header guid="{D6D9703C-514E-46F2-8EA6-C52801FEE62C}" dateTime="2018-06-05T14:21:13" maxSheetId="7" userName="Administrator" r:id="rId8" minRId="780">
    <sheetIdMap count="6">
      <sheetId val="1"/>
      <sheetId val="2"/>
      <sheetId val="3"/>
      <sheetId val="4"/>
      <sheetId val="5"/>
      <sheetId val="6"/>
    </sheetIdMap>
  </header>
  <header guid="{20660D08-D0BF-4BAC-A61E-301804A010CD}" dateTime="2018-06-06T21:35:53" maxSheetId="7" userName="Administrator" r:id="rId9" minRId="781" maxRId="846">
    <sheetIdMap count="6">
      <sheetId val="1"/>
      <sheetId val="2"/>
      <sheetId val="3"/>
      <sheetId val="4"/>
      <sheetId val="5"/>
      <sheetId val="6"/>
    </sheetIdMap>
  </header>
  <header guid="{96371F1E-2403-44C0-8CE2-08F8713A7880}" dateTime="2018-06-06T21:36:32" maxSheetId="7" userName="Administrator" r:id="rId10" minRId="847" maxRId="848">
    <sheetIdMap count="6">
      <sheetId val="1"/>
      <sheetId val="2"/>
      <sheetId val="3"/>
      <sheetId val="4"/>
      <sheetId val="5"/>
      <sheetId val="6"/>
    </sheetIdMap>
  </header>
  <header guid="{03EE9D30-4CF6-4317-AC4B-261616304BBB}" dateTime="2018-06-06T21:40:05" maxSheetId="7" userName="Administrator" r:id="rId11" minRId="849" maxRId="853">
    <sheetIdMap count="6">
      <sheetId val="1"/>
      <sheetId val="2"/>
      <sheetId val="3"/>
      <sheetId val="4"/>
      <sheetId val="5"/>
      <sheetId val="6"/>
    </sheetIdMap>
  </header>
  <header guid="{67AABDFB-3051-44CE-BC43-EEA283707ECD}" dateTime="2018-06-06T21:44:16" maxSheetId="7" userName="Administrator" r:id="rId12" minRId="854" maxRId="860">
    <sheetIdMap count="6">
      <sheetId val="1"/>
      <sheetId val="2"/>
      <sheetId val="3"/>
      <sheetId val="4"/>
      <sheetId val="5"/>
      <sheetId val="6"/>
    </sheetIdMap>
  </header>
  <header guid="{60ECC0BA-2B11-465E-9D59-17A96C12CDDF}" dateTime="2018-06-06T22:04:26" maxSheetId="7" userName="Administrator" r:id="rId13" minRId="861" maxRId="870">
    <sheetIdMap count="6">
      <sheetId val="1"/>
      <sheetId val="2"/>
      <sheetId val="3"/>
      <sheetId val="4"/>
      <sheetId val="5"/>
      <sheetId val="6"/>
    </sheetIdMap>
  </header>
  <header guid="{8E46FA3B-6EF4-49FA-9946-C11853F34967}" dateTime="2018-06-06T22:04:34" maxSheetId="7" userName="Administrator" r:id="rId14">
    <sheetIdMap count="6">
      <sheetId val="1"/>
      <sheetId val="2"/>
      <sheetId val="3"/>
      <sheetId val="4"/>
      <sheetId val="5"/>
      <sheetId val="6"/>
    </sheetIdMap>
  </header>
  <header guid="{E54AE142-7FAD-4336-BB5F-710A9CA4D71A}" dateTime="2018-06-06T22:18:05" maxSheetId="7" userName="Administrator" r:id="rId15" minRId="871" maxRId="903">
    <sheetIdMap count="6">
      <sheetId val="1"/>
      <sheetId val="2"/>
      <sheetId val="3"/>
      <sheetId val="4"/>
      <sheetId val="5"/>
      <sheetId val="6"/>
    </sheetIdMap>
  </header>
  <header guid="{9E5C8B43-B5D3-4CE0-81B6-34526737C3A1}" dateTime="2018-06-06T22:27:25" maxSheetId="7" userName="Administrator" r:id="rId16" minRId="904" maxRId="926">
    <sheetIdMap count="6">
      <sheetId val="1"/>
      <sheetId val="2"/>
      <sheetId val="3"/>
      <sheetId val="4"/>
      <sheetId val="5"/>
      <sheetId val="6"/>
    </sheetIdMap>
  </header>
  <header guid="{037BD7FB-71FC-4727-B381-7EDFF9021835}" dateTime="2018-06-06T22:27:42" maxSheetId="7" userName="Administrator" r:id="rId17">
    <sheetIdMap count="6">
      <sheetId val="1"/>
      <sheetId val="2"/>
      <sheetId val="3"/>
      <sheetId val="4"/>
      <sheetId val="5"/>
      <sheetId val="6"/>
    </sheetIdMap>
  </header>
  <header guid="{8D16BBF0-B03F-4300-901A-9FC0981E69F5}" dateTime="2018-06-06T22:27:52" maxSheetId="7" userName="Administrator" r:id="rId18">
    <sheetIdMap count="6">
      <sheetId val="1"/>
      <sheetId val="2"/>
      <sheetId val="3"/>
      <sheetId val="4"/>
      <sheetId val="5"/>
      <sheetId val="6"/>
    </sheetIdMap>
  </header>
  <header guid="{89D0E05A-4BE9-4129-A7C1-FF543D396DDF}" dateTime="2018-06-08T12:10:44" maxSheetId="7" userName="Administrator" r:id="rId19" minRId="927" maxRId="1281">
    <sheetIdMap count="6">
      <sheetId val="1"/>
      <sheetId val="2"/>
      <sheetId val="3"/>
      <sheetId val="4"/>
      <sheetId val="5"/>
      <sheetId val="6"/>
    </sheetIdMap>
  </header>
  <header guid="{8818E3F3-BE48-477D-924A-AADF0ED62898}" dateTime="2018-06-11T14:07:03" maxSheetId="7" userName="微软用户" r:id="rId20" minRId="1282" maxRId="1289">
    <sheetIdMap count="6">
      <sheetId val="1"/>
      <sheetId val="2"/>
      <sheetId val="3"/>
      <sheetId val="4"/>
      <sheetId val="5"/>
      <sheetId val="6"/>
    </sheetIdMap>
  </header>
  <header guid="{5069A112-A1C3-41E8-85CE-65406D7E6204}" dateTime="2018-06-11T14:12:40" maxSheetId="7" userName="微软用户" r:id="rId21" minRId="1293" maxRId="1766">
    <sheetIdMap count="6">
      <sheetId val="1"/>
      <sheetId val="2"/>
      <sheetId val="3"/>
      <sheetId val="4"/>
      <sheetId val="5"/>
      <sheetId val="6"/>
    </sheetIdMap>
  </header>
  <header guid="{8C65B1F3-4158-4866-9907-55D0E5BF639A}" dateTime="2018-06-11T14:29:02" maxSheetId="7" userName="微软用户" r:id="rId22" minRId="1767" maxRId="3782">
    <sheetIdMap count="6">
      <sheetId val="1"/>
      <sheetId val="2"/>
      <sheetId val="3"/>
      <sheetId val="4"/>
      <sheetId val="5"/>
      <sheetId val="6"/>
    </sheetIdMap>
  </header>
  <header guid="{E8C8EBCB-876D-481F-9E1E-A901A2490EF0}" dateTime="2018-06-11T14:29:06" maxSheetId="7" userName="微软用户" r:id="rId23">
    <sheetIdMap count="6">
      <sheetId val="1"/>
      <sheetId val="2"/>
      <sheetId val="3"/>
      <sheetId val="4"/>
      <sheetId val="5"/>
      <sheetId val="6"/>
    </sheetIdMap>
  </header>
  <header guid="{C5EDA26A-686C-4BD6-87A8-A73893E31E54}" dateTime="2018-06-11T15:25:29" maxSheetId="7" userName="微软用户" r:id="rId24" minRId="3793" maxRId="4478">
    <sheetIdMap count="6">
      <sheetId val="1"/>
      <sheetId val="2"/>
      <sheetId val="3"/>
      <sheetId val="4"/>
      <sheetId val="5"/>
      <sheetId val="6"/>
    </sheetIdMap>
  </header>
  <header guid="{D4727B2C-BD57-4BC6-899B-53B1FA80F81B}" dateTime="2018-06-11T15:40:35" maxSheetId="7" userName="微软用户" r:id="rId25">
    <sheetIdMap count="6">
      <sheetId val="1"/>
      <sheetId val="2"/>
      <sheetId val="3"/>
      <sheetId val="4"/>
      <sheetId val="5"/>
      <sheetId val="6"/>
    </sheetIdMap>
  </header>
  <header guid="{C05B631C-38A4-46DE-8849-3BD02E3E9C71}" dateTime="2018-06-12T12:18:40" maxSheetId="7" userName="微软用户" r:id="rId26" minRId="4488" maxRId="6276">
    <sheetIdMap count="6">
      <sheetId val="1"/>
      <sheetId val="2"/>
      <sheetId val="3"/>
      <sheetId val="4"/>
      <sheetId val="5"/>
      <sheetId val="6"/>
    </sheetIdMap>
  </header>
  <header guid="{B1E7AA05-7E33-CC43-A923-5A6108D1F1A5}" dateTime="2018-06-12T22:53:59" maxSheetId="7" userName="Microsoft Office 用户" r:id="rId27" minRId="6281" maxRId="8653">
    <sheetIdMap count="6">
      <sheetId val="1"/>
      <sheetId val="2"/>
      <sheetId val="3"/>
      <sheetId val="4"/>
      <sheetId val="5"/>
      <sheetId val="6"/>
    </sheetIdMap>
  </header>
  <header guid="{D260E546-4068-634A-A753-0F9B664ECA16}" dateTime="2018-06-12T23:04:03" maxSheetId="7" userName="Microsoft Office 用户" r:id="rId28" minRId="8658" maxRId="8944">
    <sheetIdMap count="6">
      <sheetId val="1"/>
      <sheetId val="2"/>
      <sheetId val="3"/>
      <sheetId val="4"/>
      <sheetId val="5"/>
      <sheetId val="6"/>
    </sheetIdMap>
  </header>
  <header guid="{E07F9980-22F8-5E48-A29A-D1E2D0F4DB7B}" dateTime="2018-06-12T23:15:33" maxSheetId="7" userName="Microsoft Office 用户" r:id="rId29" minRId="8949" maxRId="9147">
    <sheetIdMap count="6">
      <sheetId val="1"/>
      <sheetId val="2"/>
      <sheetId val="3"/>
      <sheetId val="4"/>
      <sheetId val="5"/>
      <sheetId val="6"/>
    </sheetIdMap>
  </header>
  <header guid="{0979B770-C49E-E644-A0FD-5246086D4F6B}" dateTime="2018-06-12T23:22:36" maxSheetId="7" userName="Microsoft Office 用户" r:id="rId30" minRId="9152" maxRId="9436">
    <sheetIdMap count="6">
      <sheetId val="1"/>
      <sheetId val="2"/>
      <sheetId val="3"/>
      <sheetId val="4"/>
      <sheetId val="5"/>
      <sheetId val="6"/>
    </sheetIdMap>
  </header>
  <header guid="{782CCB03-4DBD-D446-B7E9-FC67B25495B4}" dateTime="2018-06-12T23:27:34" maxSheetId="7" userName="Microsoft Office 用户" r:id="rId31">
    <sheetIdMap count="6">
      <sheetId val="1"/>
      <sheetId val="2"/>
      <sheetId val="3"/>
      <sheetId val="4"/>
      <sheetId val="5"/>
      <sheetId val="6"/>
    </sheetIdMap>
  </header>
  <header guid="{B62758FB-7A82-4DDD-9DBA-29EC6E1817EE}" dateTime="2018-06-14T18:14:05" maxSheetId="7" userName="微软用户" r:id="rId32" minRId="9445" maxRId="9476">
    <sheetIdMap count="6">
      <sheetId val="1"/>
      <sheetId val="2"/>
      <sheetId val="3"/>
      <sheetId val="4"/>
      <sheetId val="5"/>
      <sheetId val="6"/>
    </sheetIdMap>
  </header>
  <header guid="{8D811794-1BEB-49B3-9BAF-CF2B2FDFFDCD}" dateTime="2018-06-14T18:14:59" maxSheetId="7" userName="微软用户" r:id="rId33">
    <sheetIdMap count="6">
      <sheetId val="1"/>
      <sheetId val="2"/>
      <sheetId val="3"/>
      <sheetId val="4"/>
      <sheetId val="5"/>
      <sheetId val="6"/>
    </sheetIdMap>
  </header>
  <header guid="{EF3B6452-4E22-4E47-9ED3-B79A335BE560}" dateTime="2018-06-14T18:38:02" maxSheetId="7" userName="微软用户" r:id="rId34" minRId="9487" maxRId="11273">
    <sheetIdMap count="6">
      <sheetId val="1"/>
      <sheetId val="2"/>
      <sheetId val="3"/>
      <sheetId val="4"/>
      <sheetId val="5"/>
      <sheetId val="6"/>
    </sheetIdMap>
  </header>
  <header guid="{2CDD8B40-DC48-4F25-A475-E62C2E62DAF0}" dateTime="2018-06-14T18:41:44" maxSheetId="7" userName="微软用户" r:id="rId35" minRId="11280" maxRId="11292">
    <sheetIdMap count="6">
      <sheetId val="1"/>
      <sheetId val="2"/>
      <sheetId val="3"/>
      <sheetId val="4"/>
      <sheetId val="5"/>
      <sheetId val="6"/>
    </sheetIdMap>
  </header>
  <header guid="{04AA731F-7617-4220-BEE4-C528024372DF}" dateTime="2018-06-14T18:42:07" maxSheetId="7" userName="微软用户" r:id="rId36" minRId="11298" maxRId="11304">
    <sheetIdMap count="6">
      <sheetId val="1"/>
      <sheetId val="2"/>
      <sheetId val="3"/>
      <sheetId val="4"/>
      <sheetId val="5"/>
      <sheetId val="6"/>
    </sheetIdMap>
  </header>
  <header guid="{D803CABE-7CD2-4971-8B0C-E8864ABC3AB1}" dateTime="2018-06-14T18:42:32" maxSheetId="7" userName="微软用户" r:id="rId37">
    <sheetIdMap count="6">
      <sheetId val="1"/>
      <sheetId val="2"/>
      <sheetId val="3"/>
      <sheetId val="4"/>
      <sheetId val="5"/>
      <sheetId val="6"/>
    </sheetIdMap>
  </header>
  <header guid="{699578BA-38C1-49E0-BD19-D93E441F7535}" dateTime="2018-06-14T18:43:28" maxSheetId="7" userName="微软用户" r:id="rId38">
    <sheetIdMap count="6">
      <sheetId val="1"/>
      <sheetId val="2"/>
      <sheetId val="3"/>
      <sheetId val="4"/>
      <sheetId val="5"/>
      <sheetId val="6"/>
    </sheetIdMap>
  </header>
  <header guid="{B125D9C1-84CC-4BF9-86D1-7F4D068843FA}" dateTime="2018-06-14T19:09:08" maxSheetId="7" userName="绋嬪溅褰?" r:id="rId39" minRId="11320">
    <sheetIdMap count="6">
      <sheetId val="1"/>
      <sheetId val="2"/>
      <sheetId val="3"/>
      <sheetId val="4"/>
      <sheetId val="5"/>
      <sheetId val="6"/>
    </sheetIdMap>
  </header>
  <header guid="{5A1EBC39-A0B0-4F7D-B7AA-38FE533A46CB}" dateTime="2018-06-14T20:25:10" maxSheetId="7" userName="绋嬪溅褰?" r:id="rId40" minRId="11326" maxRId="11452">
    <sheetIdMap count="6">
      <sheetId val="1"/>
      <sheetId val="2"/>
      <sheetId val="3"/>
      <sheetId val="4"/>
      <sheetId val="5"/>
      <sheetId val="6"/>
    </sheetIdMap>
  </header>
  <header guid="{CBD5EFB8-E403-4DCB-8DB8-98A27F9D36E8}" dateTime="2018-06-14T20:26:46" maxSheetId="7" userName="绋嬪溅褰?" r:id="rId41" minRId="11453">
    <sheetIdMap count="6">
      <sheetId val="1"/>
      <sheetId val="2"/>
      <sheetId val="3"/>
      <sheetId val="4"/>
      <sheetId val="5"/>
      <sheetId val="6"/>
    </sheetIdMap>
  </header>
  <header guid="{E35D113E-B304-4B54-B855-29FF1AEC388A}" dateTime="2018-06-14T21:45:33" maxSheetId="7" userName="绋嬪溅褰?" r:id="rId42" minRId="11461" maxRId="11672">
    <sheetIdMap count="6">
      <sheetId val="1"/>
      <sheetId val="2"/>
      <sheetId val="3"/>
      <sheetId val="4"/>
      <sheetId val="5"/>
      <sheetId val="6"/>
    </sheetIdMap>
  </header>
  <header guid="{A359F2CE-809D-4ABF-B59F-66A721491F3E}" dateTime="2018-06-14T21:45:48" maxSheetId="7" userName="绋嬪溅褰?" r:id="rId43">
    <sheetIdMap count="6">
      <sheetId val="1"/>
      <sheetId val="2"/>
      <sheetId val="3"/>
      <sheetId val="4"/>
      <sheetId val="5"/>
      <sheetId val="6"/>
    </sheetIdMap>
  </header>
  <header guid="{C340E25B-D4B6-4C37-820D-EE4BBF08D54A}" dateTime="2018-06-14T21:54:00" maxSheetId="7" userName="绋嬪溅褰?" r:id="rId44" minRId="11691" maxRId="11879">
    <sheetIdMap count="6">
      <sheetId val="1"/>
      <sheetId val="2"/>
      <sheetId val="3"/>
      <sheetId val="4"/>
      <sheetId val="5"/>
      <sheetId val="6"/>
    </sheetIdMap>
  </header>
  <header guid="{C955021B-60F3-4EF0-BBA2-0B1AB1248EA5}" dateTime="2018-06-14T21:59:21" maxSheetId="7" userName="绋嬪溅褰?" r:id="rId45" minRId="11890" maxRId="11936">
    <sheetIdMap count="6">
      <sheetId val="1"/>
      <sheetId val="2"/>
      <sheetId val="3"/>
      <sheetId val="4"/>
      <sheetId val="5"/>
      <sheetId val="6"/>
    </sheetIdMap>
  </header>
  <header guid="{E36661FD-34E2-4975-AB1B-12CAA01C740A}" dateTime="2018-06-14T22:02:54" maxSheetId="7" userName="绋嬪溅褰?" r:id="rId46" minRId="11947" maxRId="11981">
    <sheetIdMap count="6">
      <sheetId val="1"/>
      <sheetId val="2"/>
      <sheetId val="3"/>
      <sheetId val="4"/>
      <sheetId val="5"/>
      <sheetId val="6"/>
    </sheetIdMap>
  </header>
  <header guid="{599C6464-08F1-4EEE-91A7-101C7CCEE57E}" dateTime="2018-06-14T22:09:01" maxSheetId="7" userName="绋嬪溅褰?" r:id="rId47" minRId="11982" maxRId="12008">
    <sheetIdMap count="6">
      <sheetId val="1"/>
      <sheetId val="2"/>
      <sheetId val="3"/>
      <sheetId val="4"/>
      <sheetId val="5"/>
      <sheetId val="6"/>
    </sheetIdMap>
  </header>
  <header guid="{2B01DD84-B959-4A7C-9C0D-A2E2B72154FB}" dateTime="2018-06-14T22:10:24" maxSheetId="7" userName="绋嬪溅褰?" r:id="rId48">
    <sheetIdMap count="6">
      <sheetId val="1"/>
      <sheetId val="2"/>
      <sheetId val="3"/>
      <sheetId val="4"/>
      <sheetId val="5"/>
      <sheetId val="6"/>
    </sheetIdMap>
  </header>
  <header guid="{1EB7AF3E-D648-45D8-89C6-F44C9F4D87F4}" dateTime="2018-06-14T22:23:30" maxSheetId="7" userName="绋嬪溅褰?" r:id="rId49">
    <sheetIdMap count="6">
      <sheetId val="1"/>
      <sheetId val="2"/>
      <sheetId val="3"/>
      <sheetId val="4"/>
      <sheetId val="5"/>
      <sheetId val="6"/>
    </sheetIdMap>
  </header>
  <header guid="{F2C1F25F-50E8-482E-8AE3-D59F91CA77FD}" dateTime="2018-06-14T22:38:24" maxSheetId="7" userName="绋嬪溅褰?" r:id="rId50" minRId="12029" maxRId="12037">
    <sheetIdMap count="6">
      <sheetId val="1"/>
      <sheetId val="2"/>
      <sheetId val="3"/>
      <sheetId val="4"/>
      <sheetId val="5"/>
      <sheetId val="6"/>
    </sheetIdMap>
  </header>
  <header guid="{FDEC15ED-963D-4D3B-94D9-F010D01CDDBB}" dateTime="2018-06-14T22:50:27" maxSheetId="7" userName="绋嬪溅褰?" r:id="rId51" minRId="12048" maxRId="12229">
    <sheetIdMap count="6">
      <sheetId val="1"/>
      <sheetId val="2"/>
      <sheetId val="3"/>
      <sheetId val="4"/>
      <sheetId val="5"/>
      <sheetId val="6"/>
    </sheetIdMap>
  </header>
  <header guid="{A897DC60-81EE-4054-B54C-F67721099622}" dateTime="2018-06-14T22:55:24" maxSheetId="7" userName="绋嬪溅褰?" r:id="rId52">
    <sheetIdMap count="6">
      <sheetId val="1"/>
      <sheetId val="2"/>
      <sheetId val="3"/>
      <sheetId val="4"/>
      <sheetId val="5"/>
      <sheetId val="6"/>
    </sheetIdMap>
  </header>
  <header guid="{8D3E2FAA-9119-4E66-83A3-3A3AF0CA950E}" dateTime="2018-06-14T22:56:08" maxSheetId="7" userName="绋嬪溅褰?" r:id="rId53">
    <sheetIdMap count="6">
      <sheetId val="1"/>
      <sheetId val="2"/>
      <sheetId val="3"/>
      <sheetId val="4"/>
      <sheetId val="5"/>
      <sheetId val="6"/>
    </sheetIdMap>
  </header>
  <header guid="{A1D7E9B1-8B4A-4666-B7F6-B1828A6821C0}" dateTime="2018-06-14T22:56:16" maxSheetId="7" userName="绋嬪溅褰?" r:id="rId54">
    <sheetIdMap count="6">
      <sheetId val="1"/>
      <sheetId val="2"/>
      <sheetId val="3"/>
      <sheetId val="4"/>
      <sheetId val="5"/>
      <sheetId val="6"/>
    </sheetIdMap>
  </header>
  <header guid="{8A1AA3B4-6B8E-43FF-9C99-565579EE11C4}" dateTime="2018-06-15T11:56:23" maxSheetId="7" userName="绋嬪溅褰?" r:id="rId55" minRId="12260" maxRId="12264">
    <sheetIdMap count="6">
      <sheetId val="1"/>
      <sheetId val="2"/>
      <sheetId val="3"/>
      <sheetId val="4"/>
      <sheetId val="5"/>
      <sheetId val="6"/>
    </sheetIdMap>
  </header>
  <header guid="{7318BDCA-C3C9-42B8-B69E-E4993DFF2349}" dateTime="2018-06-15T11:57:25" maxSheetId="7" userName="绋嬪溅褰?" r:id="rId56" minRId="12275" maxRId="12336">
    <sheetIdMap count="6">
      <sheetId val="1"/>
      <sheetId val="2"/>
      <sheetId val="3"/>
      <sheetId val="4"/>
      <sheetId val="5"/>
      <sheetId val="6"/>
    </sheetIdMap>
  </header>
  <header guid="{8A8A751F-1080-4498-B6C3-AC94C55C0C31}" dateTime="2018-06-15T15:40:25" maxSheetId="7" userName="绋嬪溅褰?" r:id="rId57" minRId="12337" maxRId="12396">
    <sheetIdMap count="6">
      <sheetId val="1"/>
      <sheetId val="2"/>
      <sheetId val="3"/>
      <sheetId val="4"/>
      <sheetId val="5"/>
      <sheetId val="6"/>
    </sheetIdMap>
  </header>
  <header guid="{A55F1278-9A9C-48D8-B746-08CC33ADD8FE}" dateTime="2018-06-15T15:43:38" maxSheetId="7" userName="绋嬪溅褰?" r:id="rId58" minRId="12407" maxRId="12410">
    <sheetIdMap count="6">
      <sheetId val="1"/>
      <sheetId val="2"/>
      <sheetId val="3"/>
      <sheetId val="4"/>
      <sheetId val="5"/>
      <sheetId val="6"/>
    </sheetIdMap>
  </header>
  <header guid="{33B9B7D5-7BFB-4D1C-AEE2-F363159F328D}" dateTime="2018-06-15T15:46:15" maxSheetId="7" userName="绋嬪溅褰?" r:id="rId59" minRId="12421" maxRId="12422">
    <sheetIdMap count="6">
      <sheetId val="1"/>
      <sheetId val="2"/>
      <sheetId val="3"/>
      <sheetId val="4"/>
      <sheetId val="5"/>
      <sheetId val="6"/>
    </sheetIdMap>
  </header>
  <header guid="{A381A974-5BA7-4327-9637-6263DC801865}" dateTime="2018-06-15T15:49:25" maxSheetId="7" userName="绋嬪溅褰?" r:id="rId60" minRId="12423">
    <sheetIdMap count="6">
      <sheetId val="1"/>
      <sheetId val="2"/>
      <sheetId val="3"/>
      <sheetId val="4"/>
      <sheetId val="5"/>
      <sheetId val="6"/>
    </sheetIdMap>
  </header>
  <header guid="{353FF5D9-6048-44D1-9B1F-1D29CCE2A433}" dateTime="2018-06-15T16:39:17" maxSheetId="7" userName="绋嬪溅褰?" r:id="rId61">
    <sheetIdMap count="6">
      <sheetId val="1"/>
      <sheetId val="2"/>
      <sheetId val="3"/>
      <sheetId val="4"/>
      <sheetId val="5"/>
      <sheetId val="6"/>
    </sheetIdMap>
  </header>
  <header guid="{D552ECBE-1731-4DFB-9A98-C7DF749D05FC}" dateTime="2018-06-15T20:10:21" maxSheetId="7" userName="绋嬪溅褰?" r:id="rId62">
    <sheetIdMap count="6">
      <sheetId val="1"/>
      <sheetId val="2"/>
      <sheetId val="3"/>
      <sheetId val="4"/>
      <sheetId val="5"/>
      <sheetId val="6"/>
    </sheetIdMap>
  </header>
  <header guid="{F42E6AF8-AB21-4E5A-9B1C-56B33D297501}" dateTime="2018-06-17T14:13:18" maxSheetId="7" userName="绋嬪溅褰?" r:id="rId63" minRId="12454">
    <sheetIdMap count="6">
      <sheetId val="1"/>
      <sheetId val="2"/>
      <sheetId val="3"/>
      <sheetId val="4"/>
      <sheetId val="5"/>
      <sheetId val="6"/>
    </sheetIdMap>
  </header>
  <header guid="{B1EA5C79-D191-4822-B1D3-7DFA197F120F}" dateTime="2018-06-17T14:37:54" maxSheetId="7" userName="绋嬪溅褰?" r:id="rId64" minRId="12465">
    <sheetIdMap count="6">
      <sheetId val="1"/>
      <sheetId val="2"/>
      <sheetId val="3"/>
      <sheetId val="4"/>
      <sheetId val="5"/>
      <sheetId val="6"/>
    </sheetIdMap>
  </header>
  <header guid="{B1AE38F4-170F-4582-AEE8-8DAB59CB6D77}" dateTime="2018-06-17T14:47:40" maxSheetId="7" userName="绋嬪溅褰?" r:id="rId65" minRId="12476" maxRId="12527">
    <sheetIdMap count="6">
      <sheetId val="1"/>
      <sheetId val="2"/>
      <sheetId val="3"/>
      <sheetId val="4"/>
      <sheetId val="5"/>
      <sheetId val="6"/>
    </sheetIdMap>
  </header>
  <header guid="{9FD3C328-EE51-4A2D-A821-313ED171565F}" dateTime="2018-06-17T15:05:07" maxSheetId="7" userName="sun" r:id="rId66" minRId="12538" maxRId="12544">
    <sheetIdMap count="6">
      <sheetId val="1"/>
      <sheetId val="2"/>
      <sheetId val="3"/>
      <sheetId val="4"/>
      <sheetId val="5"/>
      <sheetId val="6"/>
    </sheetIdMap>
  </header>
  <header guid="{8ED956D6-5301-489D-B459-18807E5D230B}" dateTime="2018-06-17T15:14:36" maxSheetId="7" userName="sun" r:id="rId67" minRId="12555" maxRId="12564">
    <sheetIdMap count="6">
      <sheetId val="1"/>
      <sheetId val="2"/>
      <sheetId val="3"/>
      <sheetId val="4"/>
      <sheetId val="5"/>
      <sheetId val="6"/>
    </sheetIdMap>
  </header>
  <header guid="{7224D917-A602-4DE2-B2B5-F4F38D3645B6}" dateTime="2018-06-17T15:17:57" maxSheetId="7" userName="sun" r:id="rId68" minRId="12575" maxRId="12584">
    <sheetIdMap count="6">
      <sheetId val="1"/>
      <sheetId val="2"/>
      <sheetId val="3"/>
      <sheetId val="4"/>
      <sheetId val="5"/>
      <sheetId val="6"/>
    </sheetIdMap>
  </header>
  <header guid="{8DCCD31C-AFB7-456A-B1E6-ADE418A9ADCC}" dateTime="2018-06-17T15:20:46" maxSheetId="7" userName="sun" r:id="rId69">
    <sheetIdMap count="6">
      <sheetId val="1"/>
      <sheetId val="2"/>
      <sheetId val="3"/>
      <sheetId val="4"/>
      <sheetId val="5"/>
      <sheetId val="6"/>
    </sheetIdMap>
  </header>
  <header guid="{E230A6AA-BF36-48D8-9A04-E5139A1A4A51}" dateTime="2018-06-17T15:33:41" maxSheetId="7" userName="绋嬪溅褰?" r:id="rId70">
    <sheetIdMap count="6">
      <sheetId val="1"/>
      <sheetId val="2"/>
      <sheetId val="3"/>
      <sheetId val="4"/>
      <sheetId val="5"/>
      <sheetId val="6"/>
    </sheetIdMap>
  </header>
  <header guid="{8030B169-ADB4-4C2C-A495-2D947E481181}" dateTime="2018-06-20T11:14:31" maxSheetId="7" userName="绋嬪溅褰?" r:id="rId71">
    <sheetIdMap count="6">
      <sheetId val="1"/>
      <sheetId val="2"/>
      <sheetId val="3"/>
      <sheetId val="4"/>
      <sheetId val="5"/>
      <sheetId val="6"/>
    </sheetIdMap>
  </header>
  <header guid="{2ADB46D8-7587-48E6-90AB-DEEC47C4F47B}" dateTime="2018-06-20T11:30:06" maxSheetId="7" userName="绋嬪溅褰?" r:id="rId72" minRId="12625" maxRId="12627">
    <sheetIdMap count="6">
      <sheetId val="1"/>
      <sheetId val="2"/>
      <sheetId val="3"/>
      <sheetId val="4"/>
      <sheetId val="5"/>
      <sheetId val="6"/>
    </sheetIdMap>
  </header>
  <header guid="{58F3C8AB-E442-4EDC-BCDA-72764515C565}" dateTime="2018-06-20T12:09:10" maxSheetId="7" userName="绋嬪溅褰?" r:id="rId73" minRId="12628" maxRId="12678">
    <sheetIdMap count="6">
      <sheetId val="1"/>
      <sheetId val="2"/>
      <sheetId val="3"/>
      <sheetId val="4"/>
      <sheetId val="5"/>
      <sheetId val="6"/>
    </sheetIdMap>
  </header>
  <header guid="{D32E08F2-0C98-4D84-A95C-8576455DA9FB}" dateTime="2018-06-20T14:31:04" maxSheetId="7" userName="绋嬪溅褰?" r:id="rId74">
    <sheetIdMap count="6">
      <sheetId val="1"/>
      <sheetId val="2"/>
      <sheetId val="3"/>
      <sheetId val="4"/>
      <sheetId val="5"/>
      <sheetId val="6"/>
    </sheetIdMap>
  </header>
  <header guid="{A29418A9-5C79-4500-8921-C37F11A53E2E}" dateTime="2021-04-23T11:09:03" maxSheetId="7" userName="Administrator" r:id="rId75" minRId="12699" maxRId="12997">
    <sheetIdMap count="6">
      <sheetId val="1"/>
      <sheetId val="2"/>
      <sheetId val="3"/>
      <sheetId val="4"/>
      <sheetId val="5"/>
      <sheetId val="6"/>
    </sheetIdMap>
  </header>
  <header guid="{8FF548F7-A705-4B82-BF83-4BBC3C9474BF}" dateTime="2021-04-23T15:03:47" maxSheetId="7" userName="张燕" r:id="rId76" minRId="13008" maxRId="13021">
    <sheetIdMap count="6">
      <sheetId val="1"/>
      <sheetId val="2"/>
      <sheetId val="3"/>
      <sheetId val="4"/>
      <sheetId val="5"/>
      <sheetId val="6"/>
    </sheetIdMap>
  </header>
  <header guid="{44968E07-C3A4-4032-B383-81620B5A3AE0}" dateTime="2021-04-23T15:08:19" maxSheetId="7" userName="张燕" r:id="rId77" minRId="13022" maxRId="13025">
    <sheetIdMap count="6">
      <sheetId val="1"/>
      <sheetId val="2"/>
      <sheetId val="3"/>
      <sheetId val="4"/>
      <sheetId val="5"/>
      <sheetId val="6"/>
    </sheetIdMap>
  </header>
  <header guid="{76ECD976-3A46-46D0-A277-95C805247DC0}" dateTime="2021-04-23T15:09:02" maxSheetId="7" userName="张燕" r:id="rId78" minRId="13036">
    <sheetIdMap count="6">
      <sheetId val="1"/>
      <sheetId val="2"/>
      <sheetId val="3"/>
      <sheetId val="4"/>
      <sheetId val="5"/>
      <sheetId val="6"/>
    </sheetIdMap>
  </header>
  <header guid="{33DF8AF1-10FD-4DB7-A32F-E3822975D755}" dateTime="2021-04-23T15:10:47" maxSheetId="7" userName="张燕" r:id="rId79" minRId="13047" maxRId="13052">
    <sheetIdMap count="6">
      <sheetId val="1"/>
      <sheetId val="2"/>
      <sheetId val="3"/>
      <sheetId val="4"/>
      <sheetId val="5"/>
      <sheetId val="6"/>
    </sheetIdMap>
  </header>
  <header guid="{C15FA37D-E7D4-429C-B311-F77F90DB9FCE}" dateTime="2021-04-23T15:11:05" maxSheetId="7" userName="张燕" r:id="rId80">
    <sheetIdMap count="6">
      <sheetId val="1"/>
      <sheetId val="2"/>
      <sheetId val="3"/>
      <sheetId val="4"/>
      <sheetId val="5"/>
      <sheetId val="6"/>
    </sheetIdMap>
  </header>
  <header guid="{C8E89819-0E81-4284-B8BC-AC4B168EB65B}" dateTime="2021-04-23T15:11:59" maxSheetId="7" userName="张燕" r:id="rId81">
    <sheetIdMap count="6">
      <sheetId val="1"/>
      <sheetId val="2"/>
      <sheetId val="3"/>
      <sheetId val="4"/>
      <sheetId val="5"/>
      <sheetId val="6"/>
    </sheetIdMap>
  </header>
  <header guid="{F877FB06-9313-4FE1-BBC5-CDFBF193B3B8}" dateTime="2023-04-25T17:35:36" maxSheetId="7" userName="程彦彪" r:id="rId82">
    <sheetIdMap count="6">
      <sheetId val="1"/>
      <sheetId val="2"/>
      <sheetId val="3"/>
      <sheetId val="4"/>
      <sheetId val="5"/>
      <sheetId val="6"/>
    </sheetIdMap>
  </header>
  <header guid="{5A12B73F-AE2D-4F3C-BB8E-F4A2CAB77290}" dateTime="2023-04-25T17:36:30" maxSheetId="7" userName="程彦彪" r:id="rId83">
    <sheetIdMap count="6">
      <sheetId val="1"/>
      <sheetId val="2"/>
      <sheetId val="3"/>
      <sheetId val="4"/>
      <sheetId val="5"/>
      <sheetId val="6"/>
    </sheetIdMap>
  </header>
  <header guid="{3CAB51B4-CFE7-48C3-A698-B06662E90118}" dateTime="2023-04-26T10:46:43" maxSheetId="7" userName="程彦彪" r:id="rId84">
    <sheetIdMap count="6">
      <sheetId val="1"/>
      <sheetId val="2"/>
      <sheetId val="3"/>
      <sheetId val="4"/>
      <sheetId val="5"/>
      <sheetId val="6"/>
    </sheetIdMap>
  </header>
  <header guid="{677335B7-7C23-4FF6-80B7-066F1A325A16}" dateTime="2023-05-05T09:06:18" maxSheetId="7" userName="程彦彪" r:id="rId85">
    <sheetIdMap count="6">
      <sheetId val="1"/>
      <sheetId val="2"/>
      <sheetId val="3"/>
      <sheetId val="4"/>
      <sheetId val="5"/>
      <sheetId val="6"/>
    </sheetIdMap>
  </header>
  <header guid="{8D9DF0E6-2F35-4076-921E-96D534B10B51}" dateTime="2023-05-10T16:07:06" maxSheetId="7" userName="程彦彪" r:id="rId86">
    <sheetIdMap count="6">
      <sheetId val="1"/>
      <sheetId val="2"/>
      <sheetId val="3"/>
      <sheetId val="4"/>
      <sheetId val="5"/>
      <sheetId val="6"/>
    </sheetIdMap>
  </header>
  <header guid="{9ED2F6C9-8943-4DF8-AC9E-044F04919EAE}" dateTime="2023-05-12T15:02:08" maxSheetId="7" userName="程彦彪" r:id="rId87" minRId="13123" maxRId="13128">
    <sheetIdMap count="6">
      <sheetId val="1"/>
      <sheetId val="2"/>
      <sheetId val="3"/>
      <sheetId val="4"/>
      <sheetId val="5"/>
      <sheetId val="6"/>
    </sheetIdMap>
  </header>
  <header guid="{6B461A61-3A1E-4220-B516-DA995DABE22F}" dateTime="2023-05-15T10:17:36" maxSheetId="7" userName="程彦彪" r:id="rId88">
    <sheetIdMap count="6">
      <sheetId val="1"/>
      <sheetId val="2"/>
      <sheetId val="3"/>
      <sheetId val="4"/>
      <sheetId val="5"/>
      <sheetId val="6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2D37A1C9-44A7-4456-8546-A47A0E3498DD}" action="delete"/>
  <rdn rId="0" localSheetId="2" customView="1" name="Z_2D37A1C9_44A7_4456_8546_A47A0E3498DD_.wvu.FilterData" hidden="1" oldHidden="1">
    <formula>先进党支部名单!$A$3:$H$58</formula>
    <oldFormula>先进党支部名单!$A$3:$H$58</oldFormula>
  </rdn>
  <rdn rId="0" localSheetId="3" customView="1" name="Z_2D37A1C9_44A7_4456_8546_A47A0E3498DD_.wvu.FilterData" hidden="1" oldHidden="1">
    <formula>优秀共产党员!$A$3:$K$123</formula>
    <oldFormula>优秀共产党员!$A$3:$K$123</oldFormula>
  </rdn>
  <rdn rId="0" localSheetId="4" customView="1" name="Z_2D37A1C9_44A7_4456_8546_A47A0E3498DD_.wvu.FilterData" hidden="1" oldHidden="1">
    <formula>优秀党务工作者!$A$2:$K$62</formula>
    <oldFormula>优秀党务工作者!$A$2:$K$62</oldFormula>
  </rdn>
  <rdn rId="0" localSheetId="5" customView="1" name="Z_2D37A1C9_44A7_4456_8546_A47A0E3498DD_.wvu.Cols" hidden="1" oldHidden="1">
    <formula>党费核查!$E:$S</formula>
    <oldFormula>党费核查!$E:$S</oldFormula>
  </rdn>
  <rdn rId="0" localSheetId="5" customView="1" name="Z_2D37A1C9_44A7_4456_8546_A47A0E3498DD_.wvu.FilterData" hidden="1" oldHidden="1">
    <formula>党费核查!$A$1:$U$198</formula>
    <oldFormula>党费核查!$A$1:$U$198</oldFormula>
  </rdn>
  <rcv guid="{2D37A1C9-44A7-4456-8546-A47A0E3498DD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699" sId="2" ref="A7:XFD7" action="deleteRow">
    <rfmt sheetId="2" xfDxf="1" sqref="A7:XFD7" start="0" length="0"/>
    <rcc rId="0" sId="2" dxf="1">
      <nc r="A7">
        <v>4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历史文化学院党委</t>
        </is>
      </nc>
      <ndxf>
        <font>
          <sz val="16"/>
          <color theme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历史院民族学研究生党支部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李正元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副教授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研究生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00" sId="2" ref="A7:XFD7" action="deleteRow">
    <rfmt sheetId="2" xfDxf="1" sqref="A7:XFD7" start="0" length="0"/>
    <rcc rId="0" sId="2" dxf="1">
      <nc r="A7">
        <v>5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经济学院党委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经济院教工第一党支部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徐辉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副教授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教师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01" sId="2" ref="A7:XFD7" action="deleteRow">
    <rfmt sheetId="2" xfDxf="1" sqref="A7:XFD7" start="0" length="0"/>
    <rcc rId="0" sId="2" dxf="1">
      <nc r="A7">
        <v>6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管理学院党委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管理院研究生第三党支部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张红岩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在读硕士生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研究生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02" sId="2" ref="A7:XFD7" action="deleteRow">
    <rfmt sheetId="2" xfDxf="1" sqref="A7:XFD7" start="0" length="0"/>
    <rcc rId="0" sId="2" dxf="1">
      <nc r="A7">
        <v>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外国语学院党委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外语院专业教师党支部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卢波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讲师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教师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03" sId="2" ref="A7:XFD7" action="deleteRow">
    <rfmt sheetId="2" xfDxf="1" sqref="A7:XFD7" start="0" length="0"/>
    <rcc rId="0" sId="2" dxf="1">
      <nc r="A7">
        <v>8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法学院党委</t>
        </is>
      </nc>
      <ndxf>
        <font>
          <sz val="16"/>
          <color theme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法学院本科生第一党支部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宫铭阳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专职辅导员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本科生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04" sId="2" ref="A7:XFD7" action="deleteRow">
    <rfmt sheetId="2" xfDxf="1" sqref="A7:XFD7" start="0" length="0"/>
    <rcc rId="0" sId="2" dxf="1">
      <nc r="A7">
        <v>9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法学院党委</t>
        </is>
      </nc>
      <ndxf>
        <font>
          <sz val="16"/>
          <color theme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法学院研究生第五党支部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陈冉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在读硕士生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研究生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05" sId="2" ref="A7:XFD7" action="deleteRow">
    <rfmt sheetId="2" xfDxf="1" sqref="A7:XFD7" start="0" length="0"/>
    <rcc rId="0" sId="2" dxf="1">
      <nc r="A7">
        <v>10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马克思主义学院党委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马院马克思主义中国化研究所教工党支部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万秀丽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副教授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教师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06" sId="2" ref="A7:XFD7" action="deleteRow">
    <rfmt sheetId="2" xfDxf="1" sqref="A7:XFD7" start="0" length="0"/>
    <rcc rId="0" sId="2" dxf="1">
      <nc r="A7">
        <v>11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艺术学院党委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艺术院艺术设计本科生第一党支部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王宁雪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在读硕士生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本科生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07" sId="2" ref="A7:XFD7" action="deleteRow">
    <rfmt sheetId="2" xfDxf="1" sqref="A7:XFD7" start="0" length="0"/>
    <rcc rId="0" sId="2" dxf="1">
      <nc r="A7">
        <v>12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数学与统计学院党委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数学院应用数学教工党支部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王智诚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教授、所长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教师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08" sId="2" ref="A7:XFD7" action="deleteRow">
    <rfmt sheetId="2" xfDxf="1" sqref="A7:XFD7" start="0" length="0"/>
    <rcc rId="0" sId="2" dxf="1">
      <nc r="A7">
        <v>13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物理科学与技术学院党委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物理院教工第四党支部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周金元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教授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教师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09" sId="2" ref="A7:XFD7" action="deleteRow">
    <rfmt sheetId="2" xfDxf="1" sqref="A7:XFD7" start="0" length="0"/>
    <rcc rId="0" sId="2" dxf="1">
      <nc r="A7">
        <v>14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物理科学与技术学院党委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物理院教工第三党支部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安钧鸿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教授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教师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10" sId="2" ref="A7:XFD7" action="deleteRow">
    <rfmt sheetId="2" xfDxf="1" sqref="A7:XFD7" start="0" length="0"/>
    <rcc rId="0" sId="2" dxf="1">
      <nc r="A7">
        <v>15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核科学与技术学院党委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核学院放化教工党支部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</border>
      </ndxf>
    </rcc>
    <rcc rId="0" sId="2" dxf="1">
      <nc r="D7" t="inlineStr">
        <is>
          <t>史克亮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</border>
      </ndxf>
    </rcc>
    <rcc rId="0" sId="2" dxf="1">
      <nc r="E7" t="inlineStr">
        <is>
          <t>副教授、副系主任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教师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</border>
      </ndxf>
    </rcc>
  </rrc>
  <rrc rId="12711" sId="2" ref="A7:XFD7" action="deleteRow">
    <rfmt sheetId="2" xfDxf="1" sqref="A7:XFD7" start="0" length="0"/>
    <rcc rId="0" sId="2" dxf="1">
      <nc r="A7">
        <v>16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化学化工学院党委</t>
          <phoneticPr fontId="0" type="noConversion"/>
        </is>
      </nc>
      <ndxf>
        <font>
          <sz val="16"/>
          <color theme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化学院本科生榆中校区党支部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宋佳昊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在读本科生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本科生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12" sId="2" ref="A7:XFD7" action="deleteRow">
    <rfmt sheetId="2" xfDxf="1" sqref="A7:XFD7" start="0" length="0"/>
    <rcc rId="0" sId="2" dxf="1">
      <nc r="A7">
        <v>17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化学化工学院党委</t>
          <phoneticPr fontId="0" type="noConversion"/>
        </is>
      </nc>
      <ndxf>
        <font>
          <sz val="16"/>
          <color theme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化学院有机二所研究生党支部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王小珍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在读硕士生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研究生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13" sId="2" ref="A7:XFD7" action="deleteRow">
    <rfmt sheetId="2" xfDxf="1" sqref="A7:XFD7" start="0" length="0"/>
    <rcc rId="0" sId="2" dxf="1">
      <nc r="A7">
        <v>18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化学化工学院党委</t>
          <phoneticPr fontId="0" type="noConversion"/>
        </is>
      </nc>
      <ndxf>
        <font>
          <sz val="16"/>
          <color theme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化学院有机化学教工党支部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舒兴中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教授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教师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14" sId="2" ref="A7:XFD7" action="deleteRow">
    <rfmt sheetId="2" xfDxf="1" sqref="A7:XFD7" start="0" length="0"/>
    <rcc rId="0" sId="2" dxf="1">
      <nc r="A7">
        <v>19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信息科学与工程学院党委</t>
        </is>
      </nc>
      <ndxf>
        <font>
          <sz val="16"/>
          <color theme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信息院本科生第四党支部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王任杰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学院团委副书记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本科生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15" sId="2" ref="A7:XFD7" action="deleteRow">
    <rfmt sheetId="2" xfDxf="1" sqref="A7:XFD7" start="0" length="0"/>
    <rcc rId="0" sId="2" dxf="1">
      <nc r="A7">
        <v>20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信息科学与工程学院党委</t>
        </is>
      </nc>
      <ndxf>
        <font>
          <sz val="16"/>
          <color theme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信息院研究生第五党支部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周康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在读硕士生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研究生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16" sId="2" ref="A7:XFD7" action="deleteRow">
    <rfmt sheetId="2" xfDxf="1" sqref="A7:XFD7" start="0" length="0"/>
    <rcc rId="0" sId="2" dxf="1">
      <nc r="A7">
        <v>21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信息科学与工程学院党委</t>
        </is>
      </nc>
      <ndxf>
        <font>
          <sz val="16"/>
          <color theme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信息院教工第三党支部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李妍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副教授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教师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17" sId="2" ref="A7:XFD7" action="deleteRow">
    <rfmt sheetId="2" xfDxf="1" sqref="A7:XFD7" start="0" length="0"/>
    <rcc rId="0" sId="2" dxf="1">
      <nc r="A7">
        <v>22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草地农业科技学院党委</t>
        </is>
      </nc>
      <ndxf>
        <font>
          <sz val="16"/>
          <color theme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草科院草地保护研究所教工党支部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郭正刚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教授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18" sId="2" ref="A7:XFD7" action="deleteRow">
    <rfmt sheetId="2" xfDxf="1" sqref="A7:XFD7" start="0" length="0"/>
    <rcc rId="0" sId="2" dxf="1">
      <nc r="A7">
        <v>23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草地农业科技学院党委</t>
        </is>
      </nc>
      <ndxf>
        <font>
          <sz val="16"/>
          <color theme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草科院本科生第一党支部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夏正清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学院团委副书记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本科生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19" sId="2" ref="A7:XFD7" action="deleteRow">
    <rfmt sheetId="2" xfDxf="1" sqref="A7:XFD7" start="0" length="0"/>
    <rcc rId="0" sId="2" dxf="1">
      <nc r="A7">
        <v>24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生命科学学院党委</t>
        </is>
      </nc>
      <ndxf>
        <font>
          <sz val="16"/>
          <color theme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生科院生态学研究所党支部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赵志刚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教授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混合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20" sId="2" ref="A7:XFD7" action="deleteRow">
    <rfmt sheetId="2" xfDxf="1" sqref="A7:XFD7" start="0" length="0"/>
    <rcc rId="0" sId="2" dxf="1">
      <nc r="A7">
        <v>25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生命科学学院党委</t>
        </is>
      </nc>
      <ndxf>
        <font>
          <sz val="16"/>
          <color theme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生科院肿瘤所党支部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程博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教授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混合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21" sId="2" ref="A7:XFD7" action="deleteRow">
    <rfmt sheetId="2" xfDxf="1" sqref="A7:XFD7" start="0" length="0"/>
    <rcc rId="0" sId="2" dxf="1">
      <nc r="A7">
        <v>26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大气科学学院党委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大气院行政党支部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敏霞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行政干部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行政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22" sId="2" ref="A7:XFD7" action="deleteRow">
    <rfmt sheetId="2" xfDxf="1" sqref="A7:XFD7" start="0" length="0"/>
    <rcc rId="0" sId="2" dxf="1">
      <nc r="A7">
        <v>27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资源环境学院党委</t>
        </is>
      </nc>
      <ndxf>
        <font>
          <sz val="16"/>
          <color theme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资环院地理系教工第一党支部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夏敦胜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教授、副主任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教师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23" sId="2" ref="A7:XFD7" action="deleteRow">
    <rfmt sheetId="2" xfDxf="1" sqref="A7:XFD7" start="0" length="0"/>
    <rcc rId="0" sId="2" dxf="1">
      <nc r="A7">
        <v>28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资源环境学院党委</t>
        </is>
      </nc>
      <ndxf>
        <font>
          <sz val="16"/>
          <color theme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资环院自然地理研究生第一党支部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向丽雄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在读硕士生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研究生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24" sId="2" ref="A7:XFD7" action="deleteRow">
    <rfmt sheetId="2" xfDxf="1" sqref="A7:XFD7" start="0" length="0"/>
    <rcc rId="0" sId="2" dxf="1">
      <nc r="A7">
        <v>29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资源环境学院党委</t>
        </is>
      </nc>
      <ndxf>
        <font>
          <sz val="16"/>
          <color theme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资环院本科生第一党支部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张锡煌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专职辅导员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本科生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25" sId="2" ref="A7:XFD7" action="deleteRow">
    <rfmt sheetId="2" xfDxf="1" sqref="A7:XFD7" start="0" length="0"/>
    <rcc rId="0" sId="2" dxf="1">
      <nc r="A7">
        <v>30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土木工程与力学学院党委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工学院本科生第二党支部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刘洁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办公室副主任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本科生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26" sId="2" ref="A7:XFD7" action="deleteRow">
    <rfmt sheetId="2" xfDxf="1" sqref="A7:XFD7" start="0" length="0"/>
    <rcc rId="0" sId="2" dxf="1">
      <nc r="A7">
        <v>31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地质科学与矿产资源学院党委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地矿院古生物研究所党支部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解三平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教授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混合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27" sId="2" ref="A7:XFD7" action="deleteRow">
    <rfmt sheetId="2" xfDxf="1" sqref="A7:XFD7" start="0" length="0"/>
    <rcc rId="0" sId="2" dxf="1">
      <nc r="A7">
        <v>32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药学院党委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药学院教工第一党支部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王少华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教授、院党委委员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教师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28" sId="2" ref="A7:XFD7" action="deleteRow">
    <rfmt sheetId="2" xfDxf="1" sqref="A7:XFD7" start="0" length="0"/>
    <rcc rId="0" sId="2" dxf="1">
      <nc r="A7">
        <v>33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基础医学院党委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基础院医学生理学与心理学党支部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陈红梅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讲师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教师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29" sId="2" ref="A7:XFD7" action="deleteRow">
    <rfmt sheetId="2" xfDxf="1" sqref="A7:XFD7" start="0" length="0"/>
    <rcc rId="0" sId="2" dxf="1">
      <nc r="A7">
        <v>34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口腔医学院党委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口腔院本科生第一党支部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黄妍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</border>
      </ndxf>
    </rcc>
    <rcc rId="0" sId="2" dxf="1">
      <nc r="E7" t="inlineStr">
        <is>
          <t>学院团委副书记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本科生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30" sId="2" ref="A7:XFD7" action="deleteRow">
    <rfmt sheetId="2" xfDxf="1" sqref="A7:XFD7" start="0" length="0"/>
    <rcc rId="0" sId="2" dxf="1">
      <nc r="A7">
        <v>35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公共卫生学院党委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公卫院研究生第三党支部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张书浩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在读硕士生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研究生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31" sId="2" ref="A7:XFD7" action="deleteRow">
    <rfmt sheetId="2" xfDxf="1" sqref="A7:XFD7" start="0" length="0"/>
    <rcc rId="0" sId="2" dxf="1">
      <nc r="A7">
        <v>36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护理学院党总支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护理院研究生党支部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谢维维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办公室主任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研究生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32" sId="2" ref="A7:XFD7" action="deleteRow">
    <rfmt sheetId="2" xfDxf="1" sqref="A7:XFD7" start="0" length="0"/>
    <rcc rId="0" sId="2" dxf="1">
      <nc r="A7">
        <v>37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图书馆及直属单位党委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档案馆党支部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段小平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副馆长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行政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33" sId="2" ref="A7:XFD7" action="deleteRow">
    <rfmt sheetId="2" xfDxf="1" sqref="A7:XFD7" start="0" length="0"/>
    <rcc rId="0" sId="2" dxf="1">
      <nc r="A7">
        <v>38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资产经营有限公司党委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科技开发有限公司党支部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张宇奇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副总经理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行政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34" sId="2" ref="A7:XFD7" action="deleteRow">
    <rfmt sheetId="2" xfDxf="1" sqref="A7:XFD7" start="0" length="0"/>
    <rcc rId="0" sId="2" dxf="1">
      <nc r="A7">
        <v>39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后勤集团党委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后勤集团第五党支部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刘明通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物业中心副主任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行政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35" sId="2" ref="A7:XFD7" action="deleteRow">
    <rfmt sheetId="2" xfDxf="1" sqref="A7:XFD7" start="0" length="0"/>
    <rcc rId="0" sId="2" dxf="1">
      <nc r="A7">
        <v>40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机关党委</t>
          <phoneticPr fontId="0" type="noConversion"/>
        </is>
      </nc>
      <ndxf>
        <font>
          <sz val="16"/>
          <color theme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党委宣传部党支部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安俊堂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党委宣传部部长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行政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36" sId="2" ref="A7:XFD7" action="deleteRow">
    <rfmt sheetId="2" xfDxf="1" sqref="A7:XFD7" start="0" length="0"/>
    <rcc rId="0" sId="2" dxf="1">
      <nc r="A7">
        <v>41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机关党委</t>
          <phoneticPr fontId="0" type="noConversion"/>
        </is>
      </nc>
      <ndxf>
        <font>
          <sz val="16"/>
          <color theme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团委党支部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李华龙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校团委书记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行政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37" sId="2" ref="A7:XFD7" action="deleteRow">
    <rfmt sheetId="2" xfDxf="1" sqref="A7:XFD7" start="0" length="0"/>
    <rcc rId="0" sId="2" dxf="1">
      <nc r="A7">
        <v>42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机关党委</t>
          <phoneticPr fontId="0" type="noConversion"/>
        </is>
      </nc>
      <ndxf>
        <font>
          <sz val="16"/>
          <color theme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人事处党支部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张大伟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人事处处长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行政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38" sId="2" ref="A7:XFD7" action="deleteRow">
    <rfmt sheetId="2" xfDxf="1" sqref="A7:XFD7" start="0" length="0"/>
    <rcc rId="0" sId="2" dxf="1">
      <nc r="A7">
        <v>43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离退休教职工党委</t>
        </is>
      </nc>
      <ndxf>
        <font>
          <sz val="16"/>
          <color theme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退休文科二支部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陈永禄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退休人员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离退休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39" sId="2" ref="A7:XFD7" action="deleteRow">
    <rfmt sheetId="2" xfDxf="1" sqref="A7:XFD7" start="0" length="0"/>
    <rcc rId="0" sId="2" dxf="1">
      <nc r="A7">
        <v>44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离退休教职工党委</t>
        </is>
      </nc>
      <ndxf>
        <font>
          <sz val="16"/>
          <color theme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退休机关二支部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王民新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退休人员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离退休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40" sId="2" ref="A7:XFD7" action="deleteRow">
    <rfmt sheetId="2" xfDxf="1" sqref="A7:XFD7" start="0" length="0"/>
    <rcc rId="0" sId="2" dxf="1">
      <nc r="A7">
        <v>45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第一临床医学院党委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一临床研究生第一党支部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高芦瑶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科员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研究生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41" sId="2" ref="A7:XFD7" action="deleteRow">
    <rfmt sheetId="2" xfDxf="1" sqref="A7:XFD7" start="0" length="0"/>
    <rcc rId="0" sId="2" dxf="1">
      <nc r="A7">
        <v>46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第二临床医学院党委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二临床研究生第二党支部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路瑾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副科长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研究生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42" sId="2" ref="A7:XFD7" action="deleteRow">
    <rfmt sheetId="2" xfDxf="1" sqref="A7:XFD7" start="0" length="0"/>
    <rcc rId="0" sId="2" dxf="1">
      <nc r="A7">
        <v>47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第一医院党委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第一医院乳腺科党支部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马大昌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副主任医师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医护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43" sId="2" ref="A7:XFD7" action="deleteRow">
    <rfmt sheetId="2" xfDxf="1" sqref="A7:XFD7" start="0" length="0"/>
    <rcc rId="0" sId="2" dxf="1">
      <nc r="A7">
        <v>48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第一医院党委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第一医院门急诊与中心实验室党支部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褚沛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急诊科主任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医护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44" sId="2" ref="A7:XFD7" action="deleteRow">
    <rfmt sheetId="2" xfDxf="1" sqref="A7:XFD7" start="0" length="0"/>
    <rcc rId="0" sId="2" dxf="1">
      <nc r="A7">
        <v>49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第一医院党委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第一医院重症医学科日间病房党支部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刘健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副院长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医护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45" sId="2" ref="A7:XFD7" action="deleteRow">
    <rfmt sheetId="2" xfDxf="1" sqref="A7:XFD7" start="0" length="0"/>
    <rcc rId="0" sId="2" dxf="1">
      <nc r="A7">
        <v>50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第一医院党委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第一医院老年病一科特需内科党支部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韦性丽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护士长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医护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46" sId="2" ref="A7:XFD7" action="deleteRow">
    <rfmt sheetId="2" xfDxf="1" sqref="A7:XFD7" start="0" length="0"/>
    <rcc rId="0" sId="2" dxf="1">
      <nc r="A7">
        <v>51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第二医院党委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第二医院骨科学系党总支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夏亚一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骨科主任</t>
          <phoneticPr fontId="0" type="noConversion"/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医护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47" sId="2" ref="A7:XFD7" action="deleteRow">
    <rfmt sheetId="2" xfDxf="1" sqref="A7:XFD7" start="0" length="0"/>
    <rcc rId="0" sId="2" dxf="1">
      <nc r="A7">
        <v>52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第二医院党委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第二医院普通外科学系党总支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陈晓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院党委委员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医护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48" sId="2" ref="A7:XFD7" action="deleteRow">
    <rfmt sheetId="2" xfDxf="1" sqref="A7:XFD7" start="0" length="0"/>
    <rcc rId="0" sId="2" dxf="1">
      <nc r="A7">
        <v>53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第二医院党委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第二医院心脏病学系党总支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余静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心内三科主任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医护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49" sId="2" ref="A7:XFD7" action="deleteRow">
    <undo index="0" exp="area" ref3D="1" dr="$A$3:$F$7" dn="Z_D1F45208_C511_478C_9039_C2BF67410D74_.wvu.FilterData" sId="2"/>
    <undo index="0" exp="area" ref3D="1" dr="$A$3:$F$7" dn="Z_2D37A1C9_44A7_4456_8546_A47A0E3498DD_.wvu.FilterData" sId="2"/>
    <undo index="0" exp="area" ref3D="1" dr="$A$3:$F$7" dn="Z_92FDE085_D632_4F0C_9400_E8ECC7673A92_.wvu.FilterData" sId="2"/>
    <undo index="0" exp="area" ref3D="1" dr="$A$3:$F$7" dn="Z_106BBA70_9F20_614A_9CCF_08AE9B5010C8_.wvu.FilterData" sId="2"/>
    <undo index="0" exp="area" ref3D="1" dr="$A$3:$F$7" dn="_FilterDatabase" sId="2"/>
    <rfmt sheetId="2" xfDxf="1" sqref="A7:XFD7" start="0" length="0"/>
    <rcc rId="0" sId="2" dxf="1">
      <nc r="A7">
        <v>54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7" t="inlineStr">
        <is>
          <t>第二医院党委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7" t="inlineStr">
        <is>
          <t>第二医院脑科学系党总支第二党支部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7" t="inlineStr">
        <is>
          <t>张振昶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7" t="inlineStr">
        <is>
          <t>副主任医师</t>
          <phoneticPr fontId="0" type="noConversion"/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7" t="inlineStr">
        <is>
          <t>医护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cc rId="12750" sId="2">
    <oc r="B4" t="inlineStr">
      <is>
        <t>文学院党委</t>
      </is>
    </oc>
    <nc r="B4"/>
  </rcc>
  <rcc rId="12751" sId="2">
    <oc r="C4" t="inlineStr">
      <is>
        <t>文学院中国古代文学与古典文献学研究所党支部</t>
      </is>
    </oc>
    <nc r="C4"/>
  </rcc>
  <rcc rId="12752" sId="2">
    <oc r="D4" t="inlineStr">
      <is>
        <t>史茜茜</t>
      </is>
    </oc>
    <nc r="D4"/>
  </rcc>
  <rcc rId="12753" sId="2">
    <oc r="E4" t="inlineStr">
      <is>
        <t>在读硕士生</t>
        <phoneticPr fontId="0" type="noConversion"/>
      </is>
    </oc>
    <nc r="E4"/>
  </rcc>
  <rcc rId="12754" sId="2">
    <oc r="F4" t="inlineStr">
      <is>
        <t>研究生</t>
        <phoneticPr fontId="0" type="noConversion"/>
      </is>
    </oc>
    <nc r="F4"/>
  </rcc>
  <rcc rId="12755" sId="2">
    <oc r="B5" t="inlineStr">
      <is>
        <t>新闻与传播学院党委</t>
      </is>
    </oc>
    <nc r="B5"/>
  </rcc>
  <rcc rId="12756" sId="2">
    <oc r="C5" t="inlineStr">
      <is>
        <t>新闻院传播学研究所教职工党支部</t>
        <phoneticPr fontId="0" type="noConversion"/>
      </is>
    </oc>
    <nc r="C5"/>
  </rcc>
  <rcc rId="12757" sId="2">
    <oc r="D5" t="inlineStr">
      <is>
        <t>刘晓程</t>
      </is>
    </oc>
    <nc r="D5"/>
  </rcc>
  <rcc rId="12758" sId="2">
    <oc r="E5" t="inlineStr">
      <is>
        <t>副教授、院长助理</t>
        <phoneticPr fontId="0" type="noConversion"/>
      </is>
    </oc>
    <nc r="E5"/>
  </rcc>
  <rcc rId="12759" sId="2">
    <oc r="F5" t="inlineStr">
      <is>
        <t>教师</t>
      </is>
    </oc>
    <nc r="F5"/>
  </rcc>
  <rcc rId="12760" sId="2">
    <oc r="B6" t="inlineStr">
      <is>
        <t>历史文化学院党委</t>
      </is>
    </oc>
    <nc r="B6"/>
  </rcc>
  <rcc rId="12761" sId="2">
    <oc r="C6" t="inlineStr">
      <is>
        <t>历史院世界史教师党支部</t>
        <phoneticPr fontId="0" type="noConversion"/>
      </is>
    </oc>
    <nc r="C6"/>
  </rcc>
  <rcc rId="12762" sId="2">
    <oc r="D6" t="inlineStr">
      <is>
        <t>王雅红</t>
      </is>
    </oc>
    <nc r="D6"/>
  </rcc>
  <rcc rId="12763" sId="2">
    <oc r="E6" t="inlineStr">
      <is>
        <t>副教授</t>
        <phoneticPr fontId="0" type="noConversion"/>
      </is>
    </oc>
    <nc r="E6"/>
  </rcc>
  <rcc rId="12764" sId="2">
    <oc r="F6" t="inlineStr">
      <is>
        <t>教师</t>
      </is>
    </oc>
    <nc r="F6"/>
  </rcc>
  <rcc rId="12765" sId="2">
    <oc r="A1" t="inlineStr">
      <is>
        <t>2018年“七·一”拟表彰先进党支部名单</t>
      </is>
    </oc>
    <nc r="A1" t="inlineStr">
      <is>
        <t>2021年“两优一先”拟表彰先进基层党组织名单</t>
        <phoneticPr fontId="0" type="noConversion"/>
      </is>
    </nc>
  </rcc>
  <rcc rId="12766" sId="3">
    <oc r="A1" t="inlineStr">
      <is>
        <t>2018年“七·一”拟表彰优秀共产党员名单</t>
      </is>
    </oc>
    <nc r="A1" t="inlineStr">
      <is>
        <t>2021年“两优一先”拟表彰优秀共产党员名单</t>
        <phoneticPr fontId="0" type="noConversion"/>
      </is>
    </nc>
  </rcc>
  <rcc rId="12767" sId="3">
    <oc r="A122">
      <v>119</v>
    </oc>
    <nc r="A122" t="inlineStr">
      <is>
        <t>119+102:12294:147:122</t>
        <phoneticPr fontId="0" type="noConversion"/>
      </is>
    </nc>
  </rcc>
  <rrc rId="12768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4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侯宇琦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199406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新闻与传播学院党委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专职辅导员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201607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20150624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201506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管理人员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69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5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白瑜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199510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新闻与传播学院党委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党支部副书记、2014级本科生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 t="inlineStr">
        <is>
          <t>—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201606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201606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在读本科生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70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6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王爱荣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>
        <v>197411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历史文化学院党委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党务秘书、研究生辅导员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200407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200405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200405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管理人员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71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冉诗泽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199410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历史文化学院党委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2017级硕士生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 t="inlineStr">
        <is>
          <t>—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20170410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>
        <v>201604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在读硕士生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72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8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周京城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199512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历史文化学院党委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党支部支委、2014级本科生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 t="inlineStr">
        <is>
          <t>—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201604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201604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在读本科生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73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9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耿培杰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199210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哲学社会学院党委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党支部书记、2016级硕士生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 t="inlineStr">
        <is>
          <t>—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20151101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201511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在读硕士生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74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10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王天杰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199401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经济学院党委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2015级硕士生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 t="inlineStr">
        <is>
          <t>—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201404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201404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在读硕士生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75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11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王向怀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199604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经济学院党委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党支部副书记、2016级本科生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 t="inlineStr">
        <is>
          <t>—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201603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201603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在读本科生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76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12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周一欣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198305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经济学院党委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党支部书记、讲师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200909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200312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200312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77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13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李志远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197207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管理学院党委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常务副所长、副教授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199807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199405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199405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78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14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刘晓龙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197206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管理学院党委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办公室副主任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199607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20030620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200306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管理人员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79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15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冯兵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199107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管理学院党委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党支部书记、2016级硕士生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 t="inlineStr">
        <is>
          <t>—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201211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201211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在读硕士生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80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16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简楠韬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199402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管理学院党委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党支部书记、2016级本科生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 t="inlineStr">
        <is>
          <t>—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20120627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201206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在读本科生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81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卢波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197307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外国语学院党委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党支部书记、讲师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199907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19941203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199412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82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18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杨三正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196205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法学院党委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党委委员、教授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198407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199303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199303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83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19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祁晓斐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199312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法学院党委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党支部书记、2016级硕士生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 t="inlineStr">
        <is>
          <t>—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20141027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201410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在读硕士生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84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20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段志秀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羌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199208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法学院党委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党支部书记、2017级硕士生</t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 t="inlineStr">
        <is>
          <t>—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201206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201206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在读硕士生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85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21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刘思聪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199704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法学院党委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2015级本科生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 t="inlineStr">
        <is>
          <t>—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201704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201704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在读本科生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86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22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李东坡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198606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马克思主义学院党委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党支部书记、讲师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201507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200706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200706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87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23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陕紫璇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199703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马克思主义学院党委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2015级本科生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 t="inlineStr">
        <is>
          <t>—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201704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201704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在读本科生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88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24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韩东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199502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艺术学院党委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党支部书记、2016级本科生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 t="inlineStr">
        <is>
          <t>—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201405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201405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在读本科生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89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25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田娣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197612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艺术学院党委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党支部书记、讲师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200107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200309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200309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90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26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徐守军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197810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数学与统计学院党委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副院长、教授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200307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20000228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200002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91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27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张昂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199208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数学与统计学院党委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党支部委员、2016级硕士生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 t="inlineStr">
        <is>
          <t>—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20140509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201405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在读硕士生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92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28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孙红蕊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197805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数学与统计学院党委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党支部书记、教授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200407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19980309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199803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93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29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范小龙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198103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物理科学与技术学院党委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教授</t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201007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20161128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201611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94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30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叶茂泉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198204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物理科学与技术学院党委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办公室主任</t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200707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20021021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200210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管理人员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95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31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刘翔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197807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物理科学与技术学院党委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副院长、教授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200607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19990611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199906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96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32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张利民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>
        <v>198010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核科学与技术学院党委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党支部书记、副教授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200807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7" start="0" length="0">
      <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J7">
        <v>200609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97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33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吴王锁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196007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核科学与技术学院党委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院长、教授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198510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198607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198607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98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34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韩文君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199209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化学化工学院党委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党支部书记、2017级博士生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 t="inlineStr">
        <is>
          <t>—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201305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201305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在读博士生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99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35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惠新平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197310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化学化工学院党委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教授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200101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199604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199604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00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36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姜波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199212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化学化工学院党委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专职辅导员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201607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201411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201411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管理人员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01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37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巨正花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197211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化学化工学院党委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工程师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199609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200812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200812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专业技术人员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02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38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王小珍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199209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化学化工学院党委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党支部书记、2016级硕士生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 t="inlineStr">
        <is>
          <t>—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201511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201511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在读硕士生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03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39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刘颂阳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196912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信息科学与工程学院党委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副院长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198611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199108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199108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管理人员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04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40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魏小辉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蒙古</t>
        </is>
      </nc>
      <ndxf>
        <font>
          <sz val="14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199312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信息科学与工程学院党委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党支部书记、2016级硕士生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201409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20131114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201311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在读硕士生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05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41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王任杰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199209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信息科学与工程学院党委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党支部书记、团委副书记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201507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201105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201105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管理人员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06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42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程琳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197709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信息科学与工程学院党委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副教授</t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200307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19980103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199801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07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43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李春杰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196803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草地农业科技学院党委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副院长、教授</t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199306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198901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198901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08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44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王彦荣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195602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草地农业科技学院党委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研究所所长、教授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198201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19810401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198104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09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45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南淑珍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199102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草地农业科技学院党委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党支部书记、2016级博士生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 t="inlineStr">
        <is>
          <t>—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201312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201312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在读博士生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10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46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朱都庆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199303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生命科学学院党委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党支部副书记、2016级硕士生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 t="inlineStr">
        <is>
          <t>—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20140521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201405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在读硕士生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11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47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朱莉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198209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生命科学学院党委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副教授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201504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20040619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200406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12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48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李传辉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198801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生命科学学院党委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党支部书记、团委副书记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201407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20090520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200905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管理人员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13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49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沈喜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197308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生命科学学院党委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党支部书记、高级实验师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199507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19950105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199501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专业技术人员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14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50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张琪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197712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生命科学学院党委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讲师</t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200207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20011228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200112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15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51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南晶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198711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生命科学学院党委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讲师</t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201407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20070416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200704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16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52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王金艳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197706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大气科学学院党委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副教授</t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200607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20111201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201112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17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53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莫欣岳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199103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大气科学学院党委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党支部书记、2016级博士生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 t="inlineStr">
        <is>
          <t>—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201204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201204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在读博士生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18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54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王玉侠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199001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大气科学学院党委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党务秘书</t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201607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20121116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201211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管理人员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19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55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黄小忠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197707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资源环境学院党委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副教授</t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200702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199605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199605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20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56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年雁云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197906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资源环境学院党委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副教授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200507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20000922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200009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21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57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周文洁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199311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资源环境学院党委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专职辅导员</t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201607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201411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201411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管理人员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22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58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曹辉辉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199101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资源环境学院党委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助理实验师</t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201607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20151214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201512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专业技术人员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23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59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臧飞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198810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资源环境学院党委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2015级博士生</t>
          <phoneticPr fontId="0" type="noConversion"/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 t="inlineStr">
        <is>
          <t>—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200905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200905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在读博士生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24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60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宁涵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199611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资源环境学院党委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2014级本科生</t>
          <phoneticPr fontId="0" type="noConversion"/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 t="inlineStr">
        <is>
          <t>—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201605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201605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在读本科生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25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61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雍华东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198203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土木工程与力学学院党委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教授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201007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20020622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200206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26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62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王鑫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199503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土木工程与力学学院党委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2014级本科生</t>
          <phoneticPr fontId="0" type="noConversion"/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 t="inlineStr">
        <is>
          <t>—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20161128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201611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在读本科生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27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63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任屏源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198106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地质科学与矿产资源学院党委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办公室主任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200707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200403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200403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管理人员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28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64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刘春香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198908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药学院党委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党支部委员、2016级硕士生</t>
          <phoneticPr fontId="0" type="noConversion"/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 t="inlineStr">
        <is>
          <t>—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201411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201411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在读硕士生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29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65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陶保全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195809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药学院党委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实验师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197504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200406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200406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专业技术人员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30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66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李敏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196209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基础医学院党委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副院长、教授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198307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19841027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198410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31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67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雒艳萍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197808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基础医学院党委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副教授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200207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19990701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199907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32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68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王学锋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199106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口腔医学院党委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2016级硕士生</t>
          <phoneticPr fontId="0" type="noConversion"/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 t="inlineStr">
        <is>
          <t>—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20140530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201405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在读硕士生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33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69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曹婷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199306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公共卫生学院党委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专职辅导员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201507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20140516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201405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管理人员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34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70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张书浩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199306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公共卫生学院党委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党支部书记、2016级硕士生</t>
          <phoneticPr fontId="0" type="noConversion"/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 t="inlineStr">
        <is>
          <t>—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20140425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201404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在读硕士生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35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71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赵婧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199511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萃英学院党总支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党支部委员、2014级本科生</t>
          <phoneticPr fontId="0" type="noConversion"/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 t="inlineStr">
        <is>
          <t>—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20140618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201406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在读本科生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36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72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桂亮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198002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国际文化交流学院直属党支部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讲师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200207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201011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201011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37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73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王艳红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197911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护理学院党总支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讲师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200607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20060303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200603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38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74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张弘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197807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体育教研部党总支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讲师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199103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20040629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200406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教师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39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75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白延林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196412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网络与继续教育学院党总支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工程师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198607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199706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199706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专业技术人员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40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76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张继忠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197311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图书馆及直属单位党委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党支部书记、副研究馆员</t>
          <phoneticPr fontId="0" type="noConversion"/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199707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199706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199706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专业技术人员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41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77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张国梁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196603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资产经营有限公司党委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副编审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198806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199701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199701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专业技术人员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42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78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康亚林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197112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劳动服务公司直属党支部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职员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198808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20011130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200111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工人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43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79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贺建平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196502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后勤集团党委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技师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198510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198804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198804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工人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44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80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李芮华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199411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后勤管理处党总支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科员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201607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20150607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201506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管理人员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45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81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王玉霞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197704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机关党委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副主任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201108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201203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201203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管理人员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46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82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牛有玉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196111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机关党委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办公室主任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198108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19990919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199909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管理人员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47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83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曹茜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198310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机关党委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科长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200707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200206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200206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管理人员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48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84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李一博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198304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机关党委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科长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200507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200506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200506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管理人员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49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85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谢树真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193705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离退休教职工党委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退休党员</t>
          <phoneticPr fontId="0" type="noConversion"/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196208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196602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196602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离退休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50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86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孟秀祥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195905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离退休教职工党委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退休党员</t>
          <phoneticPr fontId="0" type="noConversion"/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197603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199910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199910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离退休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51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87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谷宝仁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193604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离退休教职工党委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党支部书记、退休党员</t>
          <phoneticPr fontId="0" type="noConversion"/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195107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19570215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195702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离退休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52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88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曹和洵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193005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离退休教职工党委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退休党员</t>
          <phoneticPr fontId="0" type="noConversion"/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194810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198303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198303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离退休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53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89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狄中华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195508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离退休教职工党委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党支部书记、退休党员</t>
          <phoneticPr fontId="0" type="noConversion"/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197411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19970609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199706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离退休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54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90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王桂芳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197908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离退休教职工党委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退休党员</t>
          <phoneticPr fontId="0" type="noConversion"/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199512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199705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199705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离退休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55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91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王治达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198004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第一临床医学院党委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主治医师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200309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200206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200206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医护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56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92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高瑞鹏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199310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第二临床医学院党委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党支部书记、团委副书记</t>
          <phoneticPr fontId="0" type="noConversion"/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201607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201505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201505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管理人员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57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93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陶仲宾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197909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第一医院党委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副主任医师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200309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200009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200009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医护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58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94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吕兴华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197710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第一医院党委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副主任医师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200307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199912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199912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医护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59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95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李明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198103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第一医院党委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副主任医师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200407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200212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200212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医护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60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96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张学良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197810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第一医院党委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副主任医师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200707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200106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200106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医护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61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97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勾熙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198409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第一医院党委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 xml:space="preserve">医师 </t>
          <phoneticPr fontId="0" type="noConversion"/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200907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200512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200512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医护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62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98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金钰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197011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第一医院党委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副主任护师、护士长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199107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200704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200704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医护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63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99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周兰霞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197306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第一医院党委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主任技师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199910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199606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199606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医护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64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100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李亮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198601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第一医院党委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纪委监察处办公室副主任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201107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201101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201101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管理人员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65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101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车海儒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198407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第一医院党委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助理研究员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200807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201406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201406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管理人员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66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102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孙宪杰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199010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第一医院党委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工人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200911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201407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201407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工人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67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103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柳立军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197908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第一医院党委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科室副主任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200607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199904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199904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医护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68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104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侯小明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197207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第一医院党委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主任医师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199707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200306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200306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医护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69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105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马毅成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198307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第二医院党委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检验师</t>
          <phoneticPr fontId="0" type="noConversion"/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200907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200606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200606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医护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70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106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王成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196908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第二医院党委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主任医师</t>
          <phoneticPr fontId="0" type="noConversion"/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199309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200304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200304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医护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71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107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李晓娟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196810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第二医院党委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科主任、主任检验医师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199011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200107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200107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医护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72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108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王兴莲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196309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第二医院党委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主任、助理研究员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198507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200004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200004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管理人员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73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109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任军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196506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第二医院党委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主任医师</t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198709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198704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198704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医护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74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110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刘宝厚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193204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第二医院党委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主任医师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195707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197911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197911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医护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75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111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张振昶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197710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第二医院党委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副主任医师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200007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200004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200004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医护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76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112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李春婷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198005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第二医院党委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助理研究员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200908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200706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200706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管理人员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77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113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何猷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>
        <v>196609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第二医院党委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院长办公室主任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199302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199610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199610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管理人员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78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114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宋爱琳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196603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第二医院党委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主任医师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198907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198805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198805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医护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79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115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张正义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197007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第二医院党委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主任医师、科主任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199507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199912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199912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医护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80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116</v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朱洁</t>
          <phoneticPr fontId="0" type="noConversion"/>
        </is>
      </nc>
      <ndxf>
        <font>
          <sz val="16"/>
          <color auto="1"/>
          <name val="宋体"/>
          <scheme val="none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  <phoneticPr fontId="0" type="noConversion"/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  <phoneticPr fontId="0" type="noConversion"/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198002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第二医院党委</t>
        </is>
      </nc>
      <ndxf>
        <font>
          <sz val="16"/>
          <color auto="1"/>
          <name val="宋体"/>
          <scheme val="none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科长</t>
          <phoneticPr fontId="0" type="noConversion"/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199909</v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7" start="0" length="0">
      <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J7">
        <v>199807</v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管理人员</t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81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117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徐丁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196401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第二医院党委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主任医师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198408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199803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199803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医护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82" sId="3" ref="A7:XFD7" action="deleteRow"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rfmt sheetId="3" xfDxf="1" sqref="A7:XFD7" start="0" length="0"/>
    <rcc rId="0" sId="3" dxf="1">
      <nc r="A7">
        <v>118</v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曹雯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女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197004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第二医院党委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主任医师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199206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199104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199104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医护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83" sId="3" ref="A7:XFD7" action="deleteRow">
    <undo index="0" exp="area" ref3D="1" dr="$A$3:$K$7" dn="Z_D1F45208_C511_478C_9039_C2BF67410D74_.wvu.FilterData" sId="3"/>
    <undo index="2" exp="area" ref3D="1" dr="$K$1:$K$1048576" dn="Z_D1F45208_C511_478C_9039_C2BF67410D74_.wvu.Cols" sId="3"/>
    <undo index="1" exp="area" ref3D="1" dr="$I$1:$I$1048576" dn="Z_D1F45208_C511_478C_9039_C2BF67410D74_.wvu.Cols" sId="3"/>
    <undo index="2" exp="area" ref3D="1" dr="$K$1:$K$1048576" dn="Z_92FDE085_D632_4F0C_9400_E8ECC7673A92_.wvu.Cols" sId="3"/>
    <undo index="1" exp="area" ref3D="1" dr="$I$1:$I$1048576" dn="Z_92FDE085_D632_4F0C_9400_E8ECC7673A92_.wvu.Cols" sId="3"/>
    <undo index="0" exp="area" ref3D="1" dr="$A$3:$K$7" dn="Z_92FDE085_D632_4F0C_9400_E8ECC7673A92_.wvu.FilterData" sId="3"/>
    <undo index="0" exp="area" ref3D="1" dr="$A$3:$K$7" dn="Z_106BBA70_9F20_614A_9CCF_08AE9B5010C8_.wvu.FilterData" sId="3"/>
    <undo index="0" exp="area" ref3D="1" dr="$A$3:$K$7" dn="Z_2D37A1C9_44A7_4456_8546_A47A0E3498DD_.wvu.FilterData" sId="3"/>
    <undo index="0" exp="area" ref3D="1" dr="$A$3:$K$7" dn="_FilterDatabase" sId="3"/>
    <rfmt sheetId="3" xfDxf="1" sqref="A7:XFD7" start="0" length="0"/>
    <rcc rId="0" sId="3" dxf="1">
      <nc r="A7" t="inlineStr">
        <is>
          <t>119+102:12294:147:122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7" t="inlineStr">
        <is>
          <t>刘洋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7" t="inlineStr">
        <is>
          <t>男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7" t="inlineStr">
        <is>
          <t>汉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 t="inlineStr">
        <is>
          <t>198301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F7" t="inlineStr">
        <is>
          <t>南通基地直属党支部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7" t="inlineStr">
        <is>
          <t>副主任</t>
          <phoneticPr fontId="0" type="noConversion"/>
        </is>
      </nc>
      <ndxf>
        <font>
          <sz val="16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7">
        <v>200607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7">
        <v>200312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7" t="inlineStr">
        <is>
          <t>200312</t>
        </is>
      </nc>
      <ndxf>
        <font>
          <sz val="16"/>
          <color auto="1"/>
          <name val="宋体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K7" t="inlineStr">
        <is>
          <t>管理人员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cc rId="12884" sId="3">
    <oc r="B4" t="inlineStr">
      <is>
        <t>王安应</t>
      </is>
    </oc>
    <nc r="B4"/>
  </rcc>
  <rcc rId="12885" sId="3">
    <oc r="C4" t="inlineStr">
      <is>
        <t>男</t>
      </is>
    </oc>
    <nc r="C4"/>
  </rcc>
  <rcc rId="12886" sId="3">
    <oc r="D4" t="inlineStr">
      <is>
        <t>汉</t>
      </is>
    </oc>
    <nc r="D4"/>
  </rcc>
  <rcc rId="12887" sId="3">
    <oc r="E4" t="inlineStr">
      <is>
        <t>197012</t>
      </is>
    </oc>
    <nc r="E4"/>
  </rcc>
  <rcc rId="12888" sId="3">
    <oc r="F4" t="inlineStr">
      <is>
        <t>文学院党委</t>
      </is>
    </oc>
    <nc r="F4"/>
  </rcc>
  <rcc rId="12889" sId="3">
    <oc r="G4" t="inlineStr">
      <is>
        <t>编辑</t>
      </is>
    </oc>
    <nc r="G4"/>
  </rcc>
  <rcc rId="12890" sId="3">
    <oc r="H4">
      <v>199506</v>
    </oc>
    <nc r="H4"/>
  </rcc>
  <rcc rId="12891" sId="3">
    <oc r="I4">
      <v>19950316</v>
    </oc>
    <nc r="I4"/>
  </rcc>
  <rcc rId="12892" sId="3">
    <oc r="J4" t="inlineStr">
      <is>
        <t>199503</t>
      </is>
    </oc>
    <nc r="J4"/>
  </rcc>
  <rcc rId="12893" sId="3">
    <oc r="B5" t="inlineStr">
      <is>
        <t>胡朗</t>
        <phoneticPr fontId="0" type="noConversion"/>
      </is>
    </oc>
    <nc r="B5"/>
  </rcc>
  <rcc rId="12894" sId="3">
    <oc r="C5" t="inlineStr">
      <is>
        <t>男</t>
      </is>
    </oc>
    <nc r="C5"/>
  </rcc>
  <rcc rId="12895" sId="3">
    <oc r="D5" t="inlineStr">
      <is>
        <t>汉</t>
      </is>
    </oc>
    <nc r="D5"/>
  </rcc>
  <rcc rId="12896" sId="3">
    <oc r="E5" t="inlineStr">
      <is>
        <t>199211</t>
      </is>
    </oc>
    <nc r="E5"/>
  </rcc>
  <rcc rId="12897" sId="3">
    <oc r="F5" t="inlineStr">
      <is>
        <t>文学院党委</t>
      </is>
    </oc>
    <nc r="F5"/>
  </rcc>
  <rcc rId="12898" sId="3">
    <oc r="G5" t="inlineStr">
      <is>
        <t>党支部书记、2016级硕士生</t>
        <phoneticPr fontId="0" type="noConversion"/>
      </is>
    </oc>
    <nc r="G5"/>
  </rcc>
  <rcc rId="12899" sId="3">
    <oc r="H5" t="inlineStr">
      <is>
        <t>—</t>
      </is>
    </oc>
    <nc r="H5"/>
  </rcc>
  <rcc rId="12900" sId="3">
    <oc r="I5">
      <v>20141111</v>
    </oc>
    <nc r="I5"/>
  </rcc>
  <rcc rId="12901" sId="3">
    <oc r="J5" t="inlineStr">
      <is>
        <t>201411</t>
      </is>
    </oc>
    <nc r="J5"/>
  </rcc>
  <rcc rId="12902" sId="3">
    <oc r="B6" t="inlineStr">
      <is>
        <t>刘晓程</t>
      </is>
    </oc>
    <nc r="B6"/>
  </rcc>
  <rcc rId="12903" sId="3">
    <oc r="C6" t="inlineStr">
      <is>
        <t>男</t>
      </is>
    </oc>
    <nc r="C6"/>
  </rcc>
  <rcc rId="12904" sId="3">
    <oc r="D6" t="inlineStr">
      <is>
        <t>汉</t>
      </is>
    </oc>
    <nc r="D6"/>
  </rcc>
  <rcc rId="12905" sId="3">
    <oc r="E6" t="inlineStr">
      <is>
        <t>198201</t>
      </is>
    </oc>
    <nc r="E6"/>
  </rcc>
  <rcc rId="12906" sId="3">
    <oc r="F6" t="inlineStr">
      <is>
        <t>新闻与传播学院党委</t>
      </is>
    </oc>
    <nc r="F6"/>
  </rcc>
  <rcc rId="12907" sId="3">
    <oc r="G6" t="inlineStr">
      <is>
        <t>党支部书记、副教授</t>
        <phoneticPr fontId="0" type="noConversion"/>
      </is>
    </oc>
    <nc r="G6"/>
  </rcc>
  <rcc rId="12908" sId="3">
    <oc r="H6">
      <v>200607</v>
    </oc>
    <nc r="H6"/>
  </rcc>
  <rcc rId="12909" sId="3">
    <oc r="I6">
      <v>200110</v>
    </oc>
    <nc r="I6"/>
  </rcc>
  <rcc rId="12910" sId="3">
    <oc r="J6" t="inlineStr">
      <is>
        <t>200110</t>
      </is>
    </oc>
    <nc r="J6"/>
  </rcc>
  <rrc rId="12911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4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杨进云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回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19851116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198511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历史文化学院党委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党支部书记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200805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201110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团委书记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12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5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刘继杰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19850826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198508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历史文化学院党委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党支部书记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>
        <v>200906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201409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讲师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13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6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李晓阳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19730206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197302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哲学社会学院党委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专职组织员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200107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200511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正科级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14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7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徐辉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19780113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197801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经济学院党委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党支部书记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200206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201206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副教授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15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8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安国幸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19851029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198510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经济学院党委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党支部书记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200811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201207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办公室主任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16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9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柴国荣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19760819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197608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管理学院党委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党支部书记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>
        <v>199611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>
        <v>200706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教授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17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10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苗绪亮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19771219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197712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管理学院党委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党支部书记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200012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201310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副院长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18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11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王旭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19660225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196602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外国语学院党委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党支部书记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198808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201310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副教授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19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12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赵文瑞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19791018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197910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法学院党委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党委副书记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200206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200307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 xml:space="preserve"> 副处级 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20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13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张雅宁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19990509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>
        <v>199905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法学院党委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党务秘书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201204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201507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团委书记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21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14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韦明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19710420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197104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马克思主义学院党委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党支部书记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200512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201311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副教授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22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15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冯斌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19790629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197906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艺术学院党委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专职组织员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200603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201012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正科级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23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16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王婷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19861008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198610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数学与统计学院党委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党务秘书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200805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201307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团委副书记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24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17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李鹏君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19791126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197911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物理科学与技术学院党委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党委副书记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200504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201206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副处级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25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18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张晓晓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19880517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198805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物理科学与技术学院党委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党务秘书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200905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201409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团委副书记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26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19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史克亮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19810506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198105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核科学与技术学院党委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党支部书记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200412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201504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副教授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27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20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程应娥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19721114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197211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核科学与技术学院党委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专职组织员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200105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200410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正科级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28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21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李婷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19871120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198711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化学化工学院党委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党务秘书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200711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201409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团委副书记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29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22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丁生龙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19700608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197006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化学化工学院党委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党支部书记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199912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201105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高级工程师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30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23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李妍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19761019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197610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信息科学与工程学院党委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党支部书记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199704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201412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副教授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31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24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朱杰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19801009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198010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信息科学与工程学院党委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党委副书记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200003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200509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副处级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32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25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谭玲玲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19740427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197404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草地农业科技学院党委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党委副书记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200701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201403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副处级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33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26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张宏发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19650927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196509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草地农业科技学院党委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党支部书记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198703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198706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助理研究员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34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27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赵国强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19812115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198121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生命科学学院党委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党支部书记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200106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200307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团委副书记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35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28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黄德军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19800808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198008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生命科学学院党委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党支部书记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200911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201405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教授、院长助理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36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29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史万峰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19890203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198902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大气科学学院党委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党支部书记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201112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201407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团委副书记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37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30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魏可染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19790211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197902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资源环境学院党委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党委副书记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200111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200811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副处级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38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31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张钰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19630412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196304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资源环境学院党委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党支部书记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199507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201305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副教授</t>
          <phoneticPr fontId="0" type="noConversion"/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39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32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陈华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19841201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198412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土木工程与力学学院党委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党支部书记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201201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201409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团委书记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40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33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翟新伟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19760926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197609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地质科学与矿产资源学院党委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党支部书记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200112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201410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副教授</t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41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34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连亚敏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19761108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197611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药学院党委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党委副书记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200403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201403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副处级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42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35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院忠科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19650213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196502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基础医学院党委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专职组织员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199511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200106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副处级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43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36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李雪峰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19711125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197111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基础医学院党委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党支部书记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199910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200605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副教授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44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>
      <dxf>
        <fill>
          <patternFill patternType="solid">
            <bgColor theme="0"/>
          </patternFill>
        </fill>
      </dxf>
    </rfmt>
    <rcc rId="0" sId="4" dxf="1">
      <nc r="A6">
        <v>37</v>
      </nc>
      <ndxf>
        <font>
          <sz val="16"/>
          <color auto="1"/>
          <name val="宋体"/>
          <scheme val="minor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黄妍</t>
        </is>
      </nc>
      <ndxf>
        <font>
          <sz val="16"/>
          <color auto="1"/>
          <name val="宋体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女</t>
        </is>
      </nc>
      <ndxf>
        <font>
          <sz val="16"/>
          <color auto="1"/>
          <name val="宋体"/>
          <scheme val="minor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19900127</v>
      </nc>
      <ndxf>
        <font>
          <sz val="16"/>
          <color auto="1"/>
          <name val="宋体"/>
          <scheme val="minor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199001</t>
        </is>
      </nc>
      <ndxf>
        <font>
          <sz val="16"/>
          <color auto="1"/>
          <name val="宋体"/>
          <scheme val="minor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口腔医学院党委</t>
        </is>
      </nc>
      <ndxf>
        <font>
          <sz val="16"/>
          <color auto="1"/>
          <name val="宋体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党务秘书</t>
        </is>
      </nc>
      <ndxf>
        <font>
          <sz val="16"/>
          <color auto="1"/>
          <name val="宋体"/>
          <scheme val="minor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201012</t>
        </is>
      </nc>
      <ndxf>
        <font>
          <sz val="16"/>
          <color auto="1"/>
          <name val="宋体"/>
          <scheme val="minor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201507</t>
        </is>
      </nc>
      <ndxf>
        <font>
          <sz val="16"/>
          <color auto="1"/>
          <name val="宋体"/>
          <scheme val="minor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团委副书记</t>
        </is>
      </nc>
      <ndxf>
        <font>
          <sz val="16"/>
          <color auto="1"/>
          <name val="宋体"/>
          <scheme val="minor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45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38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包文文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19820323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198203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公共卫生学院党委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专职组织员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200905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201403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正科级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46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39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方艳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19820213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198202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萃英学院党总支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党务秘书</t>
        </is>
      </nc>
      <ndxf>
        <font>
          <sz val="16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</border>
      </ndxf>
    </rcc>
    <rcc rId="0" sId="4" dxf="1">
      <nc r="I6">
        <v>200210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201506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办公室主任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47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40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徐婕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19730115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197301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护理学院党总支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党总支副书记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200406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200809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副处级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48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41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杜林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19700927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197009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网络与继续教育学院党总支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党总支委员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199206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201504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办公室主任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49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42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王晶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19780203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197802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图书馆及直属单位党委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党委副书记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200004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200107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副处级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50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43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吕艳丽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19820112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198201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资产经营有限公司党委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党支部书记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>
        <v>200805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201001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综合部主任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51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44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王晶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19770429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197704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后勤集团党委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党支部书记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200311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>
        <v>201109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接待中心主任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52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45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刘同昌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19630625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196306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机关党委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机关党委书记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198712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199612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正处级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53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46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陈彦通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19730812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197308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机关党委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研工部部长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199611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199707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正处级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54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47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谢益群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19791105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197911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机关党委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党委宣传部副部长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199805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201106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副处级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55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48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代全顺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19671220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196712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机关党委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保卫部部长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199512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200512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正处级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56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49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杨新华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19790206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197902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离退休教职工党委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党支部书记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200403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201301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正科级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57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50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郭鹏军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19741015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197410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第一临床医学院党委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党支部书记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199906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201202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副研究员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58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51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畅兆锋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19780722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197807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第二临床医学院党委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党委副书记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200401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200510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副处级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59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52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濮瑜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19630416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196304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第一医院党委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一院宣传部部长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199906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199309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副处级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60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53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张皓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19700312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197003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第一医院党委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党支部书记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>
        <v>199112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201106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主任医师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61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54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刘畅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19791109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197911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第一医院党委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总支党务秘书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200303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200704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副主任医师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62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55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高琴</t>
          <phoneticPr fontId="0" type="noConversion"/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19631121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196311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第一医院党委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总支党务秘书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199506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200704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副研究员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63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56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苏国明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19720331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197203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第二医院党委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二院宣传部副部长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199310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>
        <v>201109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正科级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64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57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余静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19630526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196305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第二医院党委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党总支书记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199512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199609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主任医师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65" sId="4" ref="A6:XFD6" action="deleteRow">
    <undo index="0" exp="area" ref3D="1" dr="$E$1:$E$1048576" dn="Z_92FDE085_D632_4F0C_9400_E8ECC7673A92_.wvu.Cols" sId="4"/>
    <undo index="0" exp="area" ref3D="1" dr="$E$1:$E$1048576" dn="Z_D1F45208_C511_478C_9039_C2BF67410D74_.wvu.Cols" sId="4"/>
    <rfmt sheetId="4" xfDxf="1" sqref="A6:XFD6" start="0" length="0"/>
    <rcc rId="0" sId="4" dxf="1">
      <nc r="A6">
        <v>58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宋飞雪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女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19691107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196911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第二医院党委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党总支书记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199204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201006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主任医师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66" sId="4" ref="A6:XFD6" action="deleteRow">
    <undo index="0" exp="area" ref3D="1" dr="$E$1:$E$1048576" dn="Z_92FDE085_D632_4F0C_9400_E8ECC7673A92_.wvu.Cols" sId="4"/>
    <undo index="0" exp="area" ref3D="1" dr="$A$2:$K$6" dn="Z_106BBA70_9F20_614A_9CCF_08AE9B5010C8_.wvu.FilterData" sId="4"/>
    <undo index="0" exp="area" ref3D="1" dr="$A$2:$K$6" dn="Z_D1F45208_C511_478C_9039_C2BF67410D74_.wvu.FilterData" sId="4"/>
    <undo index="0" exp="area" ref3D="1" dr="$E$1:$E$1048576" dn="Z_D1F45208_C511_478C_9039_C2BF67410D74_.wvu.Cols" sId="4"/>
    <undo index="0" exp="area" ref3D="1" dr="$A$2:$K$6" dn="Z_92FDE085_D632_4F0C_9400_E8ECC7673A92_.wvu.FilterData" sId="4"/>
    <undo index="0" exp="area" ref3D="1" dr="$A$2:$K$6" dn="Z_2D37A1C9_44A7_4456_8546_A47A0E3498DD_.wvu.FilterData" sId="4"/>
    <undo index="0" exp="area" ref3D="1" dr="$A$2:$K$6" dn="_FilterDatabase" sId="4"/>
    <rfmt sheetId="4" xfDxf="1" sqref="A6:XFD6" start="0" length="0"/>
    <rcc rId="0" sId="4" dxf="1">
      <nc r="A6">
        <v>59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6" t="inlineStr">
        <is>
          <t>夏亚一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6" t="inlineStr">
        <is>
          <t>男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" t="inlineStr">
        <is>
          <t>汉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">
        <v>19660223</v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" t="inlineStr">
        <is>
          <t>196602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6" t="inlineStr">
        <is>
          <t>第二医院党委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" t="inlineStr">
        <is>
          <t>党总支书记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 t="inlineStr">
        <is>
          <t>200112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6" t="inlineStr">
        <is>
          <t>201512</t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6" t="inlineStr">
        <is>
          <t>主任医师</t>
          <phoneticPr fontId="0" type="noConversion"/>
        </is>
      </nc>
      <n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cc rId="12967" sId="4">
    <oc r="B3" t="inlineStr">
      <is>
        <t>杨许波</t>
      </is>
    </oc>
    <nc r="B3"/>
  </rcc>
  <rcc rId="12968" sId="4">
    <oc r="C3" t="inlineStr">
      <is>
        <t>男</t>
      </is>
    </oc>
    <nc r="C3"/>
  </rcc>
  <rcc rId="12969" sId="4">
    <oc r="D3" t="inlineStr">
      <is>
        <t>汉</t>
      </is>
    </oc>
    <nc r="D3"/>
  </rcc>
  <rcc rId="12970" sId="4">
    <oc r="E3">
      <v>19830127</v>
    </oc>
    <nc r="E3"/>
  </rcc>
  <rcc rId="12971" sId="4">
    <oc r="F3" t="inlineStr">
      <is>
        <t>198301</t>
      </is>
    </oc>
    <nc r="F3"/>
  </rcc>
  <rcc rId="12972" sId="4">
    <oc r="G3" t="inlineStr">
      <is>
        <t>文学院党委</t>
      </is>
    </oc>
    <nc r="G3"/>
  </rcc>
  <rcc rId="12973" sId="4">
    <oc r="H3" t="inlineStr">
      <is>
        <t>党支部书记</t>
        <phoneticPr fontId="0" type="noConversion"/>
      </is>
    </oc>
    <nc r="H3"/>
  </rcc>
  <rcc rId="12974" sId="4">
    <oc r="I3" t="inlineStr">
      <is>
        <t>200406</t>
      </is>
    </oc>
    <nc r="I3"/>
  </rcc>
  <rcc rId="12975" sId="4">
    <oc r="J3" t="inlineStr">
      <is>
        <t>201207</t>
      </is>
    </oc>
    <nc r="J3"/>
  </rcc>
  <rcc rId="12976" sId="4">
    <oc r="K3" t="inlineStr">
      <is>
        <t>讲师</t>
      </is>
    </oc>
    <nc r="K3"/>
  </rcc>
  <rcc rId="12977" sId="4">
    <oc r="B4" t="inlineStr">
      <is>
        <t>秦亚男</t>
      </is>
    </oc>
    <nc r="B4"/>
  </rcc>
  <rcc rId="12978" sId="4">
    <oc r="C4" t="inlineStr">
      <is>
        <t>女</t>
      </is>
    </oc>
    <nc r="C4"/>
  </rcc>
  <rcc rId="12979" sId="4">
    <oc r="D4" t="inlineStr">
      <is>
        <t>汉</t>
      </is>
    </oc>
    <nc r="D4"/>
  </rcc>
  <rcc rId="12980" sId="4">
    <oc r="E4">
      <v>19840220</v>
    </oc>
    <nc r="E4"/>
  </rcc>
  <rcc rId="12981" sId="4">
    <oc r="F4" t="inlineStr">
      <is>
        <t>198402</t>
      </is>
    </oc>
    <nc r="F4"/>
  </rcc>
  <rcc rId="12982" sId="4">
    <oc r="G4" t="inlineStr">
      <is>
        <t>新闻与传播学院党委</t>
      </is>
    </oc>
    <nc r="G4"/>
  </rcc>
  <rcc rId="12983" sId="4">
    <oc r="H4" t="inlineStr">
      <is>
        <t>党务秘书</t>
        <phoneticPr fontId="0" type="noConversion"/>
      </is>
    </oc>
    <nc r="H4"/>
  </rcc>
  <rcc rId="12984" sId="4">
    <oc r="I4" t="inlineStr">
      <is>
        <t>200505</t>
      </is>
    </oc>
    <nc r="I4"/>
  </rcc>
  <rcc rId="12985" sId="4">
    <oc r="J4" t="inlineStr">
      <is>
        <t>201107</t>
      </is>
    </oc>
    <nc r="J4"/>
  </rcc>
  <rcc rId="12986" sId="4">
    <oc r="K4" t="inlineStr">
      <is>
        <t>团委书记</t>
      </is>
    </oc>
    <nc r="K4"/>
  </rcc>
  <rcc rId="12987" sId="4">
    <oc r="B5" t="inlineStr">
      <is>
        <t>王春彦</t>
      </is>
    </oc>
    <nc r="B5"/>
  </rcc>
  <rcc rId="12988" sId="4">
    <oc r="C5" t="inlineStr">
      <is>
        <t>男</t>
      </is>
    </oc>
    <nc r="C5"/>
  </rcc>
  <rcc rId="12989" sId="4">
    <oc r="D5" t="inlineStr">
      <is>
        <t>汉</t>
      </is>
    </oc>
    <nc r="D5"/>
  </rcc>
  <rcc rId="12990" sId="4">
    <oc r="E5">
      <v>19760501</v>
    </oc>
    <nc r="E5"/>
  </rcc>
  <rcc rId="12991" sId="4">
    <oc r="F5" t="inlineStr">
      <is>
        <t>197605</t>
      </is>
    </oc>
    <nc r="F5"/>
  </rcc>
  <rcc rId="12992" sId="4">
    <oc r="G5" t="inlineStr">
      <is>
        <t>新闻与传播学院党委</t>
      </is>
    </oc>
    <nc r="G5"/>
  </rcc>
  <rcc rId="12993" sId="4">
    <oc r="H5" t="inlineStr">
      <is>
        <t>党支部书记</t>
        <phoneticPr fontId="0" type="noConversion"/>
      </is>
    </oc>
    <nc r="H5"/>
  </rcc>
  <rcc rId="12994" sId="4">
    <oc r="I5" t="inlineStr">
      <is>
        <t>200105</t>
      </is>
    </oc>
    <nc r="I5"/>
  </rcc>
  <rcc rId="12995" sId="4">
    <oc r="J5" t="inlineStr">
      <is>
        <t>200803</t>
      </is>
    </oc>
    <nc r="J5"/>
  </rcc>
  <rcc rId="12996" sId="4">
    <oc r="K5" t="inlineStr">
      <is>
        <t>办公室主任</t>
        <phoneticPr fontId="0" type="noConversion"/>
      </is>
    </oc>
    <nc r="K5"/>
  </rcc>
  <rcc rId="12997" sId="4">
    <oc r="A1" t="inlineStr">
      <is>
        <t>2018年“七·一”拟表彰优秀党务工作者名单</t>
      </is>
    </oc>
    <nc r="A1" t="inlineStr">
      <is>
        <t>2021年“两优一先”拟表彰优秀党务工作者名单</t>
        <phoneticPr fontId="0" type="noConversion"/>
      </is>
    </nc>
  </rcc>
  <rdn rId="0" localSheetId="2" customView="1" name="Z_CC97DA35_385D_4AB9_B825_C7643BAA5B94_.wvu.PrintTitles" hidden="1" oldHidden="1">
    <formula>先进党支部名单!$1:$3</formula>
  </rdn>
  <rdn rId="0" localSheetId="2" customView="1" name="Z_CC97DA35_385D_4AB9_B825_C7643BAA5B94_.wvu.FilterData" hidden="1" oldHidden="1">
    <formula>先进党支部名单!$A$3:$F$6</formula>
  </rdn>
  <rdn rId="0" localSheetId="3" customView="1" name="Z_CC97DA35_385D_4AB9_B825_C7643BAA5B94_.wvu.PrintTitles" hidden="1" oldHidden="1">
    <formula>优秀共产党员!$1:$3</formula>
  </rdn>
  <rdn rId="0" localSheetId="3" customView="1" name="Z_CC97DA35_385D_4AB9_B825_C7643BAA5B94_.wvu.Cols" hidden="1" oldHidden="1">
    <formula>优秀共产党员!$I:$I,优秀共产党员!$K:$K</formula>
  </rdn>
  <rdn rId="0" localSheetId="3" customView="1" name="Z_CC97DA35_385D_4AB9_B825_C7643BAA5B94_.wvu.FilterData" hidden="1" oldHidden="1">
    <formula>优秀共产党员!$A$3:$K$6</formula>
  </rdn>
  <rdn rId="0" localSheetId="4" customView="1" name="Z_CC97DA35_385D_4AB9_B825_C7643BAA5B94_.wvu.PrintTitles" hidden="1" oldHidden="1">
    <formula>优秀党务工作者!$1:$2</formula>
  </rdn>
  <rdn rId="0" localSheetId="4" customView="1" name="Z_CC97DA35_385D_4AB9_B825_C7643BAA5B94_.wvu.Cols" hidden="1" oldHidden="1">
    <formula>优秀党务工作者!$E:$E</formula>
  </rdn>
  <rdn rId="0" localSheetId="4" customView="1" name="Z_CC97DA35_385D_4AB9_B825_C7643BAA5B94_.wvu.FilterData" hidden="1" oldHidden="1">
    <formula>优秀党务工作者!$A$2:$K$5</formula>
  </rdn>
  <rdn rId="0" localSheetId="5" customView="1" name="Z_CC97DA35_385D_4AB9_B825_C7643BAA5B94_.wvu.Cols" hidden="1" oldHidden="1">
    <formula>党费核查!$E:$S</formula>
  </rdn>
  <rdn rId="0" localSheetId="5" customView="1" name="Z_CC97DA35_385D_4AB9_B825_C7643BAA5B94_.wvu.FilterData" hidden="1" oldHidden="1">
    <formula>党费核查!$A$1:$U$198</formula>
  </rdn>
  <rcv guid="{CC97DA35-385D-4AB9-B825-C7643BAA5B94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008" sId="2">
    <oc r="A1" t="inlineStr">
      <is>
        <t>2021年“两优一先”拟表彰先进基层党组织名单</t>
        <phoneticPr fontId="0" type="noConversion"/>
      </is>
    </oc>
    <nc r="A1" t="inlineStr">
      <is>
        <t>兰州大学先进基层党组织推荐汇总表</t>
        <phoneticPr fontId="0" type="noConversion"/>
      </is>
    </nc>
  </rcc>
  <rfmt sheetId="2" sqref="A3:XFD6" start="0" length="2147483647">
    <dxf>
      <font>
        <sz val="16"/>
      </font>
    </dxf>
  </rfmt>
  <rfmt sheetId="2" sqref="A3:XFD6" start="0" length="2147483647">
    <dxf>
      <font/>
    </dxf>
  </rfmt>
  <rcc rId="13009" sId="2">
    <oc r="B3" t="inlineStr">
      <is>
        <t>推荐单位</t>
      </is>
    </oc>
    <nc r="B3" t="inlineStr">
      <is>
        <t>中层党组织</t>
        <phoneticPr fontId="0" type="noConversion"/>
      </is>
    </nc>
  </rcc>
  <rcc rId="13010" sId="3">
    <oc r="A1" t="inlineStr">
      <is>
        <t>2021年“两优一先”拟表彰优秀共产党员名单</t>
        <phoneticPr fontId="0" type="noConversion"/>
      </is>
    </oc>
    <nc r="A1" t="inlineStr">
      <is>
        <t>兰州大学优秀共产党员推荐汇总表</t>
        <phoneticPr fontId="0" type="noConversion"/>
      </is>
    </nc>
  </rcc>
  <rdn rId="0" localSheetId="2" customView="1" name="Z_AD1CB197_7B11_447E_812B_127C5503A1AC_.wvu.PrintTitles" hidden="1" oldHidden="1">
    <formula>先进基层党组织!$1:$3</formula>
  </rdn>
  <rdn rId="0" localSheetId="2" customView="1" name="Z_AD1CB197_7B11_447E_812B_127C5503A1AC_.wvu.FilterData" hidden="1" oldHidden="1">
    <formula>先进基层党组织!$A$3:$F$6</formula>
  </rdn>
  <rdn rId="0" localSheetId="3" customView="1" name="Z_AD1CB197_7B11_447E_812B_127C5503A1AC_.wvu.PrintTitles" hidden="1" oldHidden="1">
    <formula>优秀共产党员!$1:$3</formula>
  </rdn>
  <rdn rId="0" localSheetId="3" customView="1" name="Z_AD1CB197_7B11_447E_812B_127C5503A1AC_.wvu.Cols" hidden="1" oldHidden="1">
    <formula>优秀共产党员!$I:$I,优秀共产党员!$K:$K</formula>
  </rdn>
  <rdn rId="0" localSheetId="3" customView="1" name="Z_AD1CB197_7B11_447E_812B_127C5503A1AC_.wvu.FilterData" hidden="1" oldHidden="1">
    <formula>优秀共产党员!$A$3:$K$6</formula>
  </rdn>
  <rdn rId="0" localSheetId="4" customView="1" name="Z_AD1CB197_7B11_447E_812B_127C5503A1AC_.wvu.PrintTitles" hidden="1" oldHidden="1">
    <formula>优秀党务工作者!$1:$2</formula>
  </rdn>
  <rdn rId="0" localSheetId="4" customView="1" name="Z_AD1CB197_7B11_447E_812B_127C5503A1AC_.wvu.Cols" hidden="1" oldHidden="1">
    <formula>优秀党务工作者!$E:$E</formula>
  </rdn>
  <rdn rId="0" localSheetId="4" customView="1" name="Z_AD1CB197_7B11_447E_812B_127C5503A1AC_.wvu.FilterData" hidden="1" oldHidden="1">
    <formula>优秀党务工作者!$A$2:$K$5</formula>
  </rdn>
  <rdn rId="0" localSheetId="5" customView="1" name="Z_AD1CB197_7B11_447E_812B_127C5503A1AC_.wvu.Cols" hidden="1" oldHidden="1">
    <formula>党费核查!$E:$S</formula>
  </rdn>
  <rdn rId="0" localSheetId="5" customView="1" name="Z_AD1CB197_7B11_447E_812B_127C5503A1AC_.wvu.FilterData" hidden="1" oldHidden="1">
    <formula>党费核查!$A$1:$U$198</formula>
  </rdn>
  <rcv guid="{AD1CB197-7B11-447E-812B-127C5503A1AC}" action="add"/>
  <rsnm rId="13021" sheetId="2" oldName="[附件6：兰州大学“两优一先”评选表彰汇总表.xlsx]先进党支部名单" newName="[附件6：兰州大学“两优一先”评选表彰汇总表.xlsx]先进基层党组织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3022" sId="3" ref="B1:B1048576" action="insertCol">
    <undo index="2" exp="area" ref3D="1" dr="$K$1:$K$1048576" dn="Z_AD1CB197_7B11_447E_812B_127C5503A1AC_.wvu.Cols" sId="3"/>
    <undo index="1" exp="area" ref3D="1" dr="$I$1:$I$1048576" dn="Z_AD1CB197_7B11_447E_812B_127C5503A1AC_.wvu.Cols" sId="3"/>
    <undo index="0" exp="area" ref3D="1" dr="$A$1:$XFD$3" dn="Z_AD1CB197_7B11_447E_812B_127C5503A1AC_.wvu.PrintTitles" sId="3"/>
    <undo index="0" exp="area" ref3D="1" dr="$A$1:$XFD$3" dn="Z_D1F45208_C511_478C_9039_C2BF67410D74_.wvu.PrintTitles" sId="3"/>
    <undo index="2" exp="area" ref3D="1" dr="$K$1:$K$1048576" dn="Z_D1F45208_C511_478C_9039_C2BF67410D74_.wvu.Cols" sId="3"/>
    <undo index="1" exp="area" ref3D="1" dr="$I$1:$I$1048576" dn="Z_D1F45208_C511_478C_9039_C2BF67410D74_.wvu.Cols" sId="3"/>
    <undo index="0" exp="area" ref3D="1" dr="$A$1:$XFD$3" dn="Z_CC97DA35_385D_4AB9_B825_C7643BAA5B94_.wvu.PrintTitles" sId="3"/>
    <undo index="2" exp="area" ref3D="1" dr="$K$1:$K$1048576" dn="Z_CC97DA35_385D_4AB9_B825_C7643BAA5B94_.wvu.Cols" sId="3"/>
    <undo index="1" exp="area" ref3D="1" dr="$I$1:$I$1048576" dn="Z_CC97DA35_385D_4AB9_B825_C7643BAA5B94_.wvu.Cols" sId="3"/>
    <undo index="0" exp="area" ref3D="1" dr="$A$1:$XFD$3" dn="Z_92FDE085_D632_4F0C_9400_E8ECC7673A92_.wvu.PrintTitles" sId="3"/>
    <undo index="2" exp="area" ref3D="1" dr="$K$1:$K$1048576" dn="Z_92FDE085_D632_4F0C_9400_E8ECC7673A92_.wvu.Cols" sId="3"/>
    <undo index="1" exp="area" ref3D="1" dr="$I$1:$I$1048576" dn="Z_92FDE085_D632_4F0C_9400_E8ECC7673A92_.wvu.Cols" sId="3"/>
    <undo index="0" exp="area" ref3D="1" dr="$A$1:$XFD$3" dn="Print_Titles" sId="3"/>
  </rrc>
  <rcc rId="13023" sId="3">
    <nc r="B3" t="inlineStr">
      <is>
        <t>中层党组织</t>
        <phoneticPr fontId="0" type="noConversion"/>
      </is>
    </nc>
  </rcc>
  <rrc rId="13024" sId="3" ref="G1:G1048576" action="deleteCol">
    <undo index="2" exp="area" ref3D="1" dr="$L$1:$L$1048576" dn="Z_AD1CB197_7B11_447E_812B_127C5503A1AC_.wvu.Cols" sId="3"/>
    <undo index="1" exp="area" ref3D="1" dr="$J$1:$J$1048576" dn="Z_AD1CB197_7B11_447E_812B_127C5503A1AC_.wvu.Cols" sId="3"/>
    <undo index="0" exp="area" ref3D="1" dr="$A$1:$XFD$3" dn="Z_AD1CB197_7B11_447E_812B_127C5503A1AC_.wvu.PrintTitles" sId="3"/>
    <undo index="0" exp="area" ref3D="1" dr="$A$1:$XFD$3" dn="Z_D1F45208_C511_478C_9039_C2BF67410D74_.wvu.PrintTitles" sId="3"/>
    <undo index="2" exp="area" ref3D="1" dr="$L$1:$L$1048576" dn="Z_D1F45208_C511_478C_9039_C2BF67410D74_.wvu.Cols" sId="3"/>
    <undo index="1" exp="area" ref3D="1" dr="$J$1:$J$1048576" dn="Z_D1F45208_C511_478C_9039_C2BF67410D74_.wvu.Cols" sId="3"/>
    <undo index="0" exp="area" ref3D="1" dr="$A$1:$XFD$3" dn="Z_CC97DA35_385D_4AB9_B825_C7643BAA5B94_.wvu.PrintTitles" sId="3"/>
    <undo index="2" exp="area" ref3D="1" dr="$L$1:$L$1048576" dn="Z_CC97DA35_385D_4AB9_B825_C7643BAA5B94_.wvu.Cols" sId="3"/>
    <undo index="1" exp="area" ref3D="1" dr="$J$1:$J$1048576" dn="Z_CC97DA35_385D_4AB9_B825_C7643BAA5B94_.wvu.Cols" sId="3"/>
    <undo index="0" exp="area" ref3D="1" dr="$A$1:$XFD$3" dn="Z_92FDE085_D632_4F0C_9400_E8ECC7673A92_.wvu.PrintTitles" sId="3"/>
    <undo index="2" exp="area" ref3D="1" dr="$L$1:$L$1048576" dn="Z_92FDE085_D632_4F0C_9400_E8ECC7673A92_.wvu.Cols" sId="3"/>
    <undo index="1" exp="area" ref3D="1" dr="$J$1:$J$1048576" dn="Z_92FDE085_D632_4F0C_9400_E8ECC7673A92_.wvu.Cols" sId="3"/>
    <undo index="0" exp="area" ref3D="1" dr="$A$1:$XFD$3" dn="Print_Titles" sId="3"/>
    <rfmt sheetId="3" xfDxf="1" sqref="G1:G1048576" start="0" length="0"/>
    <rfmt sheetId="3" sqref="G1" start="0" length="0">
      <dxf>
        <font>
          <b/>
          <sz val="20"/>
          <color auto="1"/>
          <name val="宋体"/>
          <scheme val="minor"/>
        </font>
        <alignment horizontal="center" vertical="top" readingOrder="0"/>
      </dxf>
    </rfmt>
    <rfmt sheetId="3" sqref="G2" start="0" length="0">
      <dxf>
        <font>
          <b/>
          <sz val="20"/>
          <color auto="1"/>
          <name val="宋体"/>
          <scheme val="minor"/>
        </font>
        <alignment horizontal="center" vertical="top" readingOrder="0"/>
      </dxf>
    </rfmt>
    <rcc rId="0" sId="3" dxf="1">
      <nc r="G3" t="inlineStr">
        <is>
          <t>推荐单位</t>
        </is>
      </nc>
      <ndxf>
        <font>
          <b/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G4" start="0" length="0">
      <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3" sqref="G5" start="0" length="0">
      <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3" sqref="G6" start="0" length="0">
      <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cc rId="13025" sId="3">
    <oc r="G3" t="inlineStr">
      <is>
        <t>职务、职称</t>
      </is>
    </oc>
    <nc r="G3" t="inlineStr">
      <is>
        <t>职务、职称
（学生填写年级和专业）</t>
        <phoneticPr fontId="0" type="noConversion"/>
      </is>
    </nc>
  </rcc>
  <rcv guid="{AD1CB197-7B11-447E-812B-127C5503A1AC}" action="delete"/>
  <rdn rId="0" localSheetId="2" customView="1" name="Z_AD1CB197_7B11_447E_812B_127C5503A1AC_.wvu.PrintTitles" hidden="1" oldHidden="1">
    <formula>先进基层党组织!$1:$3</formula>
    <oldFormula>先进基层党组织!$1:$3</oldFormula>
  </rdn>
  <rdn rId="0" localSheetId="2" customView="1" name="Z_AD1CB197_7B11_447E_812B_127C5503A1AC_.wvu.FilterData" hidden="1" oldHidden="1">
    <formula>先进基层党组织!$A$3:$F$6</formula>
    <oldFormula>先进基层党组织!$A$3:$F$6</oldFormula>
  </rdn>
  <rdn rId="0" localSheetId="3" customView="1" name="Z_AD1CB197_7B11_447E_812B_127C5503A1AC_.wvu.PrintTitles" hidden="1" oldHidden="1">
    <formula>优秀共产党员!$1:$3</formula>
    <oldFormula>优秀共产党员!$1:$3</oldFormula>
  </rdn>
  <rdn rId="0" localSheetId="3" customView="1" name="Z_AD1CB197_7B11_447E_812B_127C5503A1AC_.wvu.Cols" hidden="1" oldHidden="1">
    <formula>优秀共产党员!$I:$I,优秀共产党员!$K:$K</formula>
    <oldFormula>优秀共产党员!$I:$I,优秀共产党员!$K:$K</oldFormula>
  </rdn>
  <rdn rId="0" localSheetId="3" customView="1" name="Z_AD1CB197_7B11_447E_812B_127C5503A1AC_.wvu.FilterData" hidden="1" oldHidden="1">
    <formula>优秀共产党员!$A$3:$K$6</formula>
    <oldFormula>优秀共产党员!$A$3:$K$6</oldFormula>
  </rdn>
  <rdn rId="0" localSheetId="4" customView="1" name="Z_AD1CB197_7B11_447E_812B_127C5503A1AC_.wvu.PrintTitles" hidden="1" oldHidden="1">
    <formula>优秀党务工作者!$1:$2</formula>
    <oldFormula>优秀党务工作者!$1:$2</oldFormula>
  </rdn>
  <rdn rId="0" localSheetId="4" customView="1" name="Z_AD1CB197_7B11_447E_812B_127C5503A1AC_.wvu.Cols" hidden="1" oldHidden="1">
    <formula>优秀党务工作者!$E:$E</formula>
    <oldFormula>优秀党务工作者!$E:$E</oldFormula>
  </rdn>
  <rdn rId="0" localSheetId="4" customView="1" name="Z_AD1CB197_7B11_447E_812B_127C5503A1AC_.wvu.FilterData" hidden="1" oldHidden="1">
    <formula>优秀党务工作者!$A$2:$K$5</formula>
    <oldFormula>优秀党务工作者!$A$2:$K$5</oldFormula>
  </rdn>
  <rdn rId="0" localSheetId="5" customView="1" name="Z_AD1CB197_7B11_447E_812B_127C5503A1AC_.wvu.Cols" hidden="1" oldHidden="1">
    <formula>党费核查!$E:$S</formula>
    <oldFormula>党费核查!$E:$S</oldFormula>
  </rdn>
  <rdn rId="0" localSheetId="5" customView="1" name="Z_AD1CB197_7B11_447E_812B_127C5503A1AC_.wvu.FilterData" hidden="1" oldHidden="1">
    <formula>党费核查!$A$1:$U$198</formula>
    <oldFormula>党费核查!$A$1:$U$198</oldFormula>
  </rdn>
  <rcv guid="{AD1CB197-7B11-447E-812B-127C5503A1AC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036" sId="4">
    <oc r="K2" t="inlineStr">
      <is>
        <t>其他职务、职称</t>
      </is>
    </oc>
    <nc r="K2" t="inlineStr">
      <is>
        <t>其他职务、职称
（学生填写年级和专业）</t>
        <phoneticPr fontId="0" type="noConversion"/>
      </is>
    </nc>
  </rcc>
  <rcv guid="{AD1CB197-7B11-447E-812B-127C5503A1AC}" action="delete"/>
  <rdn rId="0" localSheetId="2" customView="1" name="Z_AD1CB197_7B11_447E_812B_127C5503A1AC_.wvu.PrintTitles" hidden="1" oldHidden="1">
    <formula>先进基层党组织!$1:$3</formula>
    <oldFormula>先进基层党组织!$1:$3</oldFormula>
  </rdn>
  <rdn rId="0" localSheetId="2" customView="1" name="Z_AD1CB197_7B11_447E_812B_127C5503A1AC_.wvu.FilterData" hidden="1" oldHidden="1">
    <formula>先进基层党组织!$A$3:$F$6</formula>
    <oldFormula>先进基层党组织!$A$3:$F$6</oldFormula>
  </rdn>
  <rdn rId="0" localSheetId="3" customView="1" name="Z_AD1CB197_7B11_447E_812B_127C5503A1AC_.wvu.PrintTitles" hidden="1" oldHidden="1">
    <formula>优秀共产党员!$1:$3</formula>
    <oldFormula>优秀共产党员!$1:$3</oldFormula>
  </rdn>
  <rdn rId="0" localSheetId="3" customView="1" name="Z_AD1CB197_7B11_447E_812B_127C5503A1AC_.wvu.Cols" hidden="1" oldHidden="1">
    <formula>优秀共产党员!$I:$I,优秀共产党员!$K:$K</formula>
    <oldFormula>优秀共产党员!$I:$I,优秀共产党员!$K:$K</oldFormula>
  </rdn>
  <rdn rId="0" localSheetId="3" customView="1" name="Z_AD1CB197_7B11_447E_812B_127C5503A1AC_.wvu.FilterData" hidden="1" oldHidden="1">
    <formula>优秀共产党员!$A$3:$K$6</formula>
    <oldFormula>优秀共产党员!$A$3:$K$6</oldFormula>
  </rdn>
  <rdn rId="0" localSheetId="4" customView="1" name="Z_AD1CB197_7B11_447E_812B_127C5503A1AC_.wvu.PrintTitles" hidden="1" oldHidden="1">
    <formula>优秀党务工作者!$1:$2</formula>
    <oldFormula>优秀党务工作者!$1:$2</oldFormula>
  </rdn>
  <rdn rId="0" localSheetId="4" customView="1" name="Z_AD1CB197_7B11_447E_812B_127C5503A1AC_.wvu.Cols" hidden="1" oldHidden="1">
    <formula>优秀党务工作者!$E:$E</formula>
    <oldFormula>优秀党务工作者!$E:$E</oldFormula>
  </rdn>
  <rdn rId="0" localSheetId="4" customView="1" name="Z_AD1CB197_7B11_447E_812B_127C5503A1AC_.wvu.FilterData" hidden="1" oldHidden="1">
    <formula>优秀党务工作者!$A$2:$K$5</formula>
    <oldFormula>优秀党务工作者!$A$2:$K$5</oldFormula>
  </rdn>
  <rdn rId="0" localSheetId="5" customView="1" name="Z_AD1CB197_7B11_447E_812B_127C5503A1AC_.wvu.Cols" hidden="1" oldHidden="1">
    <formula>党费核查!$E:$S</formula>
    <oldFormula>党费核查!$E:$S</oldFormula>
  </rdn>
  <rdn rId="0" localSheetId="5" customView="1" name="Z_AD1CB197_7B11_447E_812B_127C5503A1AC_.wvu.FilterData" hidden="1" oldHidden="1">
    <formula>党费核查!$A$1:$U$198</formula>
    <oldFormula>党费核查!$A$1:$U$198</oldFormula>
  </rdn>
  <rcv guid="{AD1CB197-7B11-447E-812B-127C5503A1AC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047" sId="4">
    <oc r="A1" t="inlineStr">
      <is>
        <t>2021年“两优一先”拟表彰优秀党务工作者名单</t>
        <phoneticPr fontId="0" type="noConversion"/>
      </is>
    </oc>
    <nc r="A1" t="inlineStr">
      <is>
        <t>兰州大学优秀党务工作者推荐汇总表</t>
        <phoneticPr fontId="0" type="noConversion"/>
      </is>
    </nc>
  </rcc>
  <rrc rId="13048" sId="4" ref="B1:B1048576" action="insertCol">
    <undo index="0" exp="area" ref3D="1" dr="$E$1:$E$1048576" dn="Z_AD1CB197_7B11_447E_812B_127C5503A1AC_.wvu.Cols" sId="4"/>
    <undo index="0" exp="area" ref3D="1" dr="$A$1:$XFD$2" dn="Z_AD1CB197_7B11_447E_812B_127C5503A1AC_.wvu.PrintTitles" sId="4"/>
    <undo index="0" exp="area" ref3D="1" dr="$A$1:$XFD$2" dn="Z_D1F45208_C511_478C_9039_C2BF67410D74_.wvu.PrintTitles" sId="4"/>
    <undo index="0" exp="area" ref3D="1" dr="$E$1:$E$1048576" dn="Z_D1F45208_C511_478C_9039_C2BF67410D74_.wvu.Cols" sId="4"/>
    <undo index="0" exp="area" ref3D="1" dr="$A$1:$XFD$2" dn="Z_CC97DA35_385D_4AB9_B825_C7643BAA5B94_.wvu.PrintTitles" sId="4"/>
    <undo index="0" exp="area" ref3D="1" dr="$E$1:$E$1048576" dn="Z_CC97DA35_385D_4AB9_B825_C7643BAA5B94_.wvu.Cols" sId="4"/>
    <undo index="0" exp="area" ref3D="1" dr="$A$1:$XFD$2" dn="Z_92FDE085_D632_4F0C_9400_E8ECC7673A92_.wvu.PrintTitles" sId="4"/>
    <undo index="0" exp="area" ref3D="1" dr="$E$1:$E$1048576" dn="Z_92FDE085_D632_4F0C_9400_E8ECC7673A92_.wvu.Cols" sId="4"/>
    <undo index="0" exp="area" ref3D="1" dr="$A$1:$XFD$2" dn="Print_Titles" sId="4"/>
  </rrc>
  <rcc rId="13049" sId="4">
    <nc r="B2" t="inlineStr">
      <is>
        <t>中层党组织</t>
        <phoneticPr fontId="0" type="noConversion"/>
      </is>
    </nc>
  </rcc>
  <rcc rId="13050" sId="4">
    <oc r="H2" t="inlineStr">
      <is>
        <t>推荐单位</t>
      </is>
    </oc>
    <nc r="H2" t="inlineStr">
      <is>
        <t>党内职务</t>
      </is>
    </nc>
  </rcc>
  <rcc rId="13051" sId="4">
    <oc r="I2" t="inlineStr">
      <is>
        <t>党内职务</t>
      </is>
    </oc>
    <nc r="I2" t="inlineStr">
      <is>
        <t>其他职务、职称
（学生填写年级和专业）</t>
        <phoneticPr fontId="0" type="noConversion"/>
      </is>
    </nc>
  </rcc>
  <rrc rId="13052" sId="4" ref="L1:L1048576" action="deleteCol">
    <undo index="0" exp="area" ref3D="1" dr="$A$2:$L$5" dn="Z_AD1CB197_7B11_447E_812B_127C5503A1AC_.wvu.FilterData" sId="4"/>
    <undo index="0" exp="area" ref3D="1" dr="$A$1:$XFD$2" dn="Z_AD1CB197_7B11_447E_812B_127C5503A1AC_.wvu.PrintTitles" sId="4"/>
    <undo index="0" exp="area" ref3D="1" dr="$A$1:$XFD$2" dn="Z_D1F45208_C511_478C_9039_C2BF67410D74_.wvu.PrintTitles" sId="4"/>
    <undo index="0" exp="area" ref3D="1" dr="$A$2:$L$5" dn="Z_D1F45208_C511_478C_9039_C2BF67410D74_.wvu.FilterData" sId="4"/>
    <undo index="0" exp="area" ref3D="1" dr="$A$1:$XFD$2" dn="Z_CC97DA35_385D_4AB9_B825_C7643BAA5B94_.wvu.PrintTitles" sId="4"/>
    <undo index="0" exp="area" ref3D="1" dr="$A$2:$L$5" dn="Z_CC97DA35_385D_4AB9_B825_C7643BAA5B94_.wvu.FilterData" sId="4"/>
    <undo index="0" exp="area" ref3D="1" dr="$A$1:$XFD$2" dn="Z_92FDE085_D632_4F0C_9400_E8ECC7673A92_.wvu.PrintTitles" sId="4"/>
    <undo index="0" exp="area" ref3D="1" dr="$A$2:$L$5" dn="Z_92FDE085_D632_4F0C_9400_E8ECC7673A92_.wvu.FilterData" sId="4"/>
    <undo index="0" exp="area" ref3D="1" dr="$A$2:$L$5" dn="Z_2D37A1C9_44A7_4456_8546_A47A0E3498DD_.wvu.FilterData" sId="4"/>
    <undo index="0" exp="area" ref3D="1" dr="$A$2:$L$5" dn="_FilterDatabase" sId="4"/>
    <undo index="0" exp="area" ref3D="1" dr="$A$2:$L$5" dn="Z_106BBA70_9F20_614A_9CCF_08AE9B5010C8_.wvu.FilterData" sId="4"/>
    <undo index="0" exp="area" ref3D="1" dr="$A$1:$XFD$2" dn="Print_Titles" sId="4"/>
    <rfmt sheetId="4" xfDxf="1" sqref="L1:L1048576" start="0" length="0"/>
    <rfmt sheetId="4" sqref="L1" start="0" length="0">
      <dxf>
        <font>
          <b/>
          <sz val="20"/>
          <color auto="1"/>
          <name val="宋体"/>
          <scheme val="minor"/>
        </font>
        <alignment horizontal="center" vertical="top" readingOrder="0"/>
        <border outline="0">
          <bottom style="thin">
            <color auto="1"/>
          </bottom>
        </border>
      </dxf>
    </rfmt>
    <rcc rId="0" sId="4" dxf="1">
      <nc r="L2" t="inlineStr">
        <is>
          <t>其他职务、职称
（学生填写年级和专业）</t>
          <phoneticPr fontId="0" type="noConversion"/>
        </is>
      </nc>
      <ndxf>
        <font>
          <b/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L3" start="0" length="0">
      <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4" sqref="L4" start="0" length="0">
      <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4" sqref="L5" start="0" length="0">
      <dxf>
        <font>
          <sz val="16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cv guid="{AD1CB197-7B11-447E-812B-127C5503A1AC}" action="delete"/>
  <rdn rId="0" localSheetId="2" customView="1" name="Z_AD1CB197_7B11_447E_812B_127C5503A1AC_.wvu.PrintTitles" hidden="1" oldHidden="1">
    <formula>先进基层党组织!$1:$3</formula>
    <oldFormula>先进基层党组织!$1:$3</oldFormula>
  </rdn>
  <rdn rId="0" localSheetId="2" customView="1" name="Z_AD1CB197_7B11_447E_812B_127C5503A1AC_.wvu.FilterData" hidden="1" oldHidden="1">
    <formula>先进基层党组织!$A$3:$F$6</formula>
    <oldFormula>先进基层党组织!$A$3:$F$6</oldFormula>
  </rdn>
  <rdn rId="0" localSheetId="3" customView="1" name="Z_AD1CB197_7B11_447E_812B_127C5503A1AC_.wvu.PrintTitles" hidden="1" oldHidden="1">
    <formula>优秀共产党员!$1:$3</formula>
    <oldFormula>优秀共产党员!$1:$3</oldFormula>
  </rdn>
  <rdn rId="0" localSheetId="3" customView="1" name="Z_AD1CB197_7B11_447E_812B_127C5503A1AC_.wvu.Cols" hidden="1" oldHidden="1">
    <formula>优秀共产党员!$I:$I,优秀共产党员!$K:$K</formula>
    <oldFormula>优秀共产党员!$I:$I,优秀共产党员!$K:$K</oldFormula>
  </rdn>
  <rdn rId="0" localSheetId="3" customView="1" name="Z_AD1CB197_7B11_447E_812B_127C5503A1AC_.wvu.FilterData" hidden="1" oldHidden="1">
    <formula>优秀共产党员!$A$3:$K$6</formula>
    <oldFormula>优秀共产党员!$A$3:$K$6</oldFormula>
  </rdn>
  <rdn rId="0" localSheetId="4" customView="1" name="Z_AD1CB197_7B11_447E_812B_127C5503A1AC_.wvu.PrintTitles" hidden="1" oldHidden="1">
    <formula>优秀党务工作者!$1:$2</formula>
    <oldFormula>优秀党务工作者!$1:$2</oldFormula>
  </rdn>
  <rdn rId="0" localSheetId="4" customView="1" name="Z_AD1CB197_7B11_447E_812B_127C5503A1AC_.wvu.Cols" hidden="1" oldHidden="1">
    <formula>优秀党务工作者!$F:$F</formula>
    <oldFormula>优秀党务工作者!$F:$F</oldFormula>
  </rdn>
  <rdn rId="0" localSheetId="4" customView="1" name="Z_AD1CB197_7B11_447E_812B_127C5503A1AC_.wvu.FilterData" hidden="1" oldHidden="1">
    <formula>优秀党务工作者!$A$2:$K$5</formula>
    <oldFormula>优秀党务工作者!$A$2:$K$5</oldFormula>
  </rdn>
  <rdn rId="0" localSheetId="5" customView="1" name="Z_AD1CB197_7B11_447E_812B_127C5503A1AC_.wvu.Cols" hidden="1" oldHidden="1">
    <formula>党费核查!$E:$S</formula>
    <oldFormula>党费核查!$E:$S</oldFormula>
  </rdn>
  <rdn rId="0" localSheetId="5" customView="1" name="Z_AD1CB197_7B11_447E_812B_127C5503A1AC_.wvu.FilterData" hidden="1" oldHidden="1">
    <formula>党费核查!$A$1:$U$198</formula>
    <oldFormula>党费核查!$A$1:$U$198</oldFormula>
  </rdn>
  <rcv guid="{AD1CB197-7B11-447E-812B-127C5503A1AC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D1CB197-7B11-447E-812B-127C5503A1AC}" action="delete"/>
  <rdn rId="0" localSheetId="2" customView="1" name="Z_AD1CB197_7B11_447E_812B_127C5503A1AC_.wvu.PrintTitles" hidden="1" oldHidden="1">
    <formula>先进基层党组织!$1:$3</formula>
    <oldFormula>先进基层党组织!$1:$3</oldFormula>
  </rdn>
  <rdn rId="0" localSheetId="2" customView="1" name="Z_AD1CB197_7B11_447E_812B_127C5503A1AC_.wvu.FilterData" hidden="1" oldHidden="1">
    <formula>先进基层党组织!$A$3:$F$6</formula>
    <oldFormula>先进基层党组织!$A$3:$F$6</oldFormula>
  </rdn>
  <rdn rId="0" localSheetId="3" customView="1" name="Z_AD1CB197_7B11_447E_812B_127C5503A1AC_.wvu.PrintTitles" hidden="1" oldHidden="1">
    <formula>优秀共产党员!$1:$3</formula>
    <oldFormula>优秀共产党员!$1:$3</oldFormula>
  </rdn>
  <rdn rId="0" localSheetId="3" customView="1" name="Z_AD1CB197_7B11_447E_812B_127C5503A1AC_.wvu.Cols" hidden="1" oldHidden="1">
    <formula>优秀共产党员!$I:$I,优秀共产党员!$K:$K</formula>
    <oldFormula>优秀共产党员!$I:$I,优秀共产党员!$K:$K</oldFormula>
  </rdn>
  <rdn rId="0" localSheetId="3" customView="1" name="Z_AD1CB197_7B11_447E_812B_127C5503A1AC_.wvu.FilterData" hidden="1" oldHidden="1">
    <formula>优秀共产党员!$A$3:$K$6</formula>
    <oldFormula>优秀共产党员!$A$3:$K$6</oldFormula>
  </rdn>
  <rdn rId="0" localSheetId="4" customView="1" name="Z_AD1CB197_7B11_447E_812B_127C5503A1AC_.wvu.PrintTitles" hidden="1" oldHidden="1">
    <formula>优秀党务工作者!$1:$2</formula>
    <oldFormula>优秀党务工作者!$1:$2</oldFormula>
  </rdn>
  <rdn rId="0" localSheetId="4" customView="1" name="Z_AD1CB197_7B11_447E_812B_127C5503A1AC_.wvu.Cols" hidden="1" oldHidden="1">
    <formula>优秀党务工作者!$F:$F</formula>
    <oldFormula>优秀党务工作者!$F:$F</oldFormula>
  </rdn>
  <rdn rId="0" localSheetId="4" customView="1" name="Z_AD1CB197_7B11_447E_812B_127C5503A1AC_.wvu.FilterData" hidden="1" oldHidden="1">
    <formula>优秀党务工作者!$A$2:$K$5</formula>
    <oldFormula>优秀党务工作者!$A$2:$K$5</oldFormula>
  </rdn>
  <rdn rId="0" localSheetId="5" customView="1" name="Z_AD1CB197_7B11_447E_812B_127C5503A1AC_.wvu.Cols" hidden="1" oldHidden="1">
    <formula>党费核查!$E:$S</formula>
    <oldFormula>党费核查!$E:$S</oldFormula>
  </rdn>
  <rdn rId="0" localSheetId="5" customView="1" name="Z_AD1CB197_7B11_447E_812B_127C5503A1AC_.wvu.FilterData" hidden="1" oldHidden="1">
    <formula>党费核查!$A$1:$U$198</formula>
    <oldFormula>党费核查!$A$1:$U$198</oldFormula>
  </rdn>
  <rcv guid="{AD1CB197-7B11-447E-812B-127C5503A1AC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80" sId="2" ref="G1:G1048576" action="deleteCol">
    <rfmt sheetId="2" xfDxf="1" sqref="G$1:G$1048576" start="0" length="2147483647"/>
    <rfmt sheetId="2" sqref="G4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  <alignment horizontal="left" vertical="center" textRotation="0" wrapText="0" indent="0" shrinkToFit="0"/>
      </dxf>
    </rfmt>
    <rfmt sheetId="2" sqref="G5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6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7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8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9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10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11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12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13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15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17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18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19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20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21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22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23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24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25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26" start="0" length="2147483647">
      <dxf>
        <font>
          <name val="宋体"/>
          <charset val="134"/>
          <family val="0"/>
          <b val="0"/>
          <i val="0"/>
          <strike val="0"/>
          <color auto="1"/>
          <sz val="9"/>
          <u val="none"/>
        </font>
        <fill>
          <patternFill patternType="none"/>
        </fill>
      </dxf>
    </rfmt>
    <rfmt sheetId="2" sqref="G27" start="0" length="2147483647">
      <dxf>
        <font>
          <name val="宋体"/>
          <charset val="134"/>
          <family val="0"/>
          <b val="0"/>
          <i val="0"/>
          <strike val="0"/>
          <color auto="1"/>
          <sz val="9"/>
          <u val="none"/>
        </font>
        <fill>
          <patternFill patternType="none"/>
        </fill>
      </dxf>
    </rfmt>
    <rfmt sheetId="2" sqref="G28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29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30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31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32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33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34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35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36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37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38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39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40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41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42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43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44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45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46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47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48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49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50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51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52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53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54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55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56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57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fmt sheetId="2" sqref="G58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</dxf>
    </rfmt>
    <rcc rId="0" sId="2">
      <nc r="G4" t="inlineStr">
        <is>
          <t>古代文学中的正能量</t>
        </is>
      </nc>
    </rcc>
    <rcc rId="0" sId="2">
      <nc r="G5" t="inlineStr">
        <is>
          <t>青椒成长计划</t>
        </is>
      </nc>
    </rcc>
    <rcc rId="0" sId="2">
      <nc r="G9" t="inlineStr">
        <is>
          <t>我运动我健康，每周五晚定期活动</t>
        </is>
      </nc>
    </rcc>
    <rcc rId="0" sId="2">
      <nc r="G10" t="inlineStr">
        <is>
          <t>三项品牌活动项目</t>
        </is>
      </nc>
    </rcc>
    <rcc rId="0" sId="2">
      <nc r="G11" t="inlineStr">
        <is>
          <t>微信推送、多语言诵读会</t>
        </is>
      </nc>
    </rcc>
    <rcc rId="0" sId="2">
      <nc r="G12" t="inlineStr">
        <is>
          <t>读书沙龙、志愿服务</t>
        </is>
      </nc>
    </rcc>
    <rcc rId="0" sId="2">
      <nc r="G13" t="inlineStr">
        <is>
          <t>一宿舍一党员联系机制、国情时政微沙龙</t>
        </is>
      </nc>
    </rcc>
    <rcc rId="0" sId="2">
      <nc r="G15" t="inlineStr">
        <is>
          <t>悦读计划、志愿服务</t>
        </is>
      </nc>
    </rcc>
    <rcc rId="0" sId="2">
      <nc r="G17" t="inlineStr">
        <is>
          <t>学术成果突出</t>
        </is>
      </nc>
    </rcc>
    <rcc rId="0" sId="2">
      <nc r="G18" t="inlineStr">
        <is>
          <t>学术成果突出</t>
        </is>
      </nc>
    </rcc>
    <rcc rId="0" sId="2">
      <nc r="G19" t="inlineStr">
        <is>
          <t>"传承两弹精神，创新支部活动"项目；多次获得先进支部称号</t>
        </is>
      </nc>
    </rcc>
    <rcc rId="0" sId="2">
      <nc r="G20" t="inlineStr">
        <is>
          <t>党支部文化墙、志愿活动</t>
        </is>
      </nc>
    </rcc>
    <rcc rId="0" sId="2">
      <nc r="G22" t="inlineStr">
        <is>
          <t>学术成果突出</t>
        </is>
      </nc>
    </rcc>
    <rcc rId="0" sId="2">
      <nc r="G26" t="inlineStr">
        <is>
          <t>两名院士，公益项目，为农牧民举办培训班；学术成果突出</t>
        </is>
      </nc>
    </rcc>
    <rcc rId="0" sId="2">
      <nc r="G27" t="inlineStr">
        <is>
          <t>校园活动较多；开展助农扶贫活动</t>
        </is>
      </nc>
    </rcc>
    <rcc rId="0" sId="2">
      <nc r="G31" t="inlineStr">
        <is>
          <t>学术成果突出</t>
        </is>
      </nc>
    </rcc>
    <rcc rId="0" sId="2">
      <nc r="G32" t="inlineStr">
        <is>
          <t>五个一素质提升工程</t>
        </is>
      </nc>
    </rcc>
    <rcc rId="0" sId="2">
      <nc r="G33" t="inlineStr">
        <is>
          <t>微信公众号</t>
        </is>
      </nc>
    </rcc>
    <rcc rId="0" sId="2">
      <nc r="G34" t="inlineStr">
        <is>
          <t>书香支部系列品牌活动；多次获得优秀党支部称号</t>
        </is>
      </nc>
    </rcc>
    <rcc rId="0" sId="2">
      <nc r="G35" t="inlineStr">
        <is>
          <t>学术成果突出</t>
        </is>
      </nc>
    </rcc>
    <rcc rId="0" sId="2">
      <nc r="G36" t="inlineStr">
        <is>
          <t>支部成员表现突出</t>
        </is>
      </nc>
    </rcc>
    <rcc rId="0" sId="2">
      <nc r="G37" t="inlineStr">
        <is>
          <t>学术成果突出</t>
        </is>
      </nc>
    </rcc>
    <rcc rId="0" sId="2">
      <nc r="G39" t="inlineStr">
        <is>
          <t>服务群众志愿活动</t>
        </is>
      </nc>
    </rcc>
    <rcc rId="0" sId="2">
      <nc r="G40" t="inlineStr">
        <is>
          <t>“木槿花在行动”系列主题活动</t>
        </is>
      </nc>
    </rcc>
    <rcc rId="0" sId="2">
      <nc r="G43" t="inlineStr">
        <is>
          <t>微信平台、志愿环保活动、多次获得集体荣誉</t>
        </is>
      </nc>
    </rcc>
  </rrc>
  <rfmt sheetId="3" sqref="J3" start="0" length="2147483647">
    <dxf>
      <fill>
        <patternFill patternType="solid">
          <bgColor rgb="FFFFFF00"/>
        </patternFill>
      </fill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1" sId="4" odxf="1" dxf="1">
    <nc r="K3" t="inlineStr">
      <is>
        <t>支部书记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82" sId="4" odxf="1" dxf="1">
    <nc r="K4" t="inlineStr">
      <is>
        <t>管理人员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83" sId="4" odxf="1" dxf="1">
    <nc r="K5" t="inlineStr">
      <is>
        <t>管理人员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K6" start="0" length="2147483647">
    <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84" sId="4" odxf="1" dxf="1">
    <nc r="K7" t="inlineStr">
      <is>
        <t>教师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85" sId="4" odxf="1" dxf="1">
    <nc r="K8" t="inlineStr">
      <is>
        <t>管理人员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86" sId="4" odxf="1" dxf="1">
    <nc r="K9" t="inlineStr">
      <is>
        <t>教师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87" sId="4" odxf="1" dxf="1">
    <nc r="K10" t="inlineStr">
      <is>
        <t>管理人员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88" sId="4" odxf="1" dxf="1">
    <nc r="K11" t="inlineStr">
      <is>
        <t>教师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89" sId="4" odxf="1" dxf="1">
    <nc r="K12" t="inlineStr">
      <is>
        <t>管理人员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90" sId="4" odxf="1" dxf="1">
    <nc r="K13" t="inlineStr">
      <is>
        <t>党支部书记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91" sId="4" odxf="1" dxf="1">
    <nc r="K14" t="inlineStr">
      <is>
        <t>党委副书记，宣传委员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92" sId="4" odxf="1" dxf="1">
    <oc r="K15" t="inlineStr">
      <is>
        <t>不满三年</t>
      </is>
    </oc>
    <nc r="K15" t="inlineStr">
      <is>
        <t>组织委员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93" sId="4" odxf="1" dxf="1">
    <nc r="K16" t="inlineStr">
      <is>
        <t>支部书记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94" sId="4" odxf="1" dxf="1">
    <nc r="K17" t="inlineStr">
      <is>
        <t>正科级组织员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95" sId="4" odxf="1" dxf="1">
    <nc r="K18" t="inlineStr">
      <is>
        <t>管理人员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96" sId="4" odxf="1" dxf="1">
    <nc r="K19" t="inlineStr">
      <is>
        <t>党委副书记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97" sId="4" odxf="1" dxf="1">
    <nc r="K20" t="inlineStr">
      <is>
        <t>管理人员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98" sId="4" odxf="1" dxf="1">
    <nc r="K21" t="inlineStr">
      <is>
        <t>支部书记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99" sId="4" odxf="1" dxf="1">
    <nc r="K22" t="inlineStr">
      <is>
        <t>管理人员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00" sId="4" odxf="1" dxf="1">
    <nc r="K23" t="inlineStr">
      <is>
        <t>管理人员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01" sId="4" odxf="1" dxf="1">
    <nc r="K24" t="inlineStr">
      <is>
        <t>支部书记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02" sId="4" odxf="1" dxf="1">
    <nc r="K25" t="inlineStr">
      <is>
        <t>支部书记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03" sId="4" odxf="1" dxf="1">
    <oc r="K26" t="inlineStr">
      <is>
        <t>旧表</t>
      </is>
    </oc>
    <nc r="K26" t="inlineStr">
      <is>
        <t>党委副书记</t>
      </is>
    </nc>
    <odxf>
      <fill>
        <patternFill patternType="none"/>
      </fill>
      <border>
        <top/>
        <bottom/>
      </border>
    </odxf>
    <ndxf>
      <fill>
        <patternFill patternType="none"/>
      </fill>
      <border>
        <top style="thin">
          <color auto="1"/>
        </top>
        <bottom style="thin">
          <color auto="1"/>
        </bottom>
      </border>
    </ndxf>
  </rcc>
  <rcc rId="804" sId="4" odxf="1" dxf="1">
    <nc r="K27" t="inlineStr">
      <is>
        <t>党委副书记</t>
      </is>
    </nc>
    <odxf>
      <fill>
        <patternFill patternType="none"/>
      </fill>
      <border>
        <top/>
        <bottom/>
      </border>
    </odxf>
    <ndxf>
      <fill>
        <patternFill patternType="none"/>
      </fill>
      <border>
        <top style="thin">
          <color auto="1"/>
        </top>
        <bottom style="thin">
          <color auto="1"/>
        </bottom>
      </border>
    </ndxf>
  </rcc>
  <rcc rId="805" sId="4" odxf="1" dxf="1">
    <oc r="K28" t="inlineStr">
      <is>
        <t>旧表</t>
      </is>
    </oc>
    <nc r="K28" t="inlineStr">
      <is>
        <t>党务秘书、支部书记</t>
      </is>
    </nc>
    <odxf>
      <fill>
        <patternFill patternType="none"/>
      </fill>
      <border>
        <top/>
        <bottom/>
      </border>
    </odxf>
    <ndxf>
      <fill>
        <patternFill patternType="none"/>
      </fill>
      <border>
        <top style="thin">
          <color auto="1"/>
        </top>
        <bottom style="thin">
          <color auto="1"/>
        </bottom>
      </border>
    </ndxf>
  </rcc>
  <rcc rId="806" sId="4" odxf="1" dxf="1">
    <nc r="K29" t="inlineStr">
      <is>
        <t>党务秘书、支部书记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07" sId="4" odxf="1" dxf="1">
    <nc r="K30" t="inlineStr">
      <is>
        <t>支部书记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08" sId="4" odxf="1" dxf="1">
    <nc r="K31" t="inlineStr">
      <is>
        <t>支部书记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09" sId="4" odxf="1" dxf="1">
    <nc r="K32" t="inlineStr">
      <is>
        <t>党委副书记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10" sId="4" odxf="1" dxf="1">
    <nc r="K33" t="inlineStr">
      <is>
        <t>支部书记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11" sId="4" odxf="1" dxf="1">
    <nc r="K34" t="inlineStr">
      <is>
        <t>支部书记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12" sId="4" odxf="1" dxf="1">
    <nc r="K35" t="inlineStr">
      <is>
        <t>支部书记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13" sId="4" odxf="1" dxf="1">
    <nc r="K36" t="inlineStr">
      <is>
        <t>党委副书记、支部书记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14" sId="4" odxf="1" dxf="1">
    <nc r="K37" t="inlineStr">
      <is>
        <t>副处级组织员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15" sId="4" odxf="1" dxf="1">
    <nc r="K38" t="inlineStr">
      <is>
        <t>支部书记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16" sId="4" odxf="1" dxf="1">
    <oc r="K39" t="inlineStr">
      <is>
        <t>不满三年</t>
      </is>
    </oc>
    <nc r="K39" t="inlineStr">
      <is>
        <t>党务秘书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17" sId="4" odxf="1" dxf="1">
    <nc r="K40" t="inlineStr">
      <is>
        <t>正科级组织员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18" sId="4" odxf="1" dxf="1">
    <nc r="K41" t="inlineStr">
      <is>
        <t>党务秘书</t>
      </is>
    </nc>
    <odxf>
      <font>
        <sz val="11"/>
      </font>
      <fill>
        <patternFill patternType="none"/>
      </fill>
      <alignment/>
      <border>
        <left/>
        <right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</border>
    </ndxf>
  </rcc>
  <rcc rId="819" sId="4" odxf="1" dxf="1">
    <nc r="K42" t="inlineStr">
      <is>
        <t>党总支副书记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20" sId="4" odxf="1" dxf="1">
    <oc r="K43" t="inlineStr">
      <is>
        <t>党委委员、非支部书记</t>
      </is>
    </oc>
    <nc r="K43" t="inlineStr">
      <is>
        <t>党总支委员</t>
      </is>
    </nc>
    <odxf>
      <fill>
        <patternFill patternType="none"/>
      </fill>
      <alignment horizontal="left"/>
      <border>
        <top/>
        <bottom/>
      </border>
    </odxf>
    <ndxf>
      <fill>
        <patternFill patternType="none"/>
      </fill>
      <alignment horizontal="center"/>
      <border>
        <top style="thin">
          <color auto="1"/>
        </top>
        <bottom style="thin">
          <color auto="1"/>
        </bottom>
      </border>
    </ndxf>
  </rcc>
  <rcc rId="821" sId="4" odxf="1" dxf="1">
    <nc r="K44" t="inlineStr">
      <is>
        <t>党委副书记、纪委书记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22" sId="4" odxf="1" dxf="1">
    <nc r="K45" t="inlineStr">
      <is>
        <t>支部书记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23" sId="4" odxf="1" dxf="1">
    <oc r="K46" t="inlineStr">
      <is>
        <t>党委委员、非支部书记</t>
      </is>
    </oc>
    <nc r="K46" t="inlineStr">
      <is>
        <t>管理</t>
      </is>
    </nc>
    <odxf>
      <fill>
        <patternFill patternType="none"/>
      </fill>
      <alignment horizontal="left"/>
      <border>
        <top/>
        <bottom/>
      </border>
    </odxf>
    <ndxf>
      <fill>
        <patternFill patternType="none"/>
      </fill>
      <alignment horizontal="center"/>
      <border>
        <top style="thin">
          <color auto="1"/>
        </top>
        <bottom style="thin">
          <color auto="1"/>
        </bottom>
      </border>
    </ndxf>
  </rcc>
  <rcc rId="824" sId="4" odxf="1" dxf="1">
    <nc r="K47" t="inlineStr">
      <is>
        <t>管理人员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25" sId="4" odxf="1" dxf="1">
    <nc r="K48" t="inlineStr">
      <is>
        <t>机关党委书记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26" sId="4" odxf="1" dxf="1">
    <nc r="K49" t="inlineStr">
      <is>
        <t>党委研工部部长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27" sId="4" odxf="1" dxf="1">
    <nc r="K50" t="inlineStr">
      <is>
        <t>党委宣传部副部长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28" sId="4" odxf="1" dxf="1">
    <nc r="K51" t="inlineStr">
      <is>
        <t>保卫部部长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29" sId="4" odxf="1" dxf="1">
    <nc r="K52" t="inlineStr">
      <is>
        <t>管理人员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30" sId="4" odxf="1" dxf="1">
    <nc r="K53" t="inlineStr">
      <is>
        <t>支部书记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31" sId="4" odxf="1" dxf="1">
    <nc r="K54" t="inlineStr">
      <is>
        <t>党委副书记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32" sId="4" odxf="1" dxf="1">
    <nc r="K55" t="inlineStr">
      <is>
        <t>第一医院党委宣传部部长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33" sId="4" odxf="1" dxf="1">
    <nc r="K56" t="inlineStr">
      <is>
        <t>党支部书记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34" sId="4" odxf="1" dxf="1">
    <nc r="K57" t="inlineStr">
      <is>
        <t>支部组织委员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35" sId="4" odxf="1" dxf="1">
    <nc r="K58" t="inlineStr">
      <is>
        <t>医护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36" sId="4" odxf="1" dxf="1">
    <nc r="K59" t="inlineStr">
      <is>
        <t>党委宣传部副部长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37" sId="4" odxf="1" dxf="1">
    <nc r="K60" t="inlineStr">
      <is>
        <t>党总支书记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38" sId="4" odxf="1" dxf="1">
    <nc r="K61" t="inlineStr">
      <is>
        <t>党总支书记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39" sId="4" odxf="1" dxf="1">
    <nc r="K62" t="inlineStr">
      <is>
        <t>党总支书记</t>
      </is>
    </nc>
    <odxf>
      <font>
        <sz val="11"/>
      </font>
      <fill>
        <patternFill patternType="none"/>
      </fill>
      <alignment/>
      <border>
        <left/>
        <right/>
        <top/>
        <bottom/>
      </border>
    </odxf>
    <ndxf>
      <font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40" sId="4">
    <oc r="G4" t="inlineStr">
      <is>
        <t>管理人员</t>
      </is>
    </oc>
    <nc r="G4"/>
  </rcc>
  <rcc rId="841" sId="4">
    <oc r="J5" t="inlineStr">
      <is>
        <t>办公室主任、助理研究员</t>
      </is>
    </oc>
    <nc r="J5" t="inlineStr">
      <is>
        <t>办公室主任、工会副主席、助理研究员</t>
      </is>
    </nc>
  </rcc>
  <rcc rId="842" sId="4">
    <oc r="G5" t="inlineStr">
      <is>
        <t>管理人员</t>
      </is>
    </oc>
    <nc r="G5" t="inlineStr">
      <is>
        <t>支部书记</t>
      </is>
    </nc>
  </rcc>
  <rcc rId="843" sId="4">
    <oc r="G7" t="inlineStr">
      <is>
        <t>教师</t>
      </is>
    </oc>
    <nc r="G7" t="inlineStr">
      <is>
        <t>支部书记</t>
      </is>
    </nc>
  </rcc>
  <rcc rId="844" sId="4">
    <oc r="G8" t="inlineStr">
      <is>
        <t>管理人员</t>
      </is>
    </oc>
    <nc r="G8" t="inlineStr">
      <is>
        <t>专职组织员</t>
      </is>
    </nc>
  </rcc>
  <rcc rId="845" sId="4">
    <oc r="J8" t="inlineStr">
      <is>
        <t>组织员</t>
      </is>
    </oc>
    <nc r="J8"/>
  </rcc>
  <rcc rId="846" sId="4">
    <nc r="K6" t="inlineStr">
      <is>
        <t>管理人员</t>
      </is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7" sId="4">
    <oc r="K3" t="inlineStr">
      <is>
        <t>支部书记</t>
      </is>
    </oc>
    <nc r="K3" t="inlineStr">
      <is>
        <t>教师</t>
      </is>
    </nc>
  </rcc>
  <rcc rId="848" sId="4">
    <nc r="K2" t="inlineStr">
      <is>
        <t>人员类别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4488" sId="5">
    <oc r="D2">
      <f>VLOOKUP(C2,'H:\1-20180611\2018年七一表彰材料\2018-1各单位党费\[组织部-党费计算公式-2018.1.23.xlsx]在职'!$B$2:$K$3573,2,FALSE)</f>
    </oc>
    <nc r="D2">
      <f>VLOOKUP(C2,'H:\1-20180611\2018年七一表彰材料\2018-1各单位党费\[组织部-党费计算公式-2018.1.23.xlsx]在职'!$B$2:$K$3573,2,FALSE)</f>
    </nc>
  </rcc>
  <rcc rId="4489" sId="5">
    <oc r="E2">
      <f>VLOOKUP(C2,'H:\1-20180611\2018年七一表彰材料\2018-1各单位党费\[组织部-党费计算公式-2018.1.23.xlsx]在职'!$B$2:$K$3573,3,FALSE)</f>
    </oc>
    <nc r="E2">
      <f>VLOOKUP(C2,'H:\1-20180611\2018年七一表彰材料\2018-1各单位党费\[组织部-党费计算公式-2018.1.23.xlsx]在职'!$B$2:$K$3573,3,FALSE)</f>
    </nc>
  </rcc>
  <rcc rId="4490" sId="5">
    <oc r="F2">
      <f>VLOOKUP(C2,'H:\1-20180611\2018年七一表彰材料\2018-1各单位党费\[组织部-党费计算公式-2018.1.23.xlsx]在职'!$B$2:$K$3573,4,FALSE)</f>
    </oc>
    <nc r="F2">
      <f>VLOOKUP(C2,'H:\1-20180611\2018年七一表彰材料\2018-1各单位党费\[组织部-党费计算公式-2018.1.23.xlsx]在职'!$B$2:$K$3573,4,FALSE)</f>
    </nc>
  </rcc>
  <rcc rId="4491" sId="5">
    <oc r="G2">
      <f>VLOOKUP(C2,'H:\1-20180611\2018年七一表彰材料\2018-1各单位党费\[组织部-党费计算公式-2018.1.23.xlsx]在职'!$B$2:$K$3573,5,FALSE)</f>
    </oc>
    <nc r="G2">
      <f>VLOOKUP(C2,'H:\1-20180611\2018年七一表彰材料\2018-1各单位党费\[组织部-党费计算公式-2018.1.23.xlsx]在职'!$B$2:$K$3573,5,FALSE)</f>
    </nc>
  </rcc>
  <rcc rId="4492" sId="5">
    <oc r="H2">
      <f>VLOOKUP(C2,'H:\1-20180611\2018年七一表彰材料\2018-1各单位党费\[组织部-党费计算公式-2018.1.23.xlsx]在职'!$B$2:$K$3573,6,FALSE)</f>
    </oc>
    <nc r="H2">
      <f>VLOOKUP(C2,'H:\1-20180611\2018年七一表彰材料\2018-1各单位党费\[组织部-党费计算公式-2018.1.23.xlsx]在职'!$B$2:$K$3573,6,FALSE)</f>
    </nc>
  </rcc>
  <rcc rId="4493" sId="5">
    <oc r="I2">
      <f>VLOOKUP(C2,'H:\1-20180611\2018年七一表彰材料\2018-1各单位党费\[组织部-党费计算公式-2018.1.23.xlsx]在职'!$B$2:$K$3573,7,FALSE)</f>
    </oc>
    <nc r="I2">
      <f>VLOOKUP(C2,'H:\1-20180611\2018年七一表彰材料\2018-1各单位党费\[组织部-党费计算公式-2018.1.23.xlsx]在职'!$B$2:$K$3573,7,FALSE)</f>
    </nc>
  </rcc>
  <rcc rId="4494" sId="5">
    <oc r="J2">
      <f>VLOOKUP(C2,'H:\1-20180611\2018年七一表彰材料\2018-1各单位党费\[组织部-党费计算公式-2018.1.23.xlsx]在职'!$B$2:$K$3573,8,FALSE)</f>
    </oc>
    <nc r="J2">
      <f>VLOOKUP(C2,'H:\1-20180611\2018年七一表彰材料\2018-1各单位党费\[组织部-党费计算公式-2018.1.23.xlsx]在职'!$B$2:$K$3573,8,FALSE)</f>
    </nc>
  </rcc>
  <rcc rId="4495" sId="5">
    <oc r="K2">
      <f>VLOOKUP(C2,'H:\1-20180611\2018年七一表彰材料\2018-1各单位党费\[组织部-党费计算公式-2018.1.23.xlsx]在职'!$B$2:$K$3573,9,FALSE)</f>
    </oc>
    <nc r="K2">
      <f>VLOOKUP(C2,'H:\1-20180611\2018年七一表彰材料\2018-1各单位党费\[组织部-党费计算公式-2018.1.23.xlsx]在职'!$B$2:$K$3573,9,FALSE)</f>
    </nc>
  </rcc>
  <rcc rId="4496" sId="5">
    <oc r="L2">
      <f>VLOOKUP(C2,'H:\1-20180611\2018年七一表彰材料\2018-1各单位党费\[组织部-党费计算公式-2018.1.23.xlsx]在职'!$B$2:$K$3573,10,FALSE)</f>
    </oc>
    <nc r="L2">
      <f>VLOOKUP(C2,'H:\1-20180611\2018年七一表彰材料\2018-1各单位党费\[组织部-党费计算公式-2018.1.23.xlsx]在职'!$B$2:$K$3573,10,FALSE)</f>
    </nc>
  </rcc>
  <rcc rId="4497" sId="5">
    <oc r="D3">
      <f>VLOOKUP(C3,'H:\1-20180611\2018年七一表彰材料\2018-1各单位党费\[组织部-党费计算公式-2018.1.23.xlsx]在职'!$B$2:$K$3573,2,FALSE)</f>
    </oc>
    <nc r="D3">
      <f>VLOOKUP(C3,'H:\1-20180611\2018年七一表彰材料\2018-1各单位党费\[组织部-党费计算公式-2018.1.23.xlsx]在职'!$B$2:$K$3573,2,FALSE)</f>
    </nc>
  </rcc>
  <rcc rId="4498" sId="5">
    <oc r="E3">
      <f>VLOOKUP(C3,'H:\1-20180611\2018年七一表彰材料\2018-1各单位党费\[组织部-党费计算公式-2018.1.23.xlsx]在职'!$B$2:$K$3573,3,FALSE)</f>
    </oc>
    <nc r="E3">
      <f>VLOOKUP(C3,'H:\1-20180611\2018年七一表彰材料\2018-1各单位党费\[组织部-党费计算公式-2018.1.23.xlsx]在职'!$B$2:$K$3573,3,FALSE)</f>
    </nc>
  </rcc>
  <rcc rId="4499" sId="5">
    <oc r="F3">
      <f>VLOOKUP(C3,'H:\1-20180611\2018年七一表彰材料\2018-1各单位党费\[组织部-党费计算公式-2018.1.23.xlsx]在职'!$B$2:$K$3573,4,FALSE)</f>
    </oc>
    <nc r="F3">
      <f>VLOOKUP(C3,'H:\1-20180611\2018年七一表彰材料\2018-1各单位党费\[组织部-党费计算公式-2018.1.23.xlsx]在职'!$B$2:$K$3573,4,FALSE)</f>
    </nc>
  </rcc>
  <rcc rId="4500" sId="5">
    <oc r="G3">
      <f>VLOOKUP(C3,'H:\1-20180611\2018年七一表彰材料\2018-1各单位党费\[组织部-党费计算公式-2018.1.23.xlsx]在职'!$B$2:$K$3573,5,FALSE)</f>
    </oc>
    <nc r="G3">
      <f>VLOOKUP(C3,'H:\1-20180611\2018年七一表彰材料\2018-1各单位党费\[组织部-党费计算公式-2018.1.23.xlsx]在职'!$B$2:$K$3573,5,FALSE)</f>
    </nc>
  </rcc>
  <rcc rId="4501" sId="5">
    <oc r="H3">
      <f>VLOOKUP(C3,'H:\1-20180611\2018年七一表彰材料\2018-1各单位党费\[组织部-党费计算公式-2018.1.23.xlsx]在职'!$B$2:$K$3573,6,FALSE)</f>
    </oc>
    <nc r="H3">
      <f>VLOOKUP(C3,'H:\1-20180611\2018年七一表彰材料\2018-1各单位党费\[组织部-党费计算公式-2018.1.23.xlsx]在职'!$B$2:$K$3573,6,FALSE)</f>
    </nc>
  </rcc>
  <rcc rId="4502" sId="5">
    <oc r="I3">
      <f>VLOOKUP(C3,'H:\1-20180611\2018年七一表彰材料\2018-1各单位党费\[组织部-党费计算公式-2018.1.23.xlsx]在职'!$B$2:$K$3573,7,FALSE)</f>
    </oc>
    <nc r="I3">
      <f>VLOOKUP(C3,'H:\1-20180611\2018年七一表彰材料\2018-1各单位党费\[组织部-党费计算公式-2018.1.23.xlsx]在职'!$B$2:$K$3573,7,FALSE)</f>
    </nc>
  </rcc>
  <rcc rId="4503" sId="5">
    <oc r="J3">
      <f>VLOOKUP(C3,'H:\1-20180611\2018年七一表彰材料\2018-1各单位党费\[组织部-党费计算公式-2018.1.23.xlsx]在职'!$B$2:$K$3573,8,FALSE)</f>
    </oc>
    <nc r="J3">
      <f>VLOOKUP(C3,'H:\1-20180611\2018年七一表彰材料\2018-1各单位党费\[组织部-党费计算公式-2018.1.23.xlsx]在职'!$B$2:$K$3573,8,FALSE)</f>
    </nc>
  </rcc>
  <rcc rId="4504" sId="5">
    <oc r="K3">
      <f>VLOOKUP(C3,'H:\1-20180611\2018年七一表彰材料\2018-1各单位党费\[组织部-党费计算公式-2018.1.23.xlsx]在职'!$B$2:$K$3573,9,FALSE)</f>
    </oc>
    <nc r="K3">
      <f>VLOOKUP(C3,'H:\1-20180611\2018年七一表彰材料\2018-1各单位党费\[组织部-党费计算公式-2018.1.23.xlsx]在职'!$B$2:$K$3573,9,FALSE)</f>
    </nc>
  </rcc>
  <rcc rId="4505" sId="5">
    <oc r="L3">
      <f>VLOOKUP(C3,'H:\1-20180611\2018年七一表彰材料\2018-1各单位党费\[组织部-党费计算公式-2018.1.23.xlsx]在职'!$B$2:$K$3573,10,FALSE)</f>
    </oc>
    <nc r="L3">
      <f>VLOOKUP(C3,'H:\1-20180611\2018年七一表彰材料\2018-1各单位党费\[组织部-党费计算公式-2018.1.23.xlsx]在职'!$B$2:$K$3573,10,FALSE)</f>
    </nc>
  </rcc>
  <rcc rId="4506" sId="5">
    <oc r="D4">
      <f>VLOOKUP(C4,'H:\1-20180611\2018年七一表彰材料\2018-1各单位党费\[组织部-党费计算公式-2018.1.23.xlsx]在职'!$B$2:$K$3573,2,FALSE)</f>
    </oc>
    <nc r="D4">
      <f>VLOOKUP(C4,'H:\1-20180611\2018年七一表彰材料\2018-1各单位党费\[组织部-党费计算公式-2018.1.23.xlsx]在职'!$B$2:$K$3573,2,FALSE)</f>
    </nc>
  </rcc>
  <rcc rId="4507" sId="5">
    <oc r="E4">
      <f>VLOOKUP(C4,'H:\1-20180611\2018年七一表彰材料\2018-1各单位党费\[组织部-党费计算公式-2018.1.23.xlsx]在职'!$B$2:$K$3573,3,FALSE)</f>
    </oc>
    <nc r="E4">
      <f>VLOOKUP(C4,'H:\1-20180611\2018年七一表彰材料\2018-1各单位党费\[组织部-党费计算公式-2018.1.23.xlsx]在职'!$B$2:$K$3573,3,FALSE)</f>
    </nc>
  </rcc>
  <rcc rId="4508" sId="5">
    <oc r="F4">
      <f>VLOOKUP(C4,'H:\1-20180611\2018年七一表彰材料\2018-1各单位党费\[组织部-党费计算公式-2018.1.23.xlsx]在职'!$B$2:$K$3573,4,FALSE)</f>
    </oc>
    <nc r="F4">
      <f>VLOOKUP(C4,'H:\1-20180611\2018年七一表彰材料\2018-1各单位党费\[组织部-党费计算公式-2018.1.23.xlsx]在职'!$B$2:$K$3573,4,FALSE)</f>
    </nc>
  </rcc>
  <rcc rId="4509" sId="5">
    <oc r="G4">
      <f>VLOOKUP(C4,'H:\1-20180611\2018年七一表彰材料\2018-1各单位党费\[组织部-党费计算公式-2018.1.23.xlsx]在职'!$B$2:$K$3573,5,FALSE)</f>
    </oc>
    <nc r="G4">
      <f>VLOOKUP(C4,'H:\1-20180611\2018年七一表彰材料\2018-1各单位党费\[组织部-党费计算公式-2018.1.23.xlsx]在职'!$B$2:$K$3573,5,FALSE)</f>
    </nc>
  </rcc>
  <rcc rId="4510" sId="5">
    <oc r="H4">
      <f>VLOOKUP(C4,'H:\1-20180611\2018年七一表彰材料\2018-1各单位党费\[组织部-党费计算公式-2018.1.23.xlsx]在职'!$B$2:$K$3573,6,FALSE)</f>
    </oc>
    <nc r="H4">
      <f>VLOOKUP(C4,'H:\1-20180611\2018年七一表彰材料\2018-1各单位党费\[组织部-党费计算公式-2018.1.23.xlsx]在职'!$B$2:$K$3573,6,FALSE)</f>
    </nc>
  </rcc>
  <rcc rId="4511" sId="5">
    <oc r="I4">
      <f>VLOOKUP(C4,'H:\1-20180611\2018年七一表彰材料\2018-1各单位党费\[组织部-党费计算公式-2018.1.23.xlsx]在职'!$B$2:$K$3573,7,FALSE)</f>
    </oc>
    <nc r="I4">
      <f>VLOOKUP(C4,'H:\1-20180611\2018年七一表彰材料\2018-1各单位党费\[组织部-党费计算公式-2018.1.23.xlsx]在职'!$B$2:$K$3573,7,FALSE)</f>
    </nc>
  </rcc>
  <rcc rId="4512" sId="5">
    <oc r="J4">
      <f>VLOOKUP(C4,'H:\1-20180611\2018年七一表彰材料\2018-1各单位党费\[组织部-党费计算公式-2018.1.23.xlsx]在职'!$B$2:$K$3573,8,FALSE)</f>
    </oc>
    <nc r="J4">
      <f>VLOOKUP(C4,'H:\1-20180611\2018年七一表彰材料\2018-1各单位党费\[组织部-党费计算公式-2018.1.23.xlsx]在职'!$B$2:$K$3573,8,FALSE)</f>
    </nc>
  </rcc>
  <rcc rId="4513" sId="5">
    <oc r="K4">
      <f>VLOOKUP(C4,'H:\1-20180611\2018年七一表彰材料\2018-1各单位党费\[组织部-党费计算公式-2018.1.23.xlsx]在职'!$B$2:$K$3573,9,FALSE)</f>
    </oc>
    <nc r="K4">
      <f>VLOOKUP(C4,'H:\1-20180611\2018年七一表彰材料\2018-1各单位党费\[组织部-党费计算公式-2018.1.23.xlsx]在职'!$B$2:$K$3573,9,FALSE)</f>
    </nc>
  </rcc>
  <rcc rId="4514" sId="5">
    <oc r="L4">
      <f>VLOOKUP(C4,'H:\1-20180611\2018年七一表彰材料\2018-1各单位党费\[组织部-党费计算公式-2018.1.23.xlsx]在职'!$B$2:$K$3573,10,FALSE)</f>
    </oc>
    <nc r="L4">
      <f>VLOOKUP(C4,'H:\1-20180611\2018年七一表彰材料\2018-1各单位党费\[组织部-党费计算公式-2018.1.23.xlsx]在职'!$B$2:$K$3573,10,FALSE)</f>
    </nc>
  </rcc>
  <rcc rId="4515" sId="5">
    <oc r="D5">
      <f>VLOOKUP(C5,'H:\1-20180611\2018年七一表彰材料\2018-1各单位党费\[组织部-党费计算公式-2018.1.23.xlsx]在职'!$B$2:$K$3573,2,FALSE)</f>
    </oc>
    <nc r="D5">
      <f>VLOOKUP(C5,'H:\1-20180611\2018年七一表彰材料\2018-1各单位党费\[组织部-党费计算公式-2018.1.23.xlsx]在职'!$B$2:$K$3573,2,FALSE)</f>
    </nc>
  </rcc>
  <rcc rId="4516" sId="5">
    <oc r="E5">
      <f>VLOOKUP(C5,'H:\1-20180611\2018年七一表彰材料\2018-1各单位党费\[组织部-党费计算公式-2018.1.23.xlsx]在职'!$B$2:$K$3573,3,FALSE)</f>
    </oc>
    <nc r="E5">
      <f>VLOOKUP(C5,'H:\1-20180611\2018年七一表彰材料\2018-1各单位党费\[组织部-党费计算公式-2018.1.23.xlsx]在职'!$B$2:$K$3573,3,FALSE)</f>
    </nc>
  </rcc>
  <rcc rId="4517" sId="5">
    <oc r="F5">
      <f>VLOOKUP(C5,'H:\1-20180611\2018年七一表彰材料\2018-1各单位党费\[组织部-党费计算公式-2018.1.23.xlsx]在职'!$B$2:$K$3573,4,FALSE)</f>
    </oc>
    <nc r="F5">
      <f>VLOOKUP(C5,'H:\1-20180611\2018年七一表彰材料\2018-1各单位党费\[组织部-党费计算公式-2018.1.23.xlsx]在职'!$B$2:$K$3573,4,FALSE)</f>
    </nc>
  </rcc>
  <rcc rId="4518" sId="5">
    <oc r="G5">
      <f>VLOOKUP(C5,'H:\1-20180611\2018年七一表彰材料\2018-1各单位党费\[组织部-党费计算公式-2018.1.23.xlsx]在职'!$B$2:$K$3573,5,FALSE)</f>
    </oc>
    <nc r="G5">
      <f>VLOOKUP(C5,'H:\1-20180611\2018年七一表彰材料\2018-1各单位党费\[组织部-党费计算公式-2018.1.23.xlsx]在职'!$B$2:$K$3573,5,FALSE)</f>
    </nc>
  </rcc>
  <rcc rId="4519" sId="5">
    <oc r="H5">
      <f>VLOOKUP(C5,'H:\1-20180611\2018年七一表彰材料\2018-1各单位党费\[组织部-党费计算公式-2018.1.23.xlsx]在职'!$B$2:$K$3573,6,FALSE)</f>
    </oc>
    <nc r="H5">
      <f>VLOOKUP(C5,'H:\1-20180611\2018年七一表彰材料\2018-1各单位党费\[组织部-党费计算公式-2018.1.23.xlsx]在职'!$B$2:$K$3573,6,FALSE)</f>
    </nc>
  </rcc>
  <rcc rId="4520" sId="5">
    <oc r="I5">
      <f>VLOOKUP(C5,'H:\1-20180611\2018年七一表彰材料\2018-1各单位党费\[组织部-党费计算公式-2018.1.23.xlsx]在职'!$B$2:$K$3573,7,FALSE)</f>
    </oc>
    <nc r="I5">
      <f>VLOOKUP(C5,'H:\1-20180611\2018年七一表彰材料\2018-1各单位党费\[组织部-党费计算公式-2018.1.23.xlsx]在职'!$B$2:$K$3573,7,FALSE)</f>
    </nc>
  </rcc>
  <rcc rId="4521" sId="5">
    <oc r="J5">
      <f>VLOOKUP(C5,'H:\1-20180611\2018年七一表彰材料\2018-1各单位党费\[组织部-党费计算公式-2018.1.23.xlsx]在职'!$B$2:$K$3573,8,FALSE)</f>
    </oc>
    <nc r="J5">
      <f>VLOOKUP(C5,'H:\1-20180611\2018年七一表彰材料\2018-1各单位党费\[组织部-党费计算公式-2018.1.23.xlsx]在职'!$B$2:$K$3573,8,FALSE)</f>
    </nc>
  </rcc>
  <rcc rId="4522" sId="5">
    <oc r="K5">
      <f>VLOOKUP(C5,'H:\1-20180611\2018年七一表彰材料\2018-1各单位党费\[组织部-党费计算公式-2018.1.23.xlsx]在职'!$B$2:$K$3573,9,FALSE)</f>
    </oc>
    <nc r="K5">
      <f>VLOOKUP(C5,'H:\1-20180611\2018年七一表彰材料\2018-1各单位党费\[组织部-党费计算公式-2018.1.23.xlsx]在职'!$B$2:$K$3573,9,FALSE)</f>
    </nc>
  </rcc>
  <rcc rId="4523" sId="5">
    <oc r="L5">
      <f>VLOOKUP(C5,'H:\1-20180611\2018年七一表彰材料\2018-1各单位党费\[组织部-党费计算公式-2018.1.23.xlsx]在职'!$B$2:$K$3573,10,FALSE)</f>
    </oc>
    <nc r="L5">
      <f>VLOOKUP(C5,'H:\1-20180611\2018年七一表彰材料\2018-1各单位党费\[组织部-党费计算公式-2018.1.23.xlsx]在职'!$B$2:$K$3573,10,FALSE)</f>
    </nc>
  </rcc>
  <rcc rId="4524" sId="5">
    <oc r="D6">
      <f>VLOOKUP(C6,'H:\1-20180611\2018年七一表彰材料\2018-1各单位党费\[组织部-党费计算公式-2018.1.23.xlsx]在职'!$B$2:$K$3573,2,FALSE)</f>
    </oc>
    <nc r="D6">
      <f>VLOOKUP(C6,'H:\1-20180611\2018年七一表彰材料\2018-1各单位党费\[组织部-党费计算公式-2018.1.23.xlsx]在职'!$B$2:$K$3573,2,FALSE)</f>
    </nc>
  </rcc>
  <rcc rId="4525" sId="5">
    <oc r="E6">
      <f>VLOOKUP(C6,'H:\1-20180611\2018年七一表彰材料\2018-1各单位党费\[组织部-党费计算公式-2018.1.23.xlsx]在职'!$B$2:$K$3573,3,FALSE)</f>
    </oc>
    <nc r="E6">
      <f>VLOOKUP(C6,'H:\1-20180611\2018年七一表彰材料\2018-1各单位党费\[组织部-党费计算公式-2018.1.23.xlsx]在职'!$B$2:$K$3573,3,FALSE)</f>
    </nc>
  </rcc>
  <rcc rId="4526" sId="5">
    <oc r="F6">
      <f>VLOOKUP(C6,'H:\1-20180611\2018年七一表彰材料\2018-1各单位党费\[组织部-党费计算公式-2018.1.23.xlsx]在职'!$B$2:$K$3573,4,FALSE)</f>
    </oc>
    <nc r="F6">
      <f>VLOOKUP(C6,'H:\1-20180611\2018年七一表彰材料\2018-1各单位党费\[组织部-党费计算公式-2018.1.23.xlsx]在职'!$B$2:$K$3573,4,FALSE)</f>
    </nc>
  </rcc>
  <rcc rId="4527" sId="5">
    <oc r="G6">
      <f>VLOOKUP(C6,'H:\1-20180611\2018年七一表彰材料\2018-1各单位党费\[组织部-党费计算公式-2018.1.23.xlsx]在职'!$B$2:$K$3573,5,FALSE)</f>
    </oc>
    <nc r="G6">
      <f>VLOOKUP(C6,'H:\1-20180611\2018年七一表彰材料\2018-1各单位党费\[组织部-党费计算公式-2018.1.23.xlsx]在职'!$B$2:$K$3573,5,FALSE)</f>
    </nc>
  </rcc>
  <rcc rId="4528" sId="5">
    <oc r="H6">
      <f>VLOOKUP(C6,'H:\1-20180611\2018年七一表彰材料\2018-1各单位党费\[组织部-党费计算公式-2018.1.23.xlsx]在职'!$B$2:$K$3573,6,FALSE)</f>
    </oc>
    <nc r="H6">
      <f>VLOOKUP(C6,'H:\1-20180611\2018年七一表彰材料\2018-1各单位党费\[组织部-党费计算公式-2018.1.23.xlsx]在职'!$B$2:$K$3573,6,FALSE)</f>
    </nc>
  </rcc>
  <rcc rId="4529" sId="5">
    <oc r="I6">
      <f>VLOOKUP(C6,'H:\1-20180611\2018年七一表彰材料\2018-1各单位党费\[组织部-党费计算公式-2018.1.23.xlsx]在职'!$B$2:$K$3573,7,FALSE)</f>
    </oc>
    <nc r="I6">
      <f>VLOOKUP(C6,'H:\1-20180611\2018年七一表彰材料\2018-1各单位党费\[组织部-党费计算公式-2018.1.23.xlsx]在职'!$B$2:$K$3573,7,FALSE)</f>
    </nc>
  </rcc>
  <rcc rId="4530" sId="5">
    <oc r="J6">
      <f>VLOOKUP(C6,'H:\1-20180611\2018年七一表彰材料\2018-1各单位党费\[组织部-党费计算公式-2018.1.23.xlsx]在职'!$B$2:$K$3573,8,FALSE)</f>
    </oc>
    <nc r="J6">
      <f>VLOOKUP(C6,'H:\1-20180611\2018年七一表彰材料\2018-1各单位党费\[组织部-党费计算公式-2018.1.23.xlsx]在职'!$B$2:$K$3573,8,FALSE)</f>
    </nc>
  </rcc>
  <rcc rId="4531" sId="5">
    <oc r="K6">
      <f>VLOOKUP(C6,'H:\1-20180611\2018年七一表彰材料\2018-1各单位党费\[组织部-党费计算公式-2018.1.23.xlsx]在职'!$B$2:$K$3573,9,FALSE)</f>
    </oc>
    <nc r="K6">
      <f>VLOOKUP(C6,'H:\1-20180611\2018年七一表彰材料\2018-1各单位党费\[组织部-党费计算公式-2018.1.23.xlsx]在职'!$B$2:$K$3573,9,FALSE)</f>
    </nc>
  </rcc>
  <rcc rId="4532" sId="5">
    <oc r="L6">
      <f>VLOOKUP(C6,'H:\1-20180611\2018年七一表彰材料\2018-1各单位党费\[组织部-党费计算公式-2018.1.23.xlsx]在职'!$B$2:$K$3573,10,FALSE)</f>
    </oc>
    <nc r="L6">
      <f>VLOOKUP(C6,'H:\1-20180611\2018年七一表彰材料\2018-1各单位党费\[组织部-党费计算公式-2018.1.23.xlsx]在职'!$B$2:$K$3573,10,FALSE)</f>
    </nc>
  </rcc>
  <rcc rId="4533" sId="5">
    <oc r="D7">
      <f>VLOOKUP(C7,'H:\1-20180611\2018年七一表彰材料\2018-1各单位党费\[组织部-党费计算公式-2018.1.23.xlsx]在职'!$B$2:$K$3573,2,FALSE)</f>
    </oc>
    <nc r="D7">
      <f>VLOOKUP(C7,'H:\1-20180611\2018年七一表彰材料\2018-1各单位党费\[组织部-党费计算公式-2018.1.23.xlsx]在职'!$B$2:$K$3573,2,FALSE)</f>
    </nc>
  </rcc>
  <rcc rId="4534" sId="5">
    <oc r="E7">
      <f>VLOOKUP(C7,'H:\1-20180611\2018年七一表彰材料\2018-1各单位党费\[组织部-党费计算公式-2018.1.23.xlsx]在职'!$B$2:$K$3573,3,FALSE)</f>
    </oc>
    <nc r="E7">
      <f>VLOOKUP(C7,'H:\1-20180611\2018年七一表彰材料\2018-1各单位党费\[组织部-党费计算公式-2018.1.23.xlsx]在职'!$B$2:$K$3573,3,FALSE)</f>
    </nc>
  </rcc>
  <rcc rId="4535" sId="5">
    <oc r="F7">
      <f>VLOOKUP(C7,'H:\1-20180611\2018年七一表彰材料\2018-1各单位党费\[组织部-党费计算公式-2018.1.23.xlsx]在职'!$B$2:$K$3573,4,FALSE)</f>
    </oc>
    <nc r="F7">
      <f>VLOOKUP(C7,'H:\1-20180611\2018年七一表彰材料\2018-1各单位党费\[组织部-党费计算公式-2018.1.23.xlsx]在职'!$B$2:$K$3573,4,FALSE)</f>
    </nc>
  </rcc>
  <rcc rId="4536" sId="5">
    <oc r="G7">
      <f>VLOOKUP(C7,'H:\1-20180611\2018年七一表彰材料\2018-1各单位党费\[组织部-党费计算公式-2018.1.23.xlsx]在职'!$B$2:$K$3573,5,FALSE)</f>
    </oc>
    <nc r="G7">
      <f>VLOOKUP(C7,'H:\1-20180611\2018年七一表彰材料\2018-1各单位党费\[组织部-党费计算公式-2018.1.23.xlsx]在职'!$B$2:$K$3573,5,FALSE)</f>
    </nc>
  </rcc>
  <rcc rId="4537" sId="5">
    <oc r="H7">
      <f>VLOOKUP(C7,'H:\1-20180611\2018年七一表彰材料\2018-1各单位党费\[组织部-党费计算公式-2018.1.23.xlsx]在职'!$B$2:$K$3573,6,FALSE)</f>
    </oc>
    <nc r="H7">
      <f>VLOOKUP(C7,'H:\1-20180611\2018年七一表彰材料\2018-1各单位党费\[组织部-党费计算公式-2018.1.23.xlsx]在职'!$B$2:$K$3573,6,FALSE)</f>
    </nc>
  </rcc>
  <rcc rId="4538" sId="5">
    <oc r="I7">
      <f>VLOOKUP(C7,'H:\1-20180611\2018年七一表彰材料\2018-1各单位党费\[组织部-党费计算公式-2018.1.23.xlsx]在职'!$B$2:$K$3573,7,FALSE)</f>
    </oc>
    <nc r="I7">
      <f>VLOOKUP(C7,'H:\1-20180611\2018年七一表彰材料\2018-1各单位党费\[组织部-党费计算公式-2018.1.23.xlsx]在职'!$B$2:$K$3573,7,FALSE)</f>
    </nc>
  </rcc>
  <rcc rId="4539" sId="5">
    <oc r="J7">
      <f>VLOOKUP(C7,'H:\1-20180611\2018年七一表彰材料\2018-1各单位党费\[组织部-党费计算公式-2018.1.23.xlsx]在职'!$B$2:$K$3573,8,FALSE)</f>
    </oc>
    <nc r="J7">
      <f>VLOOKUP(C7,'H:\1-20180611\2018年七一表彰材料\2018-1各单位党费\[组织部-党费计算公式-2018.1.23.xlsx]在职'!$B$2:$K$3573,8,FALSE)</f>
    </nc>
  </rcc>
  <rcc rId="4540" sId="5">
    <oc r="K7">
      <f>VLOOKUP(C7,'H:\1-20180611\2018年七一表彰材料\2018-1各单位党费\[组织部-党费计算公式-2018.1.23.xlsx]在职'!$B$2:$K$3573,9,FALSE)</f>
    </oc>
    <nc r="K7">
      <f>VLOOKUP(C7,'H:\1-20180611\2018年七一表彰材料\2018-1各单位党费\[组织部-党费计算公式-2018.1.23.xlsx]在职'!$B$2:$K$3573,9,FALSE)</f>
    </nc>
  </rcc>
  <rcc rId="4541" sId="5">
    <oc r="L7">
      <f>VLOOKUP(C7,'H:\1-20180611\2018年七一表彰材料\2018-1各单位党费\[组织部-党费计算公式-2018.1.23.xlsx]在职'!$B$2:$K$3573,10,FALSE)</f>
    </oc>
    <nc r="L7">
      <f>VLOOKUP(C7,'H:\1-20180611\2018年七一表彰材料\2018-1各单位党费\[组织部-党费计算公式-2018.1.23.xlsx]在职'!$B$2:$K$3573,10,FALSE)</f>
    </nc>
  </rcc>
  <rcc rId="4542" sId="5">
    <oc r="D8">
      <f>VLOOKUP(C8,'H:\1-20180611\2018年七一表彰材料\2018-1各单位党费\[组织部-党费计算公式-2018.1.23.xlsx]在职'!$B$2:$K$3573,2,FALSE)</f>
    </oc>
    <nc r="D8">
      <f>VLOOKUP(C8,'H:\1-20180611\2018年七一表彰材料\2018-1各单位党费\[组织部-党费计算公式-2018.1.23.xlsx]在职'!$B$2:$K$3573,2,FALSE)</f>
    </nc>
  </rcc>
  <rcc rId="4543" sId="5">
    <oc r="E8">
      <f>VLOOKUP(C8,'H:\1-20180611\2018年七一表彰材料\2018-1各单位党费\[组织部-党费计算公式-2018.1.23.xlsx]在职'!$B$2:$K$3573,3,FALSE)</f>
    </oc>
    <nc r="E8">
      <f>VLOOKUP(C8,'H:\1-20180611\2018年七一表彰材料\2018-1各单位党费\[组织部-党费计算公式-2018.1.23.xlsx]在职'!$B$2:$K$3573,3,FALSE)</f>
    </nc>
  </rcc>
  <rcc rId="4544" sId="5">
    <oc r="F8">
      <f>VLOOKUP(C8,'H:\1-20180611\2018年七一表彰材料\2018-1各单位党费\[组织部-党费计算公式-2018.1.23.xlsx]在职'!$B$2:$K$3573,4,FALSE)</f>
    </oc>
    <nc r="F8">
      <f>VLOOKUP(C8,'H:\1-20180611\2018年七一表彰材料\2018-1各单位党费\[组织部-党费计算公式-2018.1.23.xlsx]在职'!$B$2:$K$3573,4,FALSE)</f>
    </nc>
  </rcc>
  <rcc rId="4545" sId="5">
    <oc r="G8">
      <f>VLOOKUP(C8,'H:\1-20180611\2018年七一表彰材料\2018-1各单位党费\[组织部-党费计算公式-2018.1.23.xlsx]在职'!$B$2:$K$3573,5,FALSE)</f>
    </oc>
    <nc r="G8">
      <f>VLOOKUP(C8,'H:\1-20180611\2018年七一表彰材料\2018-1各单位党费\[组织部-党费计算公式-2018.1.23.xlsx]在职'!$B$2:$K$3573,5,FALSE)</f>
    </nc>
  </rcc>
  <rcc rId="4546" sId="5">
    <oc r="H8">
      <f>VLOOKUP(C8,'H:\1-20180611\2018年七一表彰材料\2018-1各单位党费\[组织部-党费计算公式-2018.1.23.xlsx]在职'!$B$2:$K$3573,6,FALSE)</f>
    </oc>
    <nc r="H8">
      <f>VLOOKUP(C8,'H:\1-20180611\2018年七一表彰材料\2018-1各单位党费\[组织部-党费计算公式-2018.1.23.xlsx]在职'!$B$2:$K$3573,6,FALSE)</f>
    </nc>
  </rcc>
  <rcc rId="4547" sId="5">
    <oc r="I8">
      <f>VLOOKUP(C8,'H:\1-20180611\2018年七一表彰材料\2018-1各单位党费\[组织部-党费计算公式-2018.1.23.xlsx]在职'!$B$2:$K$3573,7,FALSE)</f>
    </oc>
    <nc r="I8">
      <f>VLOOKUP(C8,'H:\1-20180611\2018年七一表彰材料\2018-1各单位党费\[组织部-党费计算公式-2018.1.23.xlsx]在职'!$B$2:$K$3573,7,FALSE)</f>
    </nc>
  </rcc>
  <rcc rId="4548" sId="5">
    <oc r="J8">
      <f>VLOOKUP(C8,'H:\1-20180611\2018年七一表彰材料\2018-1各单位党费\[组织部-党费计算公式-2018.1.23.xlsx]在职'!$B$2:$K$3573,8,FALSE)</f>
    </oc>
    <nc r="J8">
      <f>VLOOKUP(C8,'H:\1-20180611\2018年七一表彰材料\2018-1各单位党费\[组织部-党费计算公式-2018.1.23.xlsx]在职'!$B$2:$K$3573,8,FALSE)</f>
    </nc>
  </rcc>
  <rcc rId="4549" sId="5">
    <oc r="K8">
      <f>VLOOKUP(C8,'H:\1-20180611\2018年七一表彰材料\2018-1各单位党费\[组织部-党费计算公式-2018.1.23.xlsx]在职'!$B$2:$K$3573,9,FALSE)</f>
    </oc>
    <nc r="K8">
      <f>VLOOKUP(C8,'H:\1-20180611\2018年七一表彰材料\2018-1各单位党费\[组织部-党费计算公式-2018.1.23.xlsx]在职'!$B$2:$K$3573,9,FALSE)</f>
    </nc>
  </rcc>
  <rcc rId="4550" sId="5">
    <oc r="L8">
      <f>VLOOKUP(C8,'H:\1-20180611\2018年七一表彰材料\2018-1各单位党费\[组织部-党费计算公式-2018.1.23.xlsx]在职'!$B$2:$K$3573,10,FALSE)</f>
    </oc>
    <nc r="L8">
      <f>VLOOKUP(C8,'H:\1-20180611\2018年七一表彰材料\2018-1各单位党费\[组织部-党费计算公式-2018.1.23.xlsx]在职'!$B$2:$K$3573,10,FALSE)</f>
    </nc>
  </rcc>
  <rcc rId="4551" sId="5">
    <oc r="D9">
      <f>VLOOKUP(C9,'H:\1-20180611\2018年七一表彰材料\2018-1各单位党费\[组织部-党费计算公式-2018.1.23.xlsx]在职'!$B$2:$K$3573,2,FALSE)</f>
    </oc>
    <nc r="D9">
      <f>VLOOKUP(C9,'H:\1-20180611\2018年七一表彰材料\2018-1各单位党费\[组织部-党费计算公式-2018.1.23.xlsx]在职'!$B$2:$K$3573,2,FALSE)</f>
    </nc>
  </rcc>
  <rcc rId="4552" sId="5">
    <oc r="E9">
      <f>VLOOKUP(C9,'H:\1-20180611\2018年七一表彰材料\2018-1各单位党费\[组织部-党费计算公式-2018.1.23.xlsx]在职'!$B$2:$K$3573,3,FALSE)</f>
    </oc>
    <nc r="E9">
      <f>VLOOKUP(C9,'H:\1-20180611\2018年七一表彰材料\2018-1各单位党费\[组织部-党费计算公式-2018.1.23.xlsx]在职'!$B$2:$K$3573,3,FALSE)</f>
    </nc>
  </rcc>
  <rcc rId="4553" sId="5">
    <oc r="F9">
      <f>VLOOKUP(C9,'H:\1-20180611\2018年七一表彰材料\2018-1各单位党费\[组织部-党费计算公式-2018.1.23.xlsx]在职'!$B$2:$K$3573,4,FALSE)</f>
    </oc>
    <nc r="F9">
      <f>VLOOKUP(C9,'H:\1-20180611\2018年七一表彰材料\2018-1各单位党费\[组织部-党费计算公式-2018.1.23.xlsx]在职'!$B$2:$K$3573,4,FALSE)</f>
    </nc>
  </rcc>
  <rcc rId="4554" sId="5">
    <oc r="G9">
      <f>VLOOKUP(C9,'H:\1-20180611\2018年七一表彰材料\2018-1各单位党费\[组织部-党费计算公式-2018.1.23.xlsx]在职'!$B$2:$K$3573,5,FALSE)</f>
    </oc>
    <nc r="G9">
      <f>VLOOKUP(C9,'H:\1-20180611\2018年七一表彰材料\2018-1各单位党费\[组织部-党费计算公式-2018.1.23.xlsx]在职'!$B$2:$K$3573,5,FALSE)</f>
    </nc>
  </rcc>
  <rcc rId="4555" sId="5">
    <oc r="H9">
      <f>VLOOKUP(C9,'H:\1-20180611\2018年七一表彰材料\2018-1各单位党费\[组织部-党费计算公式-2018.1.23.xlsx]在职'!$B$2:$K$3573,6,FALSE)</f>
    </oc>
    <nc r="H9">
      <f>VLOOKUP(C9,'H:\1-20180611\2018年七一表彰材料\2018-1各单位党费\[组织部-党费计算公式-2018.1.23.xlsx]在职'!$B$2:$K$3573,6,FALSE)</f>
    </nc>
  </rcc>
  <rcc rId="4556" sId="5">
    <oc r="I9">
      <f>VLOOKUP(C9,'H:\1-20180611\2018年七一表彰材料\2018-1各单位党费\[组织部-党费计算公式-2018.1.23.xlsx]在职'!$B$2:$K$3573,7,FALSE)</f>
    </oc>
    <nc r="I9">
      <f>VLOOKUP(C9,'H:\1-20180611\2018年七一表彰材料\2018-1各单位党费\[组织部-党费计算公式-2018.1.23.xlsx]在职'!$B$2:$K$3573,7,FALSE)</f>
    </nc>
  </rcc>
  <rcc rId="4557" sId="5">
    <oc r="J9">
      <f>VLOOKUP(C9,'H:\1-20180611\2018年七一表彰材料\2018-1各单位党费\[组织部-党费计算公式-2018.1.23.xlsx]在职'!$B$2:$K$3573,8,FALSE)</f>
    </oc>
    <nc r="J9">
      <f>VLOOKUP(C9,'H:\1-20180611\2018年七一表彰材料\2018-1各单位党费\[组织部-党费计算公式-2018.1.23.xlsx]在职'!$B$2:$K$3573,8,FALSE)</f>
    </nc>
  </rcc>
  <rcc rId="4558" sId="5">
    <oc r="K9">
      <f>VLOOKUP(C9,'H:\1-20180611\2018年七一表彰材料\2018-1各单位党费\[组织部-党费计算公式-2018.1.23.xlsx]在职'!$B$2:$K$3573,9,FALSE)</f>
    </oc>
    <nc r="K9">
      <f>VLOOKUP(C9,'H:\1-20180611\2018年七一表彰材料\2018-1各单位党费\[组织部-党费计算公式-2018.1.23.xlsx]在职'!$B$2:$K$3573,9,FALSE)</f>
    </nc>
  </rcc>
  <rcc rId="4559" sId="5">
    <oc r="L9">
      <f>VLOOKUP(C9,'H:\1-20180611\2018年七一表彰材料\2018-1各单位党费\[组织部-党费计算公式-2018.1.23.xlsx]在职'!$B$2:$K$3573,10,FALSE)</f>
    </oc>
    <nc r="L9">
      <f>VLOOKUP(C9,'H:\1-20180611\2018年七一表彰材料\2018-1各单位党费\[组织部-党费计算公式-2018.1.23.xlsx]在职'!$B$2:$K$3573,10,FALSE)</f>
    </nc>
  </rcc>
  <rcc rId="4560" sId="5">
    <oc r="D10">
      <f>VLOOKUP(C10,'H:\1-20180611\2018年七一表彰材料\2018-1各单位党费\[组织部-党费计算公式-2018.1.23.xlsx]在职'!$B$2:$K$3573,2,FALSE)</f>
    </oc>
    <nc r="D10">
      <f>VLOOKUP(C10,'H:\1-20180611\2018年七一表彰材料\2018-1各单位党费\[组织部-党费计算公式-2018.1.23.xlsx]在职'!$B$2:$K$3573,2,FALSE)</f>
    </nc>
  </rcc>
  <rcc rId="4561" sId="5">
    <oc r="E10">
      <f>VLOOKUP(C10,'H:\1-20180611\2018年七一表彰材料\2018-1各单位党费\[组织部-党费计算公式-2018.1.23.xlsx]在职'!$B$2:$K$3573,3,FALSE)</f>
    </oc>
    <nc r="E10">
      <f>VLOOKUP(C10,'H:\1-20180611\2018年七一表彰材料\2018-1各单位党费\[组织部-党费计算公式-2018.1.23.xlsx]在职'!$B$2:$K$3573,3,FALSE)</f>
    </nc>
  </rcc>
  <rcc rId="4562" sId="5">
    <oc r="F10">
      <f>VLOOKUP(C10,'H:\1-20180611\2018年七一表彰材料\2018-1各单位党费\[组织部-党费计算公式-2018.1.23.xlsx]在职'!$B$2:$K$3573,4,FALSE)</f>
    </oc>
    <nc r="F10">
      <f>VLOOKUP(C10,'H:\1-20180611\2018年七一表彰材料\2018-1各单位党费\[组织部-党费计算公式-2018.1.23.xlsx]在职'!$B$2:$K$3573,4,FALSE)</f>
    </nc>
  </rcc>
  <rcc rId="4563" sId="5">
    <oc r="G10">
      <f>VLOOKUP(C10,'H:\1-20180611\2018年七一表彰材料\2018-1各单位党费\[组织部-党费计算公式-2018.1.23.xlsx]在职'!$B$2:$K$3573,5,FALSE)</f>
    </oc>
    <nc r="G10">
      <f>VLOOKUP(C10,'H:\1-20180611\2018年七一表彰材料\2018-1各单位党费\[组织部-党费计算公式-2018.1.23.xlsx]在职'!$B$2:$K$3573,5,FALSE)</f>
    </nc>
  </rcc>
  <rcc rId="4564" sId="5">
    <oc r="H10">
      <f>VLOOKUP(C10,'H:\1-20180611\2018年七一表彰材料\2018-1各单位党费\[组织部-党费计算公式-2018.1.23.xlsx]在职'!$B$2:$K$3573,6,FALSE)</f>
    </oc>
    <nc r="H10">
      <f>VLOOKUP(C10,'H:\1-20180611\2018年七一表彰材料\2018-1各单位党费\[组织部-党费计算公式-2018.1.23.xlsx]在职'!$B$2:$K$3573,6,FALSE)</f>
    </nc>
  </rcc>
  <rcc rId="4565" sId="5">
    <oc r="I10">
      <f>VLOOKUP(C10,'H:\1-20180611\2018年七一表彰材料\2018-1各单位党费\[组织部-党费计算公式-2018.1.23.xlsx]在职'!$B$2:$K$3573,7,FALSE)</f>
    </oc>
    <nc r="I10">
      <f>VLOOKUP(C10,'H:\1-20180611\2018年七一表彰材料\2018-1各单位党费\[组织部-党费计算公式-2018.1.23.xlsx]在职'!$B$2:$K$3573,7,FALSE)</f>
    </nc>
  </rcc>
  <rcc rId="4566" sId="5">
    <oc r="J10">
      <f>VLOOKUP(C10,'H:\1-20180611\2018年七一表彰材料\2018-1各单位党费\[组织部-党费计算公式-2018.1.23.xlsx]在职'!$B$2:$K$3573,8,FALSE)</f>
    </oc>
    <nc r="J10">
      <f>VLOOKUP(C10,'H:\1-20180611\2018年七一表彰材料\2018-1各单位党费\[组织部-党费计算公式-2018.1.23.xlsx]在职'!$B$2:$K$3573,8,FALSE)</f>
    </nc>
  </rcc>
  <rcc rId="4567" sId="5">
    <oc r="K10">
      <f>VLOOKUP(C10,'H:\1-20180611\2018年七一表彰材料\2018-1各单位党费\[组织部-党费计算公式-2018.1.23.xlsx]在职'!$B$2:$K$3573,9,FALSE)</f>
    </oc>
    <nc r="K10">
      <f>VLOOKUP(C10,'H:\1-20180611\2018年七一表彰材料\2018-1各单位党费\[组织部-党费计算公式-2018.1.23.xlsx]在职'!$B$2:$K$3573,9,FALSE)</f>
    </nc>
  </rcc>
  <rcc rId="4568" sId="5">
    <oc r="L10">
      <f>VLOOKUP(C10,'H:\1-20180611\2018年七一表彰材料\2018-1各单位党费\[组织部-党费计算公式-2018.1.23.xlsx]在职'!$B$2:$K$3573,10,FALSE)</f>
    </oc>
    <nc r="L10">
      <f>VLOOKUP(C10,'H:\1-20180611\2018年七一表彰材料\2018-1各单位党费\[组织部-党费计算公式-2018.1.23.xlsx]在职'!$B$2:$K$3573,10,FALSE)</f>
    </nc>
  </rcc>
  <rcc rId="4569" sId="5">
    <oc r="D11">
      <f>VLOOKUP(C11,'H:\1-20180611\2018年七一表彰材料\2018-1各单位党费\[组织部-党费计算公式-2018.1.23.xlsx]在职'!$B$2:$K$3573,2,FALSE)</f>
    </oc>
    <nc r="D11">
      <f>VLOOKUP(C11,'H:\1-20180611\2018年七一表彰材料\2018-1各单位党费\[组织部-党费计算公式-2018.1.23.xlsx]在职'!$B$2:$K$3573,2,FALSE)</f>
    </nc>
  </rcc>
  <rcc rId="4570" sId="5">
    <oc r="E11">
      <f>VLOOKUP(C11,'H:\1-20180611\2018年七一表彰材料\2018-1各单位党费\[组织部-党费计算公式-2018.1.23.xlsx]在职'!$B$2:$K$3573,3,FALSE)</f>
    </oc>
    <nc r="E11">
      <f>VLOOKUP(C11,'H:\1-20180611\2018年七一表彰材料\2018-1各单位党费\[组织部-党费计算公式-2018.1.23.xlsx]在职'!$B$2:$K$3573,3,FALSE)</f>
    </nc>
  </rcc>
  <rcc rId="4571" sId="5">
    <oc r="F11">
      <f>VLOOKUP(C11,'H:\1-20180611\2018年七一表彰材料\2018-1各单位党费\[组织部-党费计算公式-2018.1.23.xlsx]在职'!$B$2:$K$3573,4,FALSE)</f>
    </oc>
    <nc r="F11">
      <f>VLOOKUP(C11,'H:\1-20180611\2018年七一表彰材料\2018-1各单位党费\[组织部-党费计算公式-2018.1.23.xlsx]在职'!$B$2:$K$3573,4,FALSE)</f>
    </nc>
  </rcc>
  <rcc rId="4572" sId="5">
    <oc r="G11">
      <f>VLOOKUP(C11,'H:\1-20180611\2018年七一表彰材料\2018-1各单位党费\[组织部-党费计算公式-2018.1.23.xlsx]在职'!$B$2:$K$3573,5,FALSE)</f>
    </oc>
    <nc r="G11">
      <f>VLOOKUP(C11,'H:\1-20180611\2018年七一表彰材料\2018-1各单位党费\[组织部-党费计算公式-2018.1.23.xlsx]在职'!$B$2:$K$3573,5,FALSE)</f>
    </nc>
  </rcc>
  <rcc rId="4573" sId="5">
    <oc r="H11">
      <f>VLOOKUP(C11,'H:\1-20180611\2018年七一表彰材料\2018-1各单位党费\[组织部-党费计算公式-2018.1.23.xlsx]在职'!$B$2:$K$3573,6,FALSE)</f>
    </oc>
    <nc r="H11">
      <f>VLOOKUP(C11,'H:\1-20180611\2018年七一表彰材料\2018-1各单位党费\[组织部-党费计算公式-2018.1.23.xlsx]在职'!$B$2:$K$3573,6,FALSE)</f>
    </nc>
  </rcc>
  <rcc rId="4574" sId="5">
    <oc r="I11">
      <f>VLOOKUP(C11,'H:\1-20180611\2018年七一表彰材料\2018-1各单位党费\[组织部-党费计算公式-2018.1.23.xlsx]在职'!$B$2:$K$3573,7,FALSE)</f>
    </oc>
    <nc r="I11">
      <f>VLOOKUP(C11,'H:\1-20180611\2018年七一表彰材料\2018-1各单位党费\[组织部-党费计算公式-2018.1.23.xlsx]在职'!$B$2:$K$3573,7,FALSE)</f>
    </nc>
  </rcc>
  <rcc rId="4575" sId="5">
    <oc r="J11">
      <f>VLOOKUP(C11,'H:\1-20180611\2018年七一表彰材料\2018-1各单位党费\[组织部-党费计算公式-2018.1.23.xlsx]在职'!$B$2:$K$3573,8,FALSE)</f>
    </oc>
    <nc r="J11">
      <f>VLOOKUP(C11,'H:\1-20180611\2018年七一表彰材料\2018-1各单位党费\[组织部-党费计算公式-2018.1.23.xlsx]在职'!$B$2:$K$3573,8,FALSE)</f>
    </nc>
  </rcc>
  <rcc rId="4576" sId="5">
    <oc r="K11">
      <f>VLOOKUP(C11,'H:\1-20180611\2018年七一表彰材料\2018-1各单位党费\[组织部-党费计算公式-2018.1.23.xlsx]在职'!$B$2:$K$3573,9,FALSE)</f>
    </oc>
    <nc r="K11">
      <f>VLOOKUP(C11,'H:\1-20180611\2018年七一表彰材料\2018-1各单位党费\[组织部-党费计算公式-2018.1.23.xlsx]在职'!$B$2:$K$3573,9,FALSE)</f>
    </nc>
  </rcc>
  <rcc rId="4577" sId="5">
    <oc r="L11">
      <f>VLOOKUP(C11,'H:\1-20180611\2018年七一表彰材料\2018-1各单位党费\[组织部-党费计算公式-2018.1.23.xlsx]在职'!$B$2:$K$3573,10,FALSE)</f>
    </oc>
    <nc r="L11">
      <f>VLOOKUP(C11,'H:\1-20180611\2018年七一表彰材料\2018-1各单位党费\[组织部-党费计算公式-2018.1.23.xlsx]在职'!$B$2:$K$3573,10,FALSE)</f>
    </nc>
  </rcc>
  <rcc rId="4578" sId="5">
    <oc r="D12">
      <f>VLOOKUP(C12,'H:\1-20180611\2018年七一表彰材料\2018-1各单位党费\[组织部-党费计算公式-2018.1.23.xlsx]在职'!$B$2:$K$3573,2,FALSE)</f>
    </oc>
    <nc r="D12">
      <f>VLOOKUP(C12,'H:\1-20180611\2018年七一表彰材料\2018-1各单位党费\[组织部-党费计算公式-2018.1.23.xlsx]在职'!$B$2:$K$3573,2,FALSE)</f>
    </nc>
  </rcc>
  <rcc rId="4579" sId="5">
    <oc r="E12">
      <f>VLOOKUP(C12,'H:\1-20180611\2018年七一表彰材料\2018-1各单位党费\[组织部-党费计算公式-2018.1.23.xlsx]在职'!$B$2:$K$3573,3,FALSE)</f>
    </oc>
    <nc r="E12">
      <f>VLOOKUP(C12,'H:\1-20180611\2018年七一表彰材料\2018-1各单位党费\[组织部-党费计算公式-2018.1.23.xlsx]在职'!$B$2:$K$3573,3,FALSE)</f>
    </nc>
  </rcc>
  <rcc rId="4580" sId="5">
    <oc r="F12">
      <f>VLOOKUP(C12,'H:\1-20180611\2018年七一表彰材料\2018-1各单位党费\[组织部-党费计算公式-2018.1.23.xlsx]在职'!$B$2:$K$3573,4,FALSE)</f>
    </oc>
    <nc r="F12">
      <f>VLOOKUP(C12,'H:\1-20180611\2018年七一表彰材料\2018-1各单位党费\[组织部-党费计算公式-2018.1.23.xlsx]在职'!$B$2:$K$3573,4,FALSE)</f>
    </nc>
  </rcc>
  <rcc rId="4581" sId="5">
    <oc r="G12">
      <f>VLOOKUP(C12,'H:\1-20180611\2018年七一表彰材料\2018-1各单位党费\[组织部-党费计算公式-2018.1.23.xlsx]在职'!$B$2:$K$3573,5,FALSE)</f>
    </oc>
    <nc r="G12">
      <f>VLOOKUP(C12,'H:\1-20180611\2018年七一表彰材料\2018-1各单位党费\[组织部-党费计算公式-2018.1.23.xlsx]在职'!$B$2:$K$3573,5,FALSE)</f>
    </nc>
  </rcc>
  <rcc rId="4582" sId="5">
    <oc r="H12">
      <f>VLOOKUP(C12,'H:\1-20180611\2018年七一表彰材料\2018-1各单位党费\[组织部-党费计算公式-2018.1.23.xlsx]在职'!$B$2:$K$3573,6,FALSE)</f>
    </oc>
    <nc r="H12">
      <f>VLOOKUP(C12,'H:\1-20180611\2018年七一表彰材料\2018-1各单位党费\[组织部-党费计算公式-2018.1.23.xlsx]在职'!$B$2:$K$3573,6,FALSE)</f>
    </nc>
  </rcc>
  <rcc rId="4583" sId="5">
    <oc r="I12">
      <f>VLOOKUP(C12,'H:\1-20180611\2018年七一表彰材料\2018-1各单位党费\[组织部-党费计算公式-2018.1.23.xlsx]在职'!$B$2:$K$3573,7,FALSE)</f>
    </oc>
    <nc r="I12">
      <f>VLOOKUP(C12,'H:\1-20180611\2018年七一表彰材料\2018-1各单位党费\[组织部-党费计算公式-2018.1.23.xlsx]在职'!$B$2:$K$3573,7,FALSE)</f>
    </nc>
  </rcc>
  <rcc rId="4584" sId="5">
    <oc r="J12">
      <f>VLOOKUP(C12,'H:\1-20180611\2018年七一表彰材料\2018-1各单位党费\[组织部-党费计算公式-2018.1.23.xlsx]在职'!$B$2:$K$3573,8,FALSE)</f>
    </oc>
    <nc r="J12">
      <f>VLOOKUP(C12,'H:\1-20180611\2018年七一表彰材料\2018-1各单位党费\[组织部-党费计算公式-2018.1.23.xlsx]在职'!$B$2:$K$3573,8,FALSE)</f>
    </nc>
  </rcc>
  <rcc rId="4585" sId="5">
    <oc r="K12">
      <f>VLOOKUP(C12,'H:\1-20180611\2018年七一表彰材料\2018-1各单位党费\[组织部-党费计算公式-2018.1.23.xlsx]在职'!$B$2:$K$3573,9,FALSE)</f>
    </oc>
    <nc r="K12">
      <f>VLOOKUP(C12,'H:\1-20180611\2018年七一表彰材料\2018-1各单位党费\[组织部-党费计算公式-2018.1.23.xlsx]在职'!$B$2:$K$3573,9,FALSE)</f>
    </nc>
  </rcc>
  <rcc rId="4586" sId="5">
    <oc r="L12">
      <f>VLOOKUP(C12,'H:\1-20180611\2018年七一表彰材料\2018-1各单位党费\[组织部-党费计算公式-2018.1.23.xlsx]在职'!$B$2:$K$3573,10,FALSE)</f>
    </oc>
    <nc r="L12">
      <f>VLOOKUP(C12,'H:\1-20180611\2018年七一表彰材料\2018-1各单位党费\[组织部-党费计算公式-2018.1.23.xlsx]在职'!$B$2:$K$3573,10,FALSE)</f>
    </nc>
  </rcc>
  <rcc rId="4587" sId="5">
    <oc r="D13">
      <f>VLOOKUP(C13,'H:\1-20180611\2018年七一表彰材料\2018-1各单位党费\[组织部-党费计算公式-2018.1.23.xlsx]在职'!$B$2:$K$3573,2,FALSE)</f>
    </oc>
    <nc r="D13">
      <f>VLOOKUP(C13,'H:\1-20180611\2018年七一表彰材料\2018-1各单位党费\[组织部-党费计算公式-2018.1.23.xlsx]在职'!$B$2:$K$3573,2,FALSE)</f>
    </nc>
  </rcc>
  <rcc rId="4588" sId="5">
    <oc r="E13">
      <f>VLOOKUP(C13,'H:\1-20180611\2018年七一表彰材料\2018-1各单位党费\[组织部-党费计算公式-2018.1.23.xlsx]在职'!$B$2:$K$3573,3,FALSE)</f>
    </oc>
    <nc r="E13">
      <f>VLOOKUP(C13,'H:\1-20180611\2018年七一表彰材料\2018-1各单位党费\[组织部-党费计算公式-2018.1.23.xlsx]在职'!$B$2:$K$3573,3,FALSE)</f>
    </nc>
  </rcc>
  <rcc rId="4589" sId="5">
    <oc r="F13">
      <f>VLOOKUP(C13,'H:\1-20180611\2018年七一表彰材料\2018-1各单位党费\[组织部-党费计算公式-2018.1.23.xlsx]在职'!$B$2:$K$3573,4,FALSE)</f>
    </oc>
    <nc r="F13">
      <f>VLOOKUP(C13,'H:\1-20180611\2018年七一表彰材料\2018-1各单位党费\[组织部-党费计算公式-2018.1.23.xlsx]在职'!$B$2:$K$3573,4,FALSE)</f>
    </nc>
  </rcc>
  <rcc rId="4590" sId="5">
    <oc r="G13">
      <f>VLOOKUP(C13,'H:\1-20180611\2018年七一表彰材料\2018-1各单位党费\[组织部-党费计算公式-2018.1.23.xlsx]在职'!$B$2:$K$3573,5,FALSE)</f>
    </oc>
    <nc r="G13">
      <f>VLOOKUP(C13,'H:\1-20180611\2018年七一表彰材料\2018-1各单位党费\[组织部-党费计算公式-2018.1.23.xlsx]在职'!$B$2:$K$3573,5,FALSE)</f>
    </nc>
  </rcc>
  <rcc rId="4591" sId="5">
    <oc r="H13">
      <f>VLOOKUP(C13,'H:\1-20180611\2018年七一表彰材料\2018-1各单位党费\[组织部-党费计算公式-2018.1.23.xlsx]在职'!$B$2:$K$3573,6,FALSE)</f>
    </oc>
    <nc r="H13">
      <f>VLOOKUP(C13,'H:\1-20180611\2018年七一表彰材料\2018-1各单位党费\[组织部-党费计算公式-2018.1.23.xlsx]在职'!$B$2:$K$3573,6,FALSE)</f>
    </nc>
  </rcc>
  <rcc rId="4592" sId="5">
    <oc r="I13">
      <f>VLOOKUP(C13,'H:\1-20180611\2018年七一表彰材料\2018-1各单位党费\[组织部-党费计算公式-2018.1.23.xlsx]在职'!$B$2:$K$3573,7,FALSE)</f>
    </oc>
    <nc r="I13">
      <f>VLOOKUP(C13,'H:\1-20180611\2018年七一表彰材料\2018-1各单位党费\[组织部-党费计算公式-2018.1.23.xlsx]在职'!$B$2:$K$3573,7,FALSE)</f>
    </nc>
  </rcc>
  <rcc rId="4593" sId="5">
    <oc r="J13">
      <f>VLOOKUP(C13,'H:\1-20180611\2018年七一表彰材料\2018-1各单位党费\[组织部-党费计算公式-2018.1.23.xlsx]在职'!$B$2:$K$3573,8,FALSE)</f>
    </oc>
    <nc r="J13">
      <f>VLOOKUP(C13,'H:\1-20180611\2018年七一表彰材料\2018-1各单位党费\[组织部-党费计算公式-2018.1.23.xlsx]在职'!$B$2:$K$3573,8,FALSE)</f>
    </nc>
  </rcc>
  <rcc rId="4594" sId="5">
    <oc r="K13">
      <f>VLOOKUP(C13,'H:\1-20180611\2018年七一表彰材料\2018-1各单位党费\[组织部-党费计算公式-2018.1.23.xlsx]在职'!$B$2:$K$3573,9,FALSE)</f>
    </oc>
    <nc r="K13">
      <f>VLOOKUP(C13,'H:\1-20180611\2018年七一表彰材料\2018-1各单位党费\[组织部-党费计算公式-2018.1.23.xlsx]在职'!$B$2:$K$3573,9,FALSE)</f>
    </nc>
  </rcc>
  <rcc rId="4595" sId="5">
    <oc r="L13">
      <f>VLOOKUP(C13,'H:\1-20180611\2018年七一表彰材料\2018-1各单位党费\[组织部-党费计算公式-2018.1.23.xlsx]在职'!$B$2:$K$3573,10,FALSE)</f>
    </oc>
    <nc r="L13">
      <f>VLOOKUP(C13,'H:\1-20180611\2018年七一表彰材料\2018-1各单位党费\[组织部-党费计算公式-2018.1.23.xlsx]在职'!$B$2:$K$3573,10,FALSE)</f>
    </nc>
  </rcc>
  <rcc rId="4596" sId="5">
    <oc r="D14">
      <f>VLOOKUP(C14,'H:\1-20180611\2018年七一表彰材料\2018-1各单位党费\[组织部-党费计算公式-2018.1.23.xlsx]在职'!$B$2:$K$3573,2,FALSE)</f>
    </oc>
    <nc r="D14">
      <f>VLOOKUP(C14,'H:\1-20180611\2018年七一表彰材料\2018-1各单位党费\[组织部-党费计算公式-2018.1.23.xlsx]在职'!$B$2:$K$3573,2,FALSE)</f>
    </nc>
  </rcc>
  <rcc rId="4597" sId="5">
    <oc r="E14">
      <f>VLOOKUP(C14,'H:\1-20180611\2018年七一表彰材料\2018-1各单位党费\[组织部-党费计算公式-2018.1.23.xlsx]在职'!$B$2:$K$3573,3,FALSE)</f>
    </oc>
    <nc r="E14">
      <f>VLOOKUP(C14,'H:\1-20180611\2018年七一表彰材料\2018-1各单位党费\[组织部-党费计算公式-2018.1.23.xlsx]在职'!$B$2:$K$3573,3,FALSE)</f>
    </nc>
  </rcc>
  <rcc rId="4598" sId="5">
    <oc r="F14">
      <f>VLOOKUP(C14,'H:\1-20180611\2018年七一表彰材料\2018-1各单位党费\[组织部-党费计算公式-2018.1.23.xlsx]在职'!$B$2:$K$3573,4,FALSE)</f>
    </oc>
    <nc r="F14">
      <f>VLOOKUP(C14,'H:\1-20180611\2018年七一表彰材料\2018-1各单位党费\[组织部-党费计算公式-2018.1.23.xlsx]在职'!$B$2:$K$3573,4,FALSE)</f>
    </nc>
  </rcc>
  <rcc rId="4599" sId="5">
    <oc r="G14">
      <f>VLOOKUP(C14,'H:\1-20180611\2018年七一表彰材料\2018-1各单位党费\[组织部-党费计算公式-2018.1.23.xlsx]在职'!$B$2:$K$3573,5,FALSE)</f>
    </oc>
    <nc r="G14">
      <f>VLOOKUP(C14,'H:\1-20180611\2018年七一表彰材料\2018-1各单位党费\[组织部-党费计算公式-2018.1.23.xlsx]在职'!$B$2:$K$3573,5,FALSE)</f>
    </nc>
  </rcc>
  <rcc rId="4600" sId="5">
    <oc r="H14">
      <f>VLOOKUP(C14,'H:\1-20180611\2018年七一表彰材料\2018-1各单位党费\[组织部-党费计算公式-2018.1.23.xlsx]在职'!$B$2:$K$3573,6,FALSE)</f>
    </oc>
    <nc r="H14">
      <f>VLOOKUP(C14,'H:\1-20180611\2018年七一表彰材料\2018-1各单位党费\[组织部-党费计算公式-2018.1.23.xlsx]在职'!$B$2:$K$3573,6,FALSE)</f>
    </nc>
  </rcc>
  <rcc rId="4601" sId="5">
    <oc r="I14">
      <f>VLOOKUP(C14,'H:\1-20180611\2018年七一表彰材料\2018-1各单位党费\[组织部-党费计算公式-2018.1.23.xlsx]在职'!$B$2:$K$3573,7,FALSE)</f>
    </oc>
    <nc r="I14">
      <f>VLOOKUP(C14,'H:\1-20180611\2018年七一表彰材料\2018-1各单位党费\[组织部-党费计算公式-2018.1.23.xlsx]在职'!$B$2:$K$3573,7,FALSE)</f>
    </nc>
  </rcc>
  <rcc rId="4602" sId="5">
    <oc r="J14">
      <f>VLOOKUP(C14,'H:\1-20180611\2018年七一表彰材料\2018-1各单位党费\[组织部-党费计算公式-2018.1.23.xlsx]在职'!$B$2:$K$3573,8,FALSE)</f>
    </oc>
    <nc r="J14">
      <f>VLOOKUP(C14,'H:\1-20180611\2018年七一表彰材料\2018-1各单位党费\[组织部-党费计算公式-2018.1.23.xlsx]在职'!$B$2:$K$3573,8,FALSE)</f>
    </nc>
  </rcc>
  <rcc rId="4603" sId="5">
    <oc r="K14">
      <f>VLOOKUP(C14,'H:\1-20180611\2018年七一表彰材料\2018-1各单位党费\[组织部-党费计算公式-2018.1.23.xlsx]在职'!$B$2:$K$3573,9,FALSE)</f>
    </oc>
    <nc r="K14">
      <f>VLOOKUP(C14,'H:\1-20180611\2018年七一表彰材料\2018-1各单位党费\[组织部-党费计算公式-2018.1.23.xlsx]在职'!$B$2:$K$3573,9,FALSE)</f>
    </nc>
  </rcc>
  <rcc rId="4604" sId="5">
    <oc r="L14">
      <f>VLOOKUP(C14,'H:\1-20180611\2018年七一表彰材料\2018-1各单位党费\[组织部-党费计算公式-2018.1.23.xlsx]在职'!$B$2:$K$3573,10,FALSE)</f>
    </oc>
    <nc r="L14">
      <f>VLOOKUP(C14,'H:\1-20180611\2018年七一表彰材料\2018-1各单位党费\[组织部-党费计算公式-2018.1.23.xlsx]在职'!$B$2:$K$3573,10,FALSE)</f>
    </nc>
  </rcc>
  <rcc rId="4605" sId="5">
    <oc r="D15">
      <f>VLOOKUP(C15,'H:\1-20180611\2018年七一表彰材料\2018-1各单位党费\[组织部-党费计算公式-2018.1.23.xlsx]在职'!$B$2:$K$3573,2,FALSE)</f>
    </oc>
    <nc r="D15">
      <f>VLOOKUP(C15,'H:\1-20180611\2018年七一表彰材料\2018-1各单位党费\[组织部-党费计算公式-2018.1.23.xlsx]在职'!$B$2:$K$3573,2,FALSE)</f>
    </nc>
  </rcc>
  <rcc rId="4606" sId="5">
    <oc r="E15">
      <f>VLOOKUP(C15,'H:\1-20180611\2018年七一表彰材料\2018-1各单位党费\[组织部-党费计算公式-2018.1.23.xlsx]在职'!$B$2:$K$3573,3,FALSE)</f>
    </oc>
    <nc r="E15">
      <f>VLOOKUP(C15,'H:\1-20180611\2018年七一表彰材料\2018-1各单位党费\[组织部-党费计算公式-2018.1.23.xlsx]在职'!$B$2:$K$3573,3,FALSE)</f>
    </nc>
  </rcc>
  <rcc rId="4607" sId="5">
    <oc r="F15">
      <f>VLOOKUP(C15,'H:\1-20180611\2018年七一表彰材料\2018-1各单位党费\[组织部-党费计算公式-2018.1.23.xlsx]在职'!$B$2:$K$3573,4,FALSE)</f>
    </oc>
    <nc r="F15">
      <f>VLOOKUP(C15,'H:\1-20180611\2018年七一表彰材料\2018-1各单位党费\[组织部-党费计算公式-2018.1.23.xlsx]在职'!$B$2:$K$3573,4,FALSE)</f>
    </nc>
  </rcc>
  <rcc rId="4608" sId="5">
    <oc r="G15">
      <f>VLOOKUP(C15,'H:\1-20180611\2018年七一表彰材料\2018-1各单位党费\[组织部-党费计算公式-2018.1.23.xlsx]在职'!$B$2:$K$3573,5,FALSE)</f>
    </oc>
    <nc r="G15">
      <f>VLOOKUP(C15,'H:\1-20180611\2018年七一表彰材料\2018-1各单位党费\[组织部-党费计算公式-2018.1.23.xlsx]在职'!$B$2:$K$3573,5,FALSE)</f>
    </nc>
  </rcc>
  <rcc rId="4609" sId="5">
    <oc r="H15">
      <f>VLOOKUP(C15,'H:\1-20180611\2018年七一表彰材料\2018-1各单位党费\[组织部-党费计算公式-2018.1.23.xlsx]在职'!$B$2:$K$3573,6,FALSE)</f>
    </oc>
    <nc r="H15">
      <f>VLOOKUP(C15,'H:\1-20180611\2018年七一表彰材料\2018-1各单位党费\[组织部-党费计算公式-2018.1.23.xlsx]在职'!$B$2:$K$3573,6,FALSE)</f>
    </nc>
  </rcc>
  <rcc rId="4610" sId="5">
    <oc r="I15">
      <f>VLOOKUP(C15,'H:\1-20180611\2018年七一表彰材料\2018-1各单位党费\[组织部-党费计算公式-2018.1.23.xlsx]在职'!$B$2:$K$3573,7,FALSE)</f>
    </oc>
    <nc r="I15">
      <f>VLOOKUP(C15,'H:\1-20180611\2018年七一表彰材料\2018-1各单位党费\[组织部-党费计算公式-2018.1.23.xlsx]在职'!$B$2:$K$3573,7,FALSE)</f>
    </nc>
  </rcc>
  <rcc rId="4611" sId="5">
    <oc r="J15">
      <f>VLOOKUP(C15,'H:\1-20180611\2018年七一表彰材料\2018-1各单位党费\[组织部-党费计算公式-2018.1.23.xlsx]在职'!$B$2:$K$3573,8,FALSE)</f>
    </oc>
    <nc r="J15">
      <f>VLOOKUP(C15,'H:\1-20180611\2018年七一表彰材料\2018-1各单位党费\[组织部-党费计算公式-2018.1.23.xlsx]在职'!$B$2:$K$3573,8,FALSE)</f>
    </nc>
  </rcc>
  <rcc rId="4612" sId="5">
    <oc r="K15">
      <f>VLOOKUP(C15,'H:\1-20180611\2018年七一表彰材料\2018-1各单位党费\[组织部-党费计算公式-2018.1.23.xlsx]在职'!$B$2:$K$3573,9,FALSE)</f>
    </oc>
    <nc r="K15">
      <f>VLOOKUP(C15,'H:\1-20180611\2018年七一表彰材料\2018-1各单位党费\[组织部-党费计算公式-2018.1.23.xlsx]在职'!$B$2:$K$3573,9,FALSE)</f>
    </nc>
  </rcc>
  <rcc rId="4613" sId="5">
    <oc r="L15">
      <f>VLOOKUP(C15,'H:\1-20180611\2018年七一表彰材料\2018-1各单位党费\[组织部-党费计算公式-2018.1.23.xlsx]在职'!$B$2:$K$3573,10,FALSE)</f>
    </oc>
    <nc r="L15">
      <f>VLOOKUP(C15,'H:\1-20180611\2018年七一表彰材料\2018-1各单位党费\[组织部-党费计算公式-2018.1.23.xlsx]在职'!$B$2:$K$3573,10,FALSE)</f>
    </nc>
  </rcc>
  <rcc rId="4614" sId="5">
    <oc r="D16">
      <f>VLOOKUP(C16,'H:\1-20180611\2018年七一表彰材料\2018-1各单位党费\[组织部-党费计算公式-2018.1.23.xlsx]在职'!$B$2:$K$3573,2,FALSE)</f>
    </oc>
    <nc r="D16">
      <f>VLOOKUP(C16,'H:\1-20180611\2018年七一表彰材料\2018-1各单位党费\[组织部-党费计算公式-2018.1.23.xlsx]在职'!$B$2:$K$3573,2,FALSE)</f>
    </nc>
  </rcc>
  <rcc rId="4615" sId="5">
    <oc r="E16">
      <f>VLOOKUP(C16,'H:\1-20180611\2018年七一表彰材料\2018-1各单位党费\[组织部-党费计算公式-2018.1.23.xlsx]在职'!$B$2:$K$3573,3,FALSE)</f>
    </oc>
    <nc r="E16">
      <f>VLOOKUP(C16,'H:\1-20180611\2018年七一表彰材料\2018-1各单位党费\[组织部-党费计算公式-2018.1.23.xlsx]在职'!$B$2:$K$3573,3,FALSE)</f>
    </nc>
  </rcc>
  <rcc rId="4616" sId="5">
    <oc r="F16">
      <f>VLOOKUP(C16,'H:\1-20180611\2018年七一表彰材料\2018-1各单位党费\[组织部-党费计算公式-2018.1.23.xlsx]在职'!$B$2:$K$3573,4,FALSE)</f>
    </oc>
    <nc r="F16">
      <f>VLOOKUP(C16,'H:\1-20180611\2018年七一表彰材料\2018-1各单位党费\[组织部-党费计算公式-2018.1.23.xlsx]在职'!$B$2:$K$3573,4,FALSE)</f>
    </nc>
  </rcc>
  <rcc rId="4617" sId="5">
    <oc r="G16">
      <f>VLOOKUP(C16,'H:\1-20180611\2018年七一表彰材料\2018-1各单位党费\[组织部-党费计算公式-2018.1.23.xlsx]在职'!$B$2:$K$3573,5,FALSE)</f>
    </oc>
    <nc r="G16">
      <f>VLOOKUP(C16,'H:\1-20180611\2018年七一表彰材料\2018-1各单位党费\[组织部-党费计算公式-2018.1.23.xlsx]在职'!$B$2:$K$3573,5,FALSE)</f>
    </nc>
  </rcc>
  <rcc rId="4618" sId="5">
    <oc r="H16">
      <f>VLOOKUP(C16,'H:\1-20180611\2018年七一表彰材料\2018-1各单位党费\[组织部-党费计算公式-2018.1.23.xlsx]在职'!$B$2:$K$3573,6,FALSE)</f>
    </oc>
    <nc r="H16">
      <f>VLOOKUP(C16,'H:\1-20180611\2018年七一表彰材料\2018-1各单位党费\[组织部-党费计算公式-2018.1.23.xlsx]在职'!$B$2:$K$3573,6,FALSE)</f>
    </nc>
  </rcc>
  <rcc rId="4619" sId="5">
    <oc r="I16">
      <f>VLOOKUP(C16,'H:\1-20180611\2018年七一表彰材料\2018-1各单位党费\[组织部-党费计算公式-2018.1.23.xlsx]在职'!$B$2:$K$3573,7,FALSE)</f>
    </oc>
    <nc r="I16">
      <f>VLOOKUP(C16,'H:\1-20180611\2018年七一表彰材料\2018-1各单位党费\[组织部-党费计算公式-2018.1.23.xlsx]在职'!$B$2:$K$3573,7,FALSE)</f>
    </nc>
  </rcc>
  <rcc rId="4620" sId="5">
    <oc r="J16">
      <f>VLOOKUP(C16,'H:\1-20180611\2018年七一表彰材料\2018-1各单位党费\[组织部-党费计算公式-2018.1.23.xlsx]在职'!$B$2:$K$3573,8,FALSE)</f>
    </oc>
    <nc r="J16">
      <f>VLOOKUP(C16,'H:\1-20180611\2018年七一表彰材料\2018-1各单位党费\[组织部-党费计算公式-2018.1.23.xlsx]在职'!$B$2:$K$3573,8,FALSE)</f>
    </nc>
  </rcc>
  <rcc rId="4621" sId="5">
    <oc r="K16">
      <f>VLOOKUP(C16,'H:\1-20180611\2018年七一表彰材料\2018-1各单位党费\[组织部-党费计算公式-2018.1.23.xlsx]在职'!$B$2:$K$3573,9,FALSE)</f>
    </oc>
    <nc r="K16">
      <f>VLOOKUP(C16,'H:\1-20180611\2018年七一表彰材料\2018-1各单位党费\[组织部-党费计算公式-2018.1.23.xlsx]在职'!$B$2:$K$3573,9,FALSE)</f>
    </nc>
  </rcc>
  <rcc rId="4622" sId="5">
    <oc r="L16">
      <f>VLOOKUP(C16,'H:\1-20180611\2018年七一表彰材料\2018-1各单位党费\[组织部-党费计算公式-2018.1.23.xlsx]在职'!$B$2:$K$3573,10,FALSE)</f>
    </oc>
    <nc r="L16">
      <f>VLOOKUP(C16,'H:\1-20180611\2018年七一表彰材料\2018-1各单位党费\[组织部-党费计算公式-2018.1.23.xlsx]在职'!$B$2:$K$3573,10,FALSE)</f>
    </nc>
  </rcc>
  <rcc rId="4623" sId="5">
    <oc r="D17">
      <f>VLOOKUP(C17,'H:\1-20180611\2018年七一表彰材料\2018-1各单位党费\[组织部-党费计算公式-2018.1.23.xlsx]在职'!$B$2:$K$3573,2,FALSE)</f>
    </oc>
    <nc r="D17">
      <f>VLOOKUP(C17,'H:\1-20180611\2018年七一表彰材料\2018-1各单位党费\[组织部-党费计算公式-2018.1.23.xlsx]在职'!$B$2:$K$3573,2,FALSE)</f>
    </nc>
  </rcc>
  <rcc rId="4624" sId="5">
    <oc r="E17">
      <f>VLOOKUP(C17,'H:\1-20180611\2018年七一表彰材料\2018-1各单位党费\[组织部-党费计算公式-2018.1.23.xlsx]在职'!$B$2:$K$3573,3,FALSE)</f>
    </oc>
    <nc r="E17">
      <f>VLOOKUP(C17,'H:\1-20180611\2018年七一表彰材料\2018-1各单位党费\[组织部-党费计算公式-2018.1.23.xlsx]在职'!$B$2:$K$3573,3,FALSE)</f>
    </nc>
  </rcc>
  <rcc rId="4625" sId="5">
    <oc r="F17">
      <f>VLOOKUP(C17,'H:\1-20180611\2018年七一表彰材料\2018-1各单位党费\[组织部-党费计算公式-2018.1.23.xlsx]在职'!$B$2:$K$3573,4,FALSE)</f>
    </oc>
    <nc r="F17">
      <f>VLOOKUP(C17,'H:\1-20180611\2018年七一表彰材料\2018-1各单位党费\[组织部-党费计算公式-2018.1.23.xlsx]在职'!$B$2:$K$3573,4,FALSE)</f>
    </nc>
  </rcc>
  <rcc rId="4626" sId="5">
    <oc r="G17">
      <f>VLOOKUP(C17,'H:\1-20180611\2018年七一表彰材料\2018-1各单位党费\[组织部-党费计算公式-2018.1.23.xlsx]在职'!$B$2:$K$3573,5,FALSE)</f>
    </oc>
    <nc r="G17">
      <f>VLOOKUP(C17,'H:\1-20180611\2018年七一表彰材料\2018-1各单位党费\[组织部-党费计算公式-2018.1.23.xlsx]在职'!$B$2:$K$3573,5,FALSE)</f>
    </nc>
  </rcc>
  <rcc rId="4627" sId="5">
    <oc r="H17">
      <f>VLOOKUP(C17,'H:\1-20180611\2018年七一表彰材料\2018-1各单位党费\[组织部-党费计算公式-2018.1.23.xlsx]在职'!$B$2:$K$3573,6,FALSE)</f>
    </oc>
    <nc r="H17">
      <f>VLOOKUP(C17,'H:\1-20180611\2018年七一表彰材料\2018-1各单位党费\[组织部-党费计算公式-2018.1.23.xlsx]在职'!$B$2:$K$3573,6,FALSE)</f>
    </nc>
  </rcc>
  <rcc rId="4628" sId="5">
    <oc r="I17">
      <f>VLOOKUP(C17,'H:\1-20180611\2018年七一表彰材料\2018-1各单位党费\[组织部-党费计算公式-2018.1.23.xlsx]在职'!$B$2:$K$3573,7,FALSE)</f>
    </oc>
    <nc r="I17">
      <f>VLOOKUP(C17,'H:\1-20180611\2018年七一表彰材料\2018-1各单位党费\[组织部-党费计算公式-2018.1.23.xlsx]在职'!$B$2:$K$3573,7,FALSE)</f>
    </nc>
  </rcc>
  <rcc rId="4629" sId="5">
    <oc r="J17">
      <f>VLOOKUP(C17,'H:\1-20180611\2018年七一表彰材料\2018-1各单位党费\[组织部-党费计算公式-2018.1.23.xlsx]在职'!$B$2:$K$3573,8,FALSE)</f>
    </oc>
    <nc r="J17">
      <f>VLOOKUP(C17,'H:\1-20180611\2018年七一表彰材料\2018-1各单位党费\[组织部-党费计算公式-2018.1.23.xlsx]在职'!$B$2:$K$3573,8,FALSE)</f>
    </nc>
  </rcc>
  <rcc rId="4630" sId="5">
    <oc r="K17">
      <f>VLOOKUP(C17,'H:\1-20180611\2018年七一表彰材料\2018-1各单位党费\[组织部-党费计算公式-2018.1.23.xlsx]在职'!$B$2:$K$3573,9,FALSE)</f>
    </oc>
    <nc r="K17">
      <f>VLOOKUP(C17,'H:\1-20180611\2018年七一表彰材料\2018-1各单位党费\[组织部-党费计算公式-2018.1.23.xlsx]在职'!$B$2:$K$3573,9,FALSE)</f>
    </nc>
  </rcc>
  <rcc rId="4631" sId="5">
    <oc r="L17">
      <f>VLOOKUP(C17,'H:\1-20180611\2018年七一表彰材料\2018-1各单位党费\[组织部-党费计算公式-2018.1.23.xlsx]在职'!$B$2:$K$3573,10,FALSE)</f>
    </oc>
    <nc r="L17">
      <f>VLOOKUP(C17,'H:\1-20180611\2018年七一表彰材料\2018-1各单位党费\[组织部-党费计算公式-2018.1.23.xlsx]在职'!$B$2:$K$3573,10,FALSE)</f>
    </nc>
  </rcc>
  <rcc rId="4632" sId="5">
    <oc r="D18">
      <f>VLOOKUP(C18,'H:\1-20180611\2018年七一表彰材料\2018-1各单位党费\[组织部-党费计算公式-2018.1.23.xlsx]在职'!$B$2:$K$3573,2,FALSE)</f>
    </oc>
    <nc r="D18">
      <f>VLOOKUP(C18,'H:\1-20180611\2018年七一表彰材料\2018-1各单位党费\[组织部-党费计算公式-2018.1.23.xlsx]在职'!$B$2:$K$3573,2,FALSE)</f>
    </nc>
  </rcc>
  <rcc rId="4633" sId="5">
    <oc r="E18">
      <f>VLOOKUP(C18,'H:\1-20180611\2018年七一表彰材料\2018-1各单位党费\[组织部-党费计算公式-2018.1.23.xlsx]在职'!$B$2:$K$3573,3,FALSE)</f>
    </oc>
    <nc r="E18">
      <f>VLOOKUP(C18,'H:\1-20180611\2018年七一表彰材料\2018-1各单位党费\[组织部-党费计算公式-2018.1.23.xlsx]在职'!$B$2:$K$3573,3,FALSE)</f>
    </nc>
  </rcc>
  <rcc rId="4634" sId="5">
    <oc r="F18">
      <f>VLOOKUP(C18,'H:\1-20180611\2018年七一表彰材料\2018-1各单位党费\[组织部-党费计算公式-2018.1.23.xlsx]在职'!$B$2:$K$3573,4,FALSE)</f>
    </oc>
    <nc r="F18">
      <f>VLOOKUP(C18,'H:\1-20180611\2018年七一表彰材料\2018-1各单位党费\[组织部-党费计算公式-2018.1.23.xlsx]在职'!$B$2:$K$3573,4,FALSE)</f>
    </nc>
  </rcc>
  <rcc rId="4635" sId="5">
    <oc r="G18">
      <f>VLOOKUP(C18,'H:\1-20180611\2018年七一表彰材料\2018-1各单位党费\[组织部-党费计算公式-2018.1.23.xlsx]在职'!$B$2:$K$3573,5,FALSE)</f>
    </oc>
    <nc r="G18">
      <f>VLOOKUP(C18,'H:\1-20180611\2018年七一表彰材料\2018-1各单位党费\[组织部-党费计算公式-2018.1.23.xlsx]在职'!$B$2:$K$3573,5,FALSE)</f>
    </nc>
  </rcc>
  <rcc rId="4636" sId="5">
    <oc r="H18">
      <f>VLOOKUP(C18,'H:\1-20180611\2018年七一表彰材料\2018-1各单位党费\[组织部-党费计算公式-2018.1.23.xlsx]在职'!$B$2:$K$3573,6,FALSE)</f>
    </oc>
    <nc r="H18">
      <f>VLOOKUP(C18,'H:\1-20180611\2018年七一表彰材料\2018-1各单位党费\[组织部-党费计算公式-2018.1.23.xlsx]在职'!$B$2:$K$3573,6,FALSE)</f>
    </nc>
  </rcc>
  <rcc rId="4637" sId="5">
    <oc r="I18">
      <f>VLOOKUP(C18,'H:\1-20180611\2018年七一表彰材料\2018-1各单位党费\[组织部-党费计算公式-2018.1.23.xlsx]在职'!$B$2:$K$3573,7,FALSE)</f>
    </oc>
    <nc r="I18">
      <f>VLOOKUP(C18,'H:\1-20180611\2018年七一表彰材料\2018-1各单位党费\[组织部-党费计算公式-2018.1.23.xlsx]在职'!$B$2:$K$3573,7,FALSE)</f>
    </nc>
  </rcc>
  <rcc rId="4638" sId="5">
    <oc r="J18">
      <f>VLOOKUP(C18,'H:\1-20180611\2018年七一表彰材料\2018-1各单位党费\[组织部-党费计算公式-2018.1.23.xlsx]在职'!$B$2:$K$3573,8,FALSE)</f>
    </oc>
    <nc r="J18">
      <f>VLOOKUP(C18,'H:\1-20180611\2018年七一表彰材料\2018-1各单位党费\[组织部-党费计算公式-2018.1.23.xlsx]在职'!$B$2:$K$3573,8,FALSE)</f>
    </nc>
  </rcc>
  <rcc rId="4639" sId="5">
    <oc r="K18">
      <f>VLOOKUP(C18,'H:\1-20180611\2018年七一表彰材料\2018-1各单位党费\[组织部-党费计算公式-2018.1.23.xlsx]在职'!$B$2:$K$3573,9,FALSE)</f>
    </oc>
    <nc r="K18">
      <f>VLOOKUP(C18,'H:\1-20180611\2018年七一表彰材料\2018-1各单位党费\[组织部-党费计算公式-2018.1.23.xlsx]在职'!$B$2:$K$3573,9,FALSE)</f>
    </nc>
  </rcc>
  <rcc rId="4640" sId="5">
    <oc r="L18">
      <f>VLOOKUP(C18,'H:\1-20180611\2018年七一表彰材料\2018-1各单位党费\[组织部-党费计算公式-2018.1.23.xlsx]在职'!$B$2:$K$3573,10,FALSE)</f>
    </oc>
    <nc r="L18">
      <f>VLOOKUP(C18,'H:\1-20180611\2018年七一表彰材料\2018-1各单位党费\[组织部-党费计算公式-2018.1.23.xlsx]在职'!$B$2:$K$3573,10,FALSE)</f>
    </nc>
  </rcc>
  <rcc rId="4641" sId="5">
    <oc r="D19">
      <f>VLOOKUP(C19,'H:\1-20180611\2018年七一表彰材料\2018-1各单位党费\[组织部-党费计算公式-2018.1.23.xlsx]在职'!$B$2:$K$3573,2,FALSE)</f>
    </oc>
    <nc r="D19">
      <f>VLOOKUP(C19,'H:\1-20180611\2018年七一表彰材料\2018-1各单位党费\[组织部-党费计算公式-2018.1.23.xlsx]在职'!$B$2:$K$3573,2,FALSE)</f>
    </nc>
  </rcc>
  <rcc rId="4642" sId="5">
    <oc r="E19">
      <f>VLOOKUP(C19,'H:\1-20180611\2018年七一表彰材料\2018-1各单位党费\[组织部-党费计算公式-2018.1.23.xlsx]在职'!$B$2:$K$3573,3,FALSE)</f>
    </oc>
    <nc r="E19">
      <f>VLOOKUP(C19,'H:\1-20180611\2018年七一表彰材料\2018-1各单位党费\[组织部-党费计算公式-2018.1.23.xlsx]在职'!$B$2:$K$3573,3,FALSE)</f>
    </nc>
  </rcc>
  <rcc rId="4643" sId="5">
    <oc r="F19">
      <f>VLOOKUP(C19,'H:\1-20180611\2018年七一表彰材料\2018-1各单位党费\[组织部-党费计算公式-2018.1.23.xlsx]在职'!$B$2:$K$3573,4,FALSE)</f>
    </oc>
    <nc r="F19">
      <f>VLOOKUP(C19,'H:\1-20180611\2018年七一表彰材料\2018-1各单位党费\[组织部-党费计算公式-2018.1.23.xlsx]在职'!$B$2:$K$3573,4,FALSE)</f>
    </nc>
  </rcc>
  <rcc rId="4644" sId="5">
    <oc r="G19">
      <f>VLOOKUP(C19,'H:\1-20180611\2018年七一表彰材料\2018-1各单位党费\[组织部-党费计算公式-2018.1.23.xlsx]在职'!$B$2:$K$3573,5,FALSE)</f>
    </oc>
    <nc r="G19">
      <f>VLOOKUP(C19,'H:\1-20180611\2018年七一表彰材料\2018-1各单位党费\[组织部-党费计算公式-2018.1.23.xlsx]在职'!$B$2:$K$3573,5,FALSE)</f>
    </nc>
  </rcc>
  <rcc rId="4645" sId="5">
    <oc r="H19">
      <f>VLOOKUP(C19,'H:\1-20180611\2018年七一表彰材料\2018-1各单位党费\[组织部-党费计算公式-2018.1.23.xlsx]在职'!$B$2:$K$3573,6,FALSE)</f>
    </oc>
    <nc r="H19">
      <f>VLOOKUP(C19,'H:\1-20180611\2018年七一表彰材料\2018-1各单位党费\[组织部-党费计算公式-2018.1.23.xlsx]在职'!$B$2:$K$3573,6,FALSE)</f>
    </nc>
  </rcc>
  <rcc rId="4646" sId="5">
    <oc r="I19">
      <f>VLOOKUP(C19,'H:\1-20180611\2018年七一表彰材料\2018-1各单位党费\[组织部-党费计算公式-2018.1.23.xlsx]在职'!$B$2:$K$3573,7,FALSE)</f>
    </oc>
    <nc r="I19">
      <f>VLOOKUP(C19,'H:\1-20180611\2018年七一表彰材料\2018-1各单位党费\[组织部-党费计算公式-2018.1.23.xlsx]在职'!$B$2:$K$3573,7,FALSE)</f>
    </nc>
  </rcc>
  <rcc rId="4647" sId="5">
    <oc r="J19">
      <f>VLOOKUP(C19,'H:\1-20180611\2018年七一表彰材料\2018-1各单位党费\[组织部-党费计算公式-2018.1.23.xlsx]在职'!$B$2:$K$3573,8,FALSE)</f>
    </oc>
    <nc r="J19">
      <f>VLOOKUP(C19,'H:\1-20180611\2018年七一表彰材料\2018-1各单位党费\[组织部-党费计算公式-2018.1.23.xlsx]在职'!$B$2:$K$3573,8,FALSE)</f>
    </nc>
  </rcc>
  <rcc rId="4648" sId="5">
    <oc r="K19">
      <f>VLOOKUP(C19,'H:\1-20180611\2018年七一表彰材料\2018-1各单位党费\[组织部-党费计算公式-2018.1.23.xlsx]在职'!$B$2:$K$3573,9,FALSE)</f>
    </oc>
    <nc r="K19">
      <f>VLOOKUP(C19,'H:\1-20180611\2018年七一表彰材料\2018-1各单位党费\[组织部-党费计算公式-2018.1.23.xlsx]在职'!$B$2:$K$3573,9,FALSE)</f>
    </nc>
  </rcc>
  <rcc rId="4649" sId="5">
    <oc r="L19">
      <f>VLOOKUP(C19,'H:\1-20180611\2018年七一表彰材料\2018-1各单位党费\[组织部-党费计算公式-2018.1.23.xlsx]在职'!$B$2:$K$3573,10,FALSE)</f>
    </oc>
    <nc r="L19">
      <f>VLOOKUP(C19,'H:\1-20180611\2018年七一表彰材料\2018-1各单位党费\[组织部-党费计算公式-2018.1.23.xlsx]在职'!$B$2:$K$3573,10,FALSE)</f>
    </nc>
  </rcc>
  <rcc rId="4650" sId="5">
    <oc r="D20">
      <f>VLOOKUP(C20,'H:\1-20180611\2018年七一表彰材料\2018-1各单位党费\[组织部-党费计算公式-2018.1.23.xlsx]在职'!$B$2:$K$3573,2,FALSE)</f>
    </oc>
    <nc r="D20">
      <f>VLOOKUP(C20,'H:\1-20180611\2018年七一表彰材料\2018-1各单位党费\[组织部-党费计算公式-2018.1.23.xlsx]在职'!$B$2:$K$3573,2,FALSE)</f>
    </nc>
  </rcc>
  <rcc rId="4651" sId="5">
    <oc r="E20">
      <f>VLOOKUP(C20,'H:\1-20180611\2018年七一表彰材料\2018-1各单位党费\[组织部-党费计算公式-2018.1.23.xlsx]在职'!$B$2:$K$3573,3,FALSE)</f>
    </oc>
    <nc r="E20">
      <f>VLOOKUP(C20,'H:\1-20180611\2018年七一表彰材料\2018-1各单位党费\[组织部-党费计算公式-2018.1.23.xlsx]在职'!$B$2:$K$3573,3,FALSE)</f>
    </nc>
  </rcc>
  <rcc rId="4652" sId="5">
    <oc r="F20">
      <f>VLOOKUP(C20,'H:\1-20180611\2018年七一表彰材料\2018-1各单位党费\[组织部-党费计算公式-2018.1.23.xlsx]在职'!$B$2:$K$3573,4,FALSE)</f>
    </oc>
    <nc r="F20">
      <f>VLOOKUP(C20,'H:\1-20180611\2018年七一表彰材料\2018-1各单位党费\[组织部-党费计算公式-2018.1.23.xlsx]在职'!$B$2:$K$3573,4,FALSE)</f>
    </nc>
  </rcc>
  <rcc rId="4653" sId="5">
    <oc r="G20">
      <f>VLOOKUP(C20,'H:\1-20180611\2018年七一表彰材料\2018-1各单位党费\[组织部-党费计算公式-2018.1.23.xlsx]在职'!$B$2:$K$3573,5,FALSE)</f>
    </oc>
    <nc r="G20">
      <f>VLOOKUP(C20,'H:\1-20180611\2018年七一表彰材料\2018-1各单位党费\[组织部-党费计算公式-2018.1.23.xlsx]在职'!$B$2:$K$3573,5,FALSE)</f>
    </nc>
  </rcc>
  <rcc rId="4654" sId="5">
    <oc r="H20">
      <f>VLOOKUP(C20,'H:\1-20180611\2018年七一表彰材料\2018-1各单位党费\[组织部-党费计算公式-2018.1.23.xlsx]在职'!$B$2:$K$3573,6,FALSE)</f>
    </oc>
    <nc r="H20">
      <f>VLOOKUP(C20,'H:\1-20180611\2018年七一表彰材料\2018-1各单位党费\[组织部-党费计算公式-2018.1.23.xlsx]在职'!$B$2:$K$3573,6,FALSE)</f>
    </nc>
  </rcc>
  <rcc rId="4655" sId="5">
    <oc r="I20">
      <f>VLOOKUP(C20,'H:\1-20180611\2018年七一表彰材料\2018-1各单位党费\[组织部-党费计算公式-2018.1.23.xlsx]在职'!$B$2:$K$3573,7,FALSE)</f>
    </oc>
    <nc r="I20">
      <f>VLOOKUP(C20,'H:\1-20180611\2018年七一表彰材料\2018-1各单位党费\[组织部-党费计算公式-2018.1.23.xlsx]在职'!$B$2:$K$3573,7,FALSE)</f>
    </nc>
  </rcc>
  <rcc rId="4656" sId="5">
    <oc r="J20">
      <f>VLOOKUP(C20,'H:\1-20180611\2018年七一表彰材料\2018-1各单位党费\[组织部-党费计算公式-2018.1.23.xlsx]在职'!$B$2:$K$3573,8,FALSE)</f>
    </oc>
    <nc r="J20">
      <f>VLOOKUP(C20,'H:\1-20180611\2018年七一表彰材料\2018-1各单位党费\[组织部-党费计算公式-2018.1.23.xlsx]在职'!$B$2:$K$3573,8,FALSE)</f>
    </nc>
  </rcc>
  <rcc rId="4657" sId="5">
    <oc r="K20">
      <f>VLOOKUP(C20,'H:\1-20180611\2018年七一表彰材料\2018-1各单位党费\[组织部-党费计算公式-2018.1.23.xlsx]在职'!$B$2:$K$3573,9,FALSE)</f>
    </oc>
    <nc r="K20">
      <f>VLOOKUP(C20,'H:\1-20180611\2018年七一表彰材料\2018-1各单位党费\[组织部-党费计算公式-2018.1.23.xlsx]在职'!$B$2:$K$3573,9,FALSE)</f>
    </nc>
  </rcc>
  <rcc rId="4658" sId="5">
    <oc r="L20">
      <f>VLOOKUP(C20,'H:\1-20180611\2018年七一表彰材料\2018-1各单位党费\[组织部-党费计算公式-2018.1.23.xlsx]在职'!$B$2:$K$3573,10,FALSE)</f>
    </oc>
    <nc r="L20">
      <f>VLOOKUP(C20,'H:\1-20180611\2018年七一表彰材料\2018-1各单位党费\[组织部-党费计算公式-2018.1.23.xlsx]在职'!$B$2:$K$3573,10,FALSE)</f>
    </nc>
  </rcc>
  <rcc rId="4659" sId="5">
    <oc r="D21">
      <f>VLOOKUP(C21,'H:\1-20180611\2018年七一表彰材料\2018-1各单位党费\[组织部-党费计算公式-2018.1.23.xlsx]在职'!$B$2:$K$3573,2,FALSE)</f>
    </oc>
    <nc r="D21">
      <f>VLOOKUP(C21,'H:\1-20180611\2018年七一表彰材料\2018-1各单位党费\[组织部-党费计算公式-2018.1.23.xlsx]在职'!$B$2:$K$3573,2,FALSE)</f>
    </nc>
  </rcc>
  <rcc rId="4660" sId="5">
    <oc r="E21">
      <f>VLOOKUP(C21,'H:\1-20180611\2018年七一表彰材料\2018-1各单位党费\[组织部-党费计算公式-2018.1.23.xlsx]在职'!$B$2:$K$3573,3,FALSE)</f>
    </oc>
    <nc r="E21">
      <f>VLOOKUP(C21,'H:\1-20180611\2018年七一表彰材料\2018-1各单位党费\[组织部-党费计算公式-2018.1.23.xlsx]在职'!$B$2:$K$3573,3,FALSE)</f>
    </nc>
  </rcc>
  <rcc rId="4661" sId="5">
    <oc r="F21">
      <f>VLOOKUP(C21,'H:\1-20180611\2018年七一表彰材料\2018-1各单位党费\[组织部-党费计算公式-2018.1.23.xlsx]在职'!$B$2:$K$3573,4,FALSE)</f>
    </oc>
    <nc r="F21">
      <f>VLOOKUP(C21,'H:\1-20180611\2018年七一表彰材料\2018-1各单位党费\[组织部-党费计算公式-2018.1.23.xlsx]在职'!$B$2:$K$3573,4,FALSE)</f>
    </nc>
  </rcc>
  <rcc rId="4662" sId="5">
    <oc r="G21">
      <f>VLOOKUP(C21,'H:\1-20180611\2018年七一表彰材料\2018-1各单位党费\[组织部-党费计算公式-2018.1.23.xlsx]在职'!$B$2:$K$3573,5,FALSE)</f>
    </oc>
    <nc r="G21">
      <f>VLOOKUP(C21,'H:\1-20180611\2018年七一表彰材料\2018-1各单位党费\[组织部-党费计算公式-2018.1.23.xlsx]在职'!$B$2:$K$3573,5,FALSE)</f>
    </nc>
  </rcc>
  <rcc rId="4663" sId="5">
    <oc r="H21">
      <f>VLOOKUP(C21,'H:\1-20180611\2018年七一表彰材料\2018-1各单位党费\[组织部-党费计算公式-2018.1.23.xlsx]在职'!$B$2:$K$3573,6,FALSE)</f>
    </oc>
    <nc r="H21">
      <f>VLOOKUP(C21,'H:\1-20180611\2018年七一表彰材料\2018-1各单位党费\[组织部-党费计算公式-2018.1.23.xlsx]在职'!$B$2:$K$3573,6,FALSE)</f>
    </nc>
  </rcc>
  <rcc rId="4664" sId="5">
    <oc r="I21">
      <f>VLOOKUP(C21,'H:\1-20180611\2018年七一表彰材料\2018-1各单位党费\[组织部-党费计算公式-2018.1.23.xlsx]在职'!$B$2:$K$3573,7,FALSE)</f>
    </oc>
    <nc r="I21">
      <f>VLOOKUP(C21,'H:\1-20180611\2018年七一表彰材料\2018-1各单位党费\[组织部-党费计算公式-2018.1.23.xlsx]在职'!$B$2:$K$3573,7,FALSE)</f>
    </nc>
  </rcc>
  <rcc rId="4665" sId="5">
    <oc r="J21">
      <f>VLOOKUP(C21,'H:\1-20180611\2018年七一表彰材料\2018-1各单位党费\[组织部-党费计算公式-2018.1.23.xlsx]在职'!$B$2:$K$3573,8,FALSE)</f>
    </oc>
    <nc r="J21">
      <f>VLOOKUP(C21,'H:\1-20180611\2018年七一表彰材料\2018-1各单位党费\[组织部-党费计算公式-2018.1.23.xlsx]在职'!$B$2:$K$3573,8,FALSE)</f>
    </nc>
  </rcc>
  <rcc rId="4666" sId="5">
    <oc r="K21">
      <f>VLOOKUP(C21,'H:\1-20180611\2018年七一表彰材料\2018-1各单位党费\[组织部-党费计算公式-2018.1.23.xlsx]在职'!$B$2:$K$3573,9,FALSE)</f>
    </oc>
    <nc r="K21">
      <f>VLOOKUP(C21,'H:\1-20180611\2018年七一表彰材料\2018-1各单位党费\[组织部-党费计算公式-2018.1.23.xlsx]在职'!$B$2:$K$3573,9,FALSE)</f>
    </nc>
  </rcc>
  <rcc rId="4667" sId="5">
    <oc r="L21">
      <f>VLOOKUP(C21,'H:\1-20180611\2018年七一表彰材料\2018-1各单位党费\[组织部-党费计算公式-2018.1.23.xlsx]在职'!$B$2:$K$3573,10,FALSE)</f>
    </oc>
    <nc r="L21">
      <f>VLOOKUP(C21,'H:\1-20180611\2018年七一表彰材料\2018-1各单位党费\[组织部-党费计算公式-2018.1.23.xlsx]在职'!$B$2:$K$3573,10,FALSE)</f>
    </nc>
  </rcc>
  <rcc rId="4668" sId="5">
    <oc r="D22">
      <f>VLOOKUP(C22,'H:\1-20180611\2018年七一表彰材料\2018-1各单位党费\[组织部-党费计算公式-2018.1.23.xlsx]在职'!$B$2:$K$3573,2,FALSE)</f>
    </oc>
    <nc r="D22">
      <f>VLOOKUP(C22,'H:\1-20180611\2018年七一表彰材料\2018-1各单位党费\[组织部-党费计算公式-2018.1.23.xlsx]在职'!$B$2:$K$3573,2,FALSE)</f>
    </nc>
  </rcc>
  <rcc rId="4669" sId="5">
    <oc r="E22">
      <f>VLOOKUP(C22,'H:\1-20180611\2018年七一表彰材料\2018-1各单位党费\[组织部-党费计算公式-2018.1.23.xlsx]在职'!$B$2:$K$3573,3,FALSE)</f>
    </oc>
    <nc r="E22">
      <f>VLOOKUP(C22,'H:\1-20180611\2018年七一表彰材料\2018-1各单位党费\[组织部-党费计算公式-2018.1.23.xlsx]在职'!$B$2:$K$3573,3,FALSE)</f>
    </nc>
  </rcc>
  <rcc rId="4670" sId="5">
    <oc r="F22">
      <f>VLOOKUP(C22,'H:\1-20180611\2018年七一表彰材料\2018-1各单位党费\[组织部-党费计算公式-2018.1.23.xlsx]在职'!$B$2:$K$3573,4,FALSE)</f>
    </oc>
    <nc r="F22">
      <f>VLOOKUP(C22,'H:\1-20180611\2018年七一表彰材料\2018-1各单位党费\[组织部-党费计算公式-2018.1.23.xlsx]在职'!$B$2:$K$3573,4,FALSE)</f>
    </nc>
  </rcc>
  <rcc rId="4671" sId="5">
    <oc r="G22">
      <f>VLOOKUP(C22,'H:\1-20180611\2018年七一表彰材料\2018-1各单位党费\[组织部-党费计算公式-2018.1.23.xlsx]在职'!$B$2:$K$3573,5,FALSE)</f>
    </oc>
    <nc r="G22">
      <f>VLOOKUP(C22,'H:\1-20180611\2018年七一表彰材料\2018-1各单位党费\[组织部-党费计算公式-2018.1.23.xlsx]在职'!$B$2:$K$3573,5,FALSE)</f>
    </nc>
  </rcc>
  <rcc rId="4672" sId="5">
    <oc r="H22">
      <f>VLOOKUP(C22,'H:\1-20180611\2018年七一表彰材料\2018-1各单位党费\[组织部-党费计算公式-2018.1.23.xlsx]在职'!$B$2:$K$3573,6,FALSE)</f>
    </oc>
    <nc r="H22">
      <f>VLOOKUP(C22,'H:\1-20180611\2018年七一表彰材料\2018-1各单位党费\[组织部-党费计算公式-2018.1.23.xlsx]在职'!$B$2:$K$3573,6,FALSE)</f>
    </nc>
  </rcc>
  <rcc rId="4673" sId="5">
    <oc r="I22">
      <f>VLOOKUP(C22,'H:\1-20180611\2018年七一表彰材料\2018-1各单位党费\[组织部-党费计算公式-2018.1.23.xlsx]在职'!$B$2:$K$3573,7,FALSE)</f>
    </oc>
    <nc r="I22">
      <f>VLOOKUP(C22,'H:\1-20180611\2018年七一表彰材料\2018-1各单位党费\[组织部-党费计算公式-2018.1.23.xlsx]在职'!$B$2:$K$3573,7,FALSE)</f>
    </nc>
  </rcc>
  <rcc rId="4674" sId="5">
    <oc r="J22">
      <f>VLOOKUP(C22,'H:\1-20180611\2018年七一表彰材料\2018-1各单位党费\[组织部-党费计算公式-2018.1.23.xlsx]在职'!$B$2:$K$3573,8,FALSE)</f>
    </oc>
    <nc r="J22">
      <f>VLOOKUP(C22,'H:\1-20180611\2018年七一表彰材料\2018-1各单位党费\[组织部-党费计算公式-2018.1.23.xlsx]在职'!$B$2:$K$3573,8,FALSE)</f>
    </nc>
  </rcc>
  <rcc rId="4675" sId="5">
    <oc r="K22">
      <f>VLOOKUP(C22,'H:\1-20180611\2018年七一表彰材料\2018-1各单位党费\[组织部-党费计算公式-2018.1.23.xlsx]在职'!$B$2:$K$3573,9,FALSE)</f>
    </oc>
    <nc r="K22">
      <f>VLOOKUP(C22,'H:\1-20180611\2018年七一表彰材料\2018-1各单位党费\[组织部-党费计算公式-2018.1.23.xlsx]在职'!$B$2:$K$3573,9,FALSE)</f>
    </nc>
  </rcc>
  <rcc rId="4676" sId="5">
    <oc r="L22">
      <f>VLOOKUP(C22,'H:\1-20180611\2018年七一表彰材料\2018-1各单位党费\[组织部-党费计算公式-2018.1.23.xlsx]在职'!$B$2:$K$3573,10,FALSE)</f>
    </oc>
    <nc r="L22">
      <f>VLOOKUP(C22,'H:\1-20180611\2018年七一表彰材料\2018-1各单位党费\[组织部-党费计算公式-2018.1.23.xlsx]在职'!$B$2:$K$3573,10,FALSE)</f>
    </nc>
  </rcc>
  <rcc rId="4677" sId="5">
    <oc r="D23">
      <f>VLOOKUP(C23,'H:\1-20180611\2018年七一表彰材料\2018-1各单位党费\[组织部-党费计算公式-2018.1.23.xlsx]在职'!$B$2:$K$3573,2,FALSE)</f>
    </oc>
    <nc r="D23">
      <f>VLOOKUP(C23,'H:\1-20180611\2018年七一表彰材料\2018-1各单位党费\[组织部-党费计算公式-2018.1.23.xlsx]在职'!$B$2:$K$3573,2,FALSE)</f>
    </nc>
  </rcc>
  <rcc rId="4678" sId="5">
    <oc r="E23">
      <f>VLOOKUP(C23,'H:\1-20180611\2018年七一表彰材料\2018-1各单位党费\[组织部-党费计算公式-2018.1.23.xlsx]在职'!$B$2:$K$3573,3,FALSE)</f>
    </oc>
    <nc r="E23">
      <f>VLOOKUP(C23,'H:\1-20180611\2018年七一表彰材料\2018-1各单位党费\[组织部-党费计算公式-2018.1.23.xlsx]在职'!$B$2:$K$3573,3,FALSE)</f>
    </nc>
  </rcc>
  <rcc rId="4679" sId="5">
    <oc r="F23">
      <f>VLOOKUP(C23,'H:\1-20180611\2018年七一表彰材料\2018-1各单位党费\[组织部-党费计算公式-2018.1.23.xlsx]在职'!$B$2:$K$3573,4,FALSE)</f>
    </oc>
    <nc r="F23">
      <f>VLOOKUP(C23,'H:\1-20180611\2018年七一表彰材料\2018-1各单位党费\[组织部-党费计算公式-2018.1.23.xlsx]在职'!$B$2:$K$3573,4,FALSE)</f>
    </nc>
  </rcc>
  <rcc rId="4680" sId="5">
    <oc r="G23">
      <f>VLOOKUP(C23,'H:\1-20180611\2018年七一表彰材料\2018-1各单位党费\[组织部-党费计算公式-2018.1.23.xlsx]在职'!$B$2:$K$3573,5,FALSE)</f>
    </oc>
    <nc r="G23">
      <f>VLOOKUP(C23,'H:\1-20180611\2018年七一表彰材料\2018-1各单位党费\[组织部-党费计算公式-2018.1.23.xlsx]在职'!$B$2:$K$3573,5,FALSE)</f>
    </nc>
  </rcc>
  <rcc rId="4681" sId="5">
    <oc r="H23">
      <f>VLOOKUP(C23,'H:\1-20180611\2018年七一表彰材料\2018-1各单位党费\[组织部-党费计算公式-2018.1.23.xlsx]在职'!$B$2:$K$3573,6,FALSE)</f>
    </oc>
    <nc r="H23">
      <f>VLOOKUP(C23,'H:\1-20180611\2018年七一表彰材料\2018-1各单位党费\[组织部-党费计算公式-2018.1.23.xlsx]在职'!$B$2:$K$3573,6,FALSE)</f>
    </nc>
  </rcc>
  <rcc rId="4682" sId="5">
    <oc r="I23">
      <f>VLOOKUP(C23,'H:\1-20180611\2018年七一表彰材料\2018-1各单位党费\[组织部-党费计算公式-2018.1.23.xlsx]在职'!$B$2:$K$3573,7,FALSE)</f>
    </oc>
    <nc r="I23">
      <f>VLOOKUP(C23,'H:\1-20180611\2018年七一表彰材料\2018-1各单位党费\[组织部-党费计算公式-2018.1.23.xlsx]在职'!$B$2:$K$3573,7,FALSE)</f>
    </nc>
  </rcc>
  <rcc rId="4683" sId="5">
    <oc r="J23">
      <f>VLOOKUP(C23,'H:\1-20180611\2018年七一表彰材料\2018-1各单位党费\[组织部-党费计算公式-2018.1.23.xlsx]在职'!$B$2:$K$3573,8,FALSE)</f>
    </oc>
    <nc r="J23">
      <f>VLOOKUP(C23,'H:\1-20180611\2018年七一表彰材料\2018-1各单位党费\[组织部-党费计算公式-2018.1.23.xlsx]在职'!$B$2:$K$3573,8,FALSE)</f>
    </nc>
  </rcc>
  <rcc rId="4684" sId="5">
    <oc r="K23">
      <f>VLOOKUP(C23,'H:\1-20180611\2018年七一表彰材料\2018-1各单位党费\[组织部-党费计算公式-2018.1.23.xlsx]在职'!$B$2:$K$3573,9,FALSE)</f>
    </oc>
    <nc r="K23">
      <f>VLOOKUP(C23,'H:\1-20180611\2018年七一表彰材料\2018-1各单位党费\[组织部-党费计算公式-2018.1.23.xlsx]在职'!$B$2:$K$3573,9,FALSE)</f>
    </nc>
  </rcc>
  <rcc rId="4685" sId="5">
    <oc r="L23">
      <f>VLOOKUP(C23,'H:\1-20180611\2018年七一表彰材料\2018-1各单位党费\[组织部-党费计算公式-2018.1.23.xlsx]在职'!$B$2:$K$3573,10,FALSE)</f>
    </oc>
    <nc r="L23">
      <f>VLOOKUP(C23,'H:\1-20180611\2018年七一表彰材料\2018-1各单位党费\[组织部-党费计算公式-2018.1.23.xlsx]在职'!$B$2:$K$3573,10,FALSE)</f>
    </nc>
  </rcc>
  <rcc rId="4686" sId="5">
    <oc r="D24">
      <f>VLOOKUP(C24,'H:\1-20180611\2018年七一表彰材料\2018-1各单位党费\[组织部-党费计算公式-2018.1.23.xlsx]在职'!$B$2:$K$3573,2,FALSE)</f>
    </oc>
    <nc r="D24">
      <f>VLOOKUP(C24,'H:\1-20180611\2018年七一表彰材料\2018-1各单位党费\[组织部-党费计算公式-2018.1.23.xlsx]在职'!$B$2:$K$3573,2,FALSE)</f>
    </nc>
  </rcc>
  <rcc rId="4687" sId="5">
    <oc r="E24">
      <f>VLOOKUP(C24,'H:\1-20180611\2018年七一表彰材料\2018-1各单位党费\[组织部-党费计算公式-2018.1.23.xlsx]在职'!$B$2:$K$3573,3,FALSE)</f>
    </oc>
    <nc r="E24">
      <f>VLOOKUP(C24,'H:\1-20180611\2018年七一表彰材料\2018-1各单位党费\[组织部-党费计算公式-2018.1.23.xlsx]在职'!$B$2:$K$3573,3,FALSE)</f>
    </nc>
  </rcc>
  <rcc rId="4688" sId="5">
    <oc r="F24">
      <f>VLOOKUP(C24,'H:\1-20180611\2018年七一表彰材料\2018-1各单位党费\[组织部-党费计算公式-2018.1.23.xlsx]在职'!$B$2:$K$3573,4,FALSE)</f>
    </oc>
    <nc r="F24">
      <f>VLOOKUP(C24,'H:\1-20180611\2018年七一表彰材料\2018-1各单位党费\[组织部-党费计算公式-2018.1.23.xlsx]在职'!$B$2:$K$3573,4,FALSE)</f>
    </nc>
  </rcc>
  <rcc rId="4689" sId="5">
    <oc r="G24">
      <f>VLOOKUP(C24,'H:\1-20180611\2018年七一表彰材料\2018-1各单位党费\[组织部-党费计算公式-2018.1.23.xlsx]在职'!$B$2:$K$3573,5,FALSE)</f>
    </oc>
    <nc r="G24">
      <f>VLOOKUP(C24,'H:\1-20180611\2018年七一表彰材料\2018-1各单位党费\[组织部-党费计算公式-2018.1.23.xlsx]在职'!$B$2:$K$3573,5,FALSE)</f>
    </nc>
  </rcc>
  <rcc rId="4690" sId="5">
    <oc r="H24">
      <f>VLOOKUP(C24,'H:\1-20180611\2018年七一表彰材料\2018-1各单位党费\[组织部-党费计算公式-2018.1.23.xlsx]在职'!$B$2:$K$3573,6,FALSE)</f>
    </oc>
    <nc r="H24">
      <f>VLOOKUP(C24,'H:\1-20180611\2018年七一表彰材料\2018-1各单位党费\[组织部-党费计算公式-2018.1.23.xlsx]在职'!$B$2:$K$3573,6,FALSE)</f>
    </nc>
  </rcc>
  <rcc rId="4691" sId="5">
    <oc r="I24">
      <f>VLOOKUP(C24,'H:\1-20180611\2018年七一表彰材料\2018-1各单位党费\[组织部-党费计算公式-2018.1.23.xlsx]在职'!$B$2:$K$3573,7,FALSE)</f>
    </oc>
    <nc r="I24">
      <f>VLOOKUP(C24,'H:\1-20180611\2018年七一表彰材料\2018-1各单位党费\[组织部-党费计算公式-2018.1.23.xlsx]在职'!$B$2:$K$3573,7,FALSE)</f>
    </nc>
  </rcc>
  <rcc rId="4692" sId="5">
    <oc r="J24">
      <f>VLOOKUP(C24,'H:\1-20180611\2018年七一表彰材料\2018-1各单位党费\[组织部-党费计算公式-2018.1.23.xlsx]在职'!$B$2:$K$3573,8,FALSE)</f>
    </oc>
    <nc r="J24">
      <f>VLOOKUP(C24,'H:\1-20180611\2018年七一表彰材料\2018-1各单位党费\[组织部-党费计算公式-2018.1.23.xlsx]在职'!$B$2:$K$3573,8,FALSE)</f>
    </nc>
  </rcc>
  <rcc rId="4693" sId="5">
    <oc r="K24">
      <f>VLOOKUP(C24,'H:\1-20180611\2018年七一表彰材料\2018-1各单位党费\[组织部-党费计算公式-2018.1.23.xlsx]在职'!$B$2:$K$3573,9,FALSE)</f>
    </oc>
    <nc r="K24">
      <f>VLOOKUP(C24,'H:\1-20180611\2018年七一表彰材料\2018-1各单位党费\[组织部-党费计算公式-2018.1.23.xlsx]在职'!$B$2:$K$3573,9,FALSE)</f>
    </nc>
  </rcc>
  <rcc rId="4694" sId="5">
    <oc r="L24">
      <f>VLOOKUP(C24,'H:\1-20180611\2018年七一表彰材料\2018-1各单位党费\[组织部-党费计算公式-2018.1.23.xlsx]在职'!$B$2:$K$3573,10,FALSE)</f>
    </oc>
    <nc r="L24">
      <f>VLOOKUP(C24,'H:\1-20180611\2018年七一表彰材料\2018-1各单位党费\[组织部-党费计算公式-2018.1.23.xlsx]在职'!$B$2:$K$3573,10,FALSE)</f>
    </nc>
  </rcc>
  <rcc rId="4695" sId="5">
    <oc r="D25">
      <f>VLOOKUP(C25,'H:\1-20180611\2018年七一表彰材料\2018-1各单位党费\[组织部-党费计算公式-2018.1.23.xlsx]在职'!$B$2:$K$3573,2,FALSE)</f>
    </oc>
    <nc r="D25">
      <f>VLOOKUP(C25,'H:\1-20180611\2018年七一表彰材料\2018-1各单位党费\[组织部-党费计算公式-2018.1.23.xlsx]在职'!$B$2:$K$3573,2,FALSE)</f>
    </nc>
  </rcc>
  <rcc rId="4696" sId="5">
    <oc r="E25">
      <f>VLOOKUP(C25,'H:\1-20180611\2018年七一表彰材料\2018-1各单位党费\[组织部-党费计算公式-2018.1.23.xlsx]在职'!$B$2:$K$3573,3,FALSE)</f>
    </oc>
    <nc r="E25">
      <f>VLOOKUP(C25,'H:\1-20180611\2018年七一表彰材料\2018-1各单位党费\[组织部-党费计算公式-2018.1.23.xlsx]在职'!$B$2:$K$3573,3,FALSE)</f>
    </nc>
  </rcc>
  <rcc rId="4697" sId="5">
    <oc r="F25">
      <f>VLOOKUP(C25,'H:\1-20180611\2018年七一表彰材料\2018-1各单位党费\[组织部-党费计算公式-2018.1.23.xlsx]在职'!$B$2:$K$3573,4,FALSE)</f>
    </oc>
    <nc r="F25">
      <f>VLOOKUP(C25,'H:\1-20180611\2018年七一表彰材料\2018-1各单位党费\[组织部-党费计算公式-2018.1.23.xlsx]在职'!$B$2:$K$3573,4,FALSE)</f>
    </nc>
  </rcc>
  <rcc rId="4698" sId="5">
    <oc r="G25">
      <f>VLOOKUP(C25,'H:\1-20180611\2018年七一表彰材料\2018-1各单位党费\[组织部-党费计算公式-2018.1.23.xlsx]在职'!$B$2:$K$3573,5,FALSE)</f>
    </oc>
    <nc r="G25">
      <f>VLOOKUP(C25,'H:\1-20180611\2018年七一表彰材料\2018-1各单位党费\[组织部-党费计算公式-2018.1.23.xlsx]在职'!$B$2:$K$3573,5,FALSE)</f>
    </nc>
  </rcc>
  <rcc rId="4699" sId="5">
    <oc r="H25">
      <f>VLOOKUP(C25,'H:\1-20180611\2018年七一表彰材料\2018-1各单位党费\[组织部-党费计算公式-2018.1.23.xlsx]在职'!$B$2:$K$3573,6,FALSE)</f>
    </oc>
    <nc r="H25">
      <f>VLOOKUP(C25,'H:\1-20180611\2018年七一表彰材料\2018-1各单位党费\[组织部-党费计算公式-2018.1.23.xlsx]在职'!$B$2:$K$3573,6,FALSE)</f>
    </nc>
  </rcc>
  <rcc rId="4700" sId="5">
    <oc r="I25">
      <f>VLOOKUP(C25,'H:\1-20180611\2018年七一表彰材料\2018-1各单位党费\[组织部-党费计算公式-2018.1.23.xlsx]在职'!$B$2:$K$3573,7,FALSE)</f>
    </oc>
    <nc r="I25">
      <f>VLOOKUP(C25,'H:\1-20180611\2018年七一表彰材料\2018-1各单位党费\[组织部-党费计算公式-2018.1.23.xlsx]在职'!$B$2:$K$3573,7,FALSE)</f>
    </nc>
  </rcc>
  <rcc rId="4701" sId="5">
    <oc r="J25">
      <f>VLOOKUP(C25,'H:\1-20180611\2018年七一表彰材料\2018-1各单位党费\[组织部-党费计算公式-2018.1.23.xlsx]在职'!$B$2:$K$3573,8,FALSE)</f>
    </oc>
    <nc r="J25">
      <f>VLOOKUP(C25,'H:\1-20180611\2018年七一表彰材料\2018-1各单位党费\[组织部-党费计算公式-2018.1.23.xlsx]在职'!$B$2:$K$3573,8,FALSE)</f>
    </nc>
  </rcc>
  <rcc rId="4702" sId="5">
    <oc r="K25">
      <f>VLOOKUP(C25,'H:\1-20180611\2018年七一表彰材料\2018-1各单位党费\[组织部-党费计算公式-2018.1.23.xlsx]在职'!$B$2:$K$3573,9,FALSE)</f>
    </oc>
    <nc r="K25">
      <f>VLOOKUP(C25,'H:\1-20180611\2018年七一表彰材料\2018-1各单位党费\[组织部-党费计算公式-2018.1.23.xlsx]在职'!$B$2:$K$3573,9,FALSE)</f>
    </nc>
  </rcc>
  <rcc rId="4703" sId="5">
    <oc r="L25">
      <f>VLOOKUP(C25,'H:\1-20180611\2018年七一表彰材料\2018-1各单位党费\[组织部-党费计算公式-2018.1.23.xlsx]在职'!$B$2:$K$3573,10,FALSE)</f>
    </oc>
    <nc r="L25">
      <f>VLOOKUP(C25,'H:\1-20180611\2018年七一表彰材料\2018-1各单位党费\[组织部-党费计算公式-2018.1.23.xlsx]在职'!$B$2:$K$3573,10,FALSE)</f>
    </nc>
  </rcc>
  <rcc rId="4704" sId="5">
    <oc r="D26">
      <f>VLOOKUP(C26,'H:\1-20180611\2018年七一表彰材料\2018-1各单位党费\[组织部-党费计算公式-2018.1.23.xlsx]在职'!$B$2:$K$3573,2,FALSE)</f>
    </oc>
    <nc r="D26">
      <f>VLOOKUP(C26,'H:\1-20180611\2018年七一表彰材料\2018-1各单位党费\[组织部-党费计算公式-2018.1.23.xlsx]在职'!$B$2:$K$3573,2,FALSE)</f>
    </nc>
  </rcc>
  <rcc rId="4705" sId="5">
    <oc r="E26">
      <f>VLOOKUP(C26,'H:\1-20180611\2018年七一表彰材料\2018-1各单位党费\[组织部-党费计算公式-2018.1.23.xlsx]在职'!$B$2:$K$3573,3,FALSE)</f>
    </oc>
    <nc r="E26">
      <f>VLOOKUP(C26,'H:\1-20180611\2018年七一表彰材料\2018-1各单位党费\[组织部-党费计算公式-2018.1.23.xlsx]在职'!$B$2:$K$3573,3,FALSE)</f>
    </nc>
  </rcc>
  <rcc rId="4706" sId="5">
    <oc r="F26">
      <f>VLOOKUP(C26,'H:\1-20180611\2018年七一表彰材料\2018-1各单位党费\[组织部-党费计算公式-2018.1.23.xlsx]在职'!$B$2:$K$3573,4,FALSE)</f>
    </oc>
    <nc r="F26">
      <f>VLOOKUP(C26,'H:\1-20180611\2018年七一表彰材料\2018-1各单位党费\[组织部-党费计算公式-2018.1.23.xlsx]在职'!$B$2:$K$3573,4,FALSE)</f>
    </nc>
  </rcc>
  <rcc rId="4707" sId="5">
    <oc r="G26">
      <f>VLOOKUP(C26,'H:\1-20180611\2018年七一表彰材料\2018-1各单位党费\[组织部-党费计算公式-2018.1.23.xlsx]在职'!$B$2:$K$3573,5,FALSE)</f>
    </oc>
    <nc r="G26">
      <f>VLOOKUP(C26,'H:\1-20180611\2018年七一表彰材料\2018-1各单位党费\[组织部-党费计算公式-2018.1.23.xlsx]在职'!$B$2:$K$3573,5,FALSE)</f>
    </nc>
  </rcc>
  <rcc rId="4708" sId="5">
    <oc r="H26">
      <f>VLOOKUP(C26,'H:\1-20180611\2018年七一表彰材料\2018-1各单位党费\[组织部-党费计算公式-2018.1.23.xlsx]在职'!$B$2:$K$3573,6,FALSE)</f>
    </oc>
    <nc r="H26">
      <f>VLOOKUP(C26,'H:\1-20180611\2018年七一表彰材料\2018-1各单位党费\[组织部-党费计算公式-2018.1.23.xlsx]在职'!$B$2:$K$3573,6,FALSE)</f>
    </nc>
  </rcc>
  <rcc rId="4709" sId="5">
    <oc r="I26">
      <f>VLOOKUP(C26,'H:\1-20180611\2018年七一表彰材料\2018-1各单位党费\[组织部-党费计算公式-2018.1.23.xlsx]在职'!$B$2:$K$3573,7,FALSE)</f>
    </oc>
    <nc r="I26">
      <f>VLOOKUP(C26,'H:\1-20180611\2018年七一表彰材料\2018-1各单位党费\[组织部-党费计算公式-2018.1.23.xlsx]在职'!$B$2:$K$3573,7,FALSE)</f>
    </nc>
  </rcc>
  <rcc rId="4710" sId="5">
    <oc r="J26">
      <f>VLOOKUP(C26,'H:\1-20180611\2018年七一表彰材料\2018-1各单位党费\[组织部-党费计算公式-2018.1.23.xlsx]在职'!$B$2:$K$3573,8,FALSE)</f>
    </oc>
    <nc r="J26">
      <f>VLOOKUP(C26,'H:\1-20180611\2018年七一表彰材料\2018-1各单位党费\[组织部-党费计算公式-2018.1.23.xlsx]在职'!$B$2:$K$3573,8,FALSE)</f>
    </nc>
  </rcc>
  <rcc rId="4711" sId="5">
    <oc r="K26">
      <f>VLOOKUP(C26,'H:\1-20180611\2018年七一表彰材料\2018-1各单位党费\[组织部-党费计算公式-2018.1.23.xlsx]在职'!$B$2:$K$3573,9,FALSE)</f>
    </oc>
    <nc r="K26">
      <f>VLOOKUP(C26,'H:\1-20180611\2018年七一表彰材料\2018-1各单位党费\[组织部-党费计算公式-2018.1.23.xlsx]在职'!$B$2:$K$3573,9,FALSE)</f>
    </nc>
  </rcc>
  <rcc rId="4712" sId="5">
    <oc r="L26">
      <f>VLOOKUP(C26,'H:\1-20180611\2018年七一表彰材料\2018-1各单位党费\[组织部-党费计算公式-2018.1.23.xlsx]在职'!$B$2:$K$3573,10,FALSE)</f>
    </oc>
    <nc r="L26">
      <f>VLOOKUP(C26,'H:\1-20180611\2018年七一表彰材料\2018-1各单位党费\[组织部-党费计算公式-2018.1.23.xlsx]在职'!$B$2:$K$3573,10,FALSE)</f>
    </nc>
  </rcc>
  <rcc rId="4713" sId="5">
    <oc r="D27">
      <f>VLOOKUP(C27,'H:\1-20180611\2018年七一表彰材料\2018-1各单位党费\[组织部-党费计算公式-2018.1.23.xlsx]在职'!$B$2:$K$3573,2,FALSE)</f>
    </oc>
    <nc r="D27">
      <f>VLOOKUP(C27,'H:\1-20180611\2018年七一表彰材料\2018-1各单位党费\[组织部-党费计算公式-2018.1.23.xlsx]在职'!$B$2:$K$3573,2,FALSE)</f>
    </nc>
  </rcc>
  <rcc rId="4714" sId="5">
    <oc r="E27">
      <f>VLOOKUP(C27,'H:\1-20180611\2018年七一表彰材料\2018-1各单位党费\[组织部-党费计算公式-2018.1.23.xlsx]在职'!$B$2:$K$3573,3,FALSE)</f>
    </oc>
    <nc r="E27">
      <f>VLOOKUP(C27,'H:\1-20180611\2018年七一表彰材料\2018-1各单位党费\[组织部-党费计算公式-2018.1.23.xlsx]在职'!$B$2:$K$3573,3,FALSE)</f>
    </nc>
  </rcc>
  <rcc rId="4715" sId="5">
    <oc r="F27">
      <f>VLOOKUP(C27,'H:\1-20180611\2018年七一表彰材料\2018-1各单位党费\[组织部-党费计算公式-2018.1.23.xlsx]在职'!$B$2:$K$3573,4,FALSE)</f>
    </oc>
    <nc r="F27">
      <f>VLOOKUP(C27,'H:\1-20180611\2018年七一表彰材料\2018-1各单位党费\[组织部-党费计算公式-2018.1.23.xlsx]在职'!$B$2:$K$3573,4,FALSE)</f>
    </nc>
  </rcc>
  <rcc rId="4716" sId="5">
    <oc r="G27">
      <f>VLOOKUP(C27,'H:\1-20180611\2018年七一表彰材料\2018-1各单位党费\[组织部-党费计算公式-2018.1.23.xlsx]在职'!$B$2:$K$3573,5,FALSE)</f>
    </oc>
    <nc r="G27">
      <f>VLOOKUP(C27,'H:\1-20180611\2018年七一表彰材料\2018-1各单位党费\[组织部-党费计算公式-2018.1.23.xlsx]在职'!$B$2:$K$3573,5,FALSE)</f>
    </nc>
  </rcc>
  <rcc rId="4717" sId="5">
    <oc r="H27">
      <f>VLOOKUP(C27,'H:\1-20180611\2018年七一表彰材料\2018-1各单位党费\[组织部-党费计算公式-2018.1.23.xlsx]在职'!$B$2:$K$3573,6,FALSE)</f>
    </oc>
    <nc r="H27">
      <f>VLOOKUP(C27,'H:\1-20180611\2018年七一表彰材料\2018-1各单位党费\[组织部-党费计算公式-2018.1.23.xlsx]在职'!$B$2:$K$3573,6,FALSE)</f>
    </nc>
  </rcc>
  <rcc rId="4718" sId="5">
    <oc r="I27">
      <f>VLOOKUP(C27,'H:\1-20180611\2018年七一表彰材料\2018-1各单位党费\[组织部-党费计算公式-2018.1.23.xlsx]在职'!$B$2:$K$3573,7,FALSE)</f>
    </oc>
    <nc r="I27">
      <f>VLOOKUP(C27,'H:\1-20180611\2018年七一表彰材料\2018-1各单位党费\[组织部-党费计算公式-2018.1.23.xlsx]在职'!$B$2:$K$3573,7,FALSE)</f>
    </nc>
  </rcc>
  <rcc rId="4719" sId="5">
    <oc r="J27">
      <f>VLOOKUP(C27,'H:\1-20180611\2018年七一表彰材料\2018-1各单位党费\[组织部-党费计算公式-2018.1.23.xlsx]在职'!$B$2:$K$3573,8,FALSE)</f>
    </oc>
    <nc r="J27">
      <f>VLOOKUP(C27,'H:\1-20180611\2018年七一表彰材料\2018-1各单位党费\[组织部-党费计算公式-2018.1.23.xlsx]在职'!$B$2:$K$3573,8,FALSE)</f>
    </nc>
  </rcc>
  <rcc rId="4720" sId="5">
    <oc r="K27">
      <f>VLOOKUP(C27,'H:\1-20180611\2018年七一表彰材料\2018-1各单位党费\[组织部-党费计算公式-2018.1.23.xlsx]在职'!$B$2:$K$3573,9,FALSE)</f>
    </oc>
    <nc r="K27">
      <f>VLOOKUP(C27,'H:\1-20180611\2018年七一表彰材料\2018-1各单位党费\[组织部-党费计算公式-2018.1.23.xlsx]在职'!$B$2:$K$3573,9,FALSE)</f>
    </nc>
  </rcc>
  <rcc rId="4721" sId="5">
    <oc r="L27">
      <f>VLOOKUP(C27,'H:\1-20180611\2018年七一表彰材料\2018-1各单位党费\[组织部-党费计算公式-2018.1.23.xlsx]在职'!$B$2:$K$3573,10,FALSE)</f>
    </oc>
    <nc r="L27">
      <f>VLOOKUP(C27,'H:\1-20180611\2018年七一表彰材料\2018-1各单位党费\[组织部-党费计算公式-2018.1.23.xlsx]在职'!$B$2:$K$3573,10,FALSE)</f>
    </nc>
  </rcc>
  <rcc rId="4722" sId="5">
    <oc r="D28">
      <f>VLOOKUP(C28,'H:\1-20180611\2018年七一表彰材料\2018-1各单位党费\[组织部-党费计算公式-2018.1.23.xlsx]在职'!$B$2:$K$3573,2,FALSE)</f>
    </oc>
    <nc r="D28">
      <f>VLOOKUP(C28,'H:\1-20180611\2018年七一表彰材料\2018-1各单位党费\[组织部-党费计算公式-2018.1.23.xlsx]在职'!$B$2:$K$3573,2,FALSE)</f>
    </nc>
  </rcc>
  <rcc rId="4723" sId="5">
    <oc r="E28">
      <f>VLOOKUP(C28,'H:\1-20180611\2018年七一表彰材料\2018-1各单位党费\[组织部-党费计算公式-2018.1.23.xlsx]在职'!$B$2:$K$3573,3,FALSE)</f>
    </oc>
    <nc r="E28">
      <f>VLOOKUP(C28,'H:\1-20180611\2018年七一表彰材料\2018-1各单位党费\[组织部-党费计算公式-2018.1.23.xlsx]在职'!$B$2:$K$3573,3,FALSE)</f>
    </nc>
  </rcc>
  <rcc rId="4724" sId="5">
    <oc r="F28">
      <f>VLOOKUP(C28,'H:\1-20180611\2018年七一表彰材料\2018-1各单位党费\[组织部-党费计算公式-2018.1.23.xlsx]在职'!$B$2:$K$3573,4,FALSE)</f>
    </oc>
    <nc r="F28">
      <f>VLOOKUP(C28,'H:\1-20180611\2018年七一表彰材料\2018-1各单位党费\[组织部-党费计算公式-2018.1.23.xlsx]在职'!$B$2:$K$3573,4,FALSE)</f>
    </nc>
  </rcc>
  <rcc rId="4725" sId="5">
    <oc r="G28">
      <f>VLOOKUP(C28,'H:\1-20180611\2018年七一表彰材料\2018-1各单位党费\[组织部-党费计算公式-2018.1.23.xlsx]在职'!$B$2:$K$3573,5,FALSE)</f>
    </oc>
    <nc r="G28">
      <f>VLOOKUP(C28,'H:\1-20180611\2018年七一表彰材料\2018-1各单位党费\[组织部-党费计算公式-2018.1.23.xlsx]在职'!$B$2:$K$3573,5,FALSE)</f>
    </nc>
  </rcc>
  <rcc rId="4726" sId="5">
    <oc r="H28">
      <f>VLOOKUP(C28,'H:\1-20180611\2018年七一表彰材料\2018-1各单位党费\[组织部-党费计算公式-2018.1.23.xlsx]在职'!$B$2:$K$3573,6,FALSE)</f>
    </oc>
    <nc r="H28">
      <f>VLOOKUP(C28,'H:\1-20180611\2018年七一表彰材料\2018-1各单位党费\[组织部-党费计算公式-2018.1.23.xlsx]在职'!$B$2:$K$3573,6,FALSE)</f>
    </nc>
  </rcc>
  <rcc rId="4727" sId="5">
    <oc r="I28">
      <f>VLOOKUP(C28,'H:\1-20180611\2018年七一表彰材料\2018-1各单位党费\[组织部-党费计算公式-2018.1.23.xlsx]在职'!$B$2:$K$3573,7,FALSE)</f>
    </oc>
    <nc r="I28">
      <f>VLOOKUP(C28,'H:\1-20180611\2018年七一表彰材料\2018-1各单位党费\[组织部-党费计算公式-2018.1.23.xlsx]在职'!$B$2:$K$3573,7,FALSE)</f>
    </nc>
  </rcc>
  <rcc rId="4728" sId="5">
    <oc r="J28">
      <f>VLOOKUP(C28,'H:\1-20180611\2018年七一表彰材料\2018-1各单位党费\[组织部-党费计算公式-2018.1.23.xlsx]在职'!$B$2:$K$3573,8,FALSE)</f>
    </oc>
    <nc r="J28">
      <f>VLOOKUP(C28,'H:\1-20180611\2018年七一表彰材料\2018-1各单位党费\[组织部-党费计算公式-2018.1.23.xlsx]在职'!$B$2:$K$3573,8,FALSE)</f>
    </nc>
  </rcc>
  <rcc rId="4729" sId="5">
    <oc r="K28">
      <f>VLOOKUP(C28,'H:\1-20180611\2018年七一表彰材料\2018-1各单位党费\[组织部-党费计算公式-2018.1.23.xlsx]在职'!$B$2:$K$3573,9,FALSE)</f>
    </oc>
    <nc r="K28">
      <f>VLOOKUP(C28,'H:\1-20180611\2018年七一表彰材料\2018-1各单位党费\[组织部-党费计算公式-2018.1.23.xlsx]在职'!$B$2:$K$3573,9,FALSE)</f>
    </nc>
  </rcc>
  <rcc rId="4730" sId="5">
    <oc r="L28">
      <f>VLOOKUP(C28,'H:\1-20180611\2018年七一表彰材料\2018-1各单位党费\[组织部-党费计算公式-2018.1.23.xlsx]在职'!$B$2:$K$3573,10,FALSE)</f>
    </oc>
    <nc r="L28">
      <f>VLOOKUP(C28,'H:\1-20180611\2018年七一表彰材料\2018-1各单位党费\[组织部-党费计算公式-2018.1.23.xlsx]在职'!$B$2:$K$3573,10,FALSE)</f>
    </nc>
  </rcc>
  <rcc rId="4731" sId="5">
    <oc r="D29">
      <f>VLOOKUP(C29,'H:\1-20180611\2018年七一表彰材料\2018-1各单位党费\[组织部-党费计算公式-2018.1.23.xlsx]在职'!$B$2:$K$3573,2,FALSE)</f>
    </oc>
    <nc r="D29">
      <f>VLOOKUP(C29,'H:\1-20180611\2018年七一表彰材料\2018-1各单位党费\[组织部-党费计算公式-2018.1.23.xlsx]在职'!$B$2:$K$3573,2,FALSE)</f>
    </nc>
  </rcc>
  <rcc rId="4732" sId="5">
    <oc r="E29">
      <f>VLOOKUP(C29,'H:\1-20180611\2018年七一表彰材料\2018-1各单位党费\[组织部-党费计算公式-2018.1.23.xlsx]在职'!$B$2:$K$3573,3,FALSE)</f>
    </oc>
    <nc r="E29">
      <f>VLOOKUP(C29,'H:\1-20180611\2018年七一表彰材料\2018-1各单位党费\[组织部-党费计算公式-2018.1.23.xlsx]在职'!$B$2:$K$3573,3,FALSE)</f>
    </nc>
  </rcc>
  <rcc rId="4733" sId="5">
    <oc r="F29">
      <f>VLOOKUP(C29,'H:\1-20180611\2018年七一表彰材料\2018-1各单位党费\[组织部-党费计算公式-2018.1.23.xlsx]在职'!$B$2:$K$3573,4,FALSE)</f>
    </oc>
    <nc r="F29">
      <f>VLOOKUP(C29,'H:\1-20180611\2018年七一表彰材料\2018-1各单位党费\[组织部-党费计算公式-2018.1.23.xlsx]在职'!$B$2:$K$3573,4,FALSE)</f>
    </nc>
  </rcc>
  <rcc rId="4734" sId="5">
    <oc r="G29">
      <f>VLOOKUP(C29,'H:\1-20180611\2018年七一表彰材料\2018-1各单位党费\[组织部-党费计算公式-2018.1.23.xlsx]在职'!$B$2:$K$3573,5,FALSE)</f>
    </oc>
    <nc r="G29">
      <f>VLOOKUP(C29,'H:\1-20180611\2018年七一表彰材料\2018-1各单位党费\[组织部-党费计算公式-2018.1.23.xlsx]在职'!$B$2:$K$3573,5,FALSE)</f>
    </nc>
  </rcc>
  <rcc rId="4735" sId="5">
    <oc r="H29">
      <f>VLOOKUP(C29,'H:\1-20180611\2018年七一表彰材料\2018-1各单位党费\[组织部-党费计算公式-2018.1.23.xlsx]在职'!$B$2:$K$3573,6,FALSE)</f>
    </oc>
    <nc r="H29">
      <f>VLOOKUP(C29,'H:\1-20180611\2018年七一表彰材料\2018-1各单位党费\[组织部-党费计算公式-2018.1.23.xlsx]在职'!$B$2:$K$3573,6,FALSE)</f>
    </nc>
  </rcc>
  <rcc rId="4736" sId="5">
    <oc r="I29">
      <f>VLOOKUP(C29,'H:\1-20180611\2018年七一表彰材料\2018-1各单位党费\[组织部-党费计算公式-2018.1.23.xlsx]在职'!$B$2:$K$3573,7,FALSE)</f>
    </oc>
    <nc r="I29">
      <f>VLOOKUP(C29,'H:\1-20180611\2018年七一表彰材料\2018-1各单位党费\[组织部-党费计算公式-2018.1.23.xlsx]在职'!$B$2:$K$3573,7,FALSE)</f>
    </nc>
  </rcc>
  <rcc rId="4737" sId="5">
    <oc r="J29">
      <f>VLOOKUP(C29,'H:\1-20180611\2018年七一表彰材料\2018-1各单位党费\[组织部-党费计算公式-2018.1.23.xlsx]在职'!$B$2:$K$3573,8,FALSE)</f>
    </oc>
    <nc r="J29">
      <f>VLOOKUP(C29,'H:\1-20180611\2018年七一表彰材料\2018-1各单位党费\[组织部-党费计算公式-2018.1.23.xlsx]在职'!$B$2:$K$3573,8,FALSE)</f>
    </nc>
  </rcc>
  <rcc rId="4738" sId="5">
    <oc r="K29">
      <f>VLOOKUP(C29,'H:\1-20180611\2018年七一表彰材料\2018-1各单位党费\[组织部-党费计算公式-2018.1.23.xlsx]在职'!$B$2:$K$3573,9,FALSE)</f>
    </oc>
    <nc r="K29">
      <f>VLOOKUP(C29,'H:\1-20180611\2018年七一表彰材料\2018-1各单位党费\[组织部-党费计算公式-2018.1.23.xlsx]在职'!$B$2:$K$3573,9,FALSE)</f>
    </nc>
  </rcc>
  <rcc rId="4739" sId="5">
    <oc r="L29">
      <f>VLOOKUP(C29,'H:\1-20180611\2018年七一表彰材料\2018-1各单位党费\[组织部-党费计算公式-2018.1.23.xlsx]在职'!$B$2:$K$3573,10,FALSE)</f>
    </oc>
    <nc r="L29">
      <f>VLOOKUP(C29,'H:\1-20180611\2018年七一表彰材料\2018-1各单位党费\[组织部-党费计算公式-2018.1.23.xlsx]在职'!$B$2:$K$3573,10,FALSE)</f>
    </nc>
  </rcc>
  <rcc rId="4740" sId="5">
    <oc r="D30">
      <f>VLOOKUP(C30,'H:\1-20180611\2018年七一表彰材料\2018-1各单位党费\[组织部-党费计算公式-2018.1.23.xlsx]在职'!$B$2:$K$3573,2,FALSE)</f>
    </oc>
    <nc r="D30">
      <f>VLOOKUP(C30,'H:\1-20180611\2018年七一表彰材料\2018-1各单位党费\[组织部-党费计算公式-2018.1.23.xlsx]在职'!$B$2:$K$3573,2,FALSE)</f>
    </nc>
  </rcc>
  <rcc rId="4741" sId="5">
    <oc r="E30">
      <f>VLOOKUP(C30,'H:\1-20180611\2018年七一表彰材料\2018-1各单位党费\[组织部-党费计算公式-2018.1.23.xlsx]在职'!$B$2:$K$3573,3,FALSE)</f>
    </oc>
    <nc r="E30">
      <f>VLOOKUP(C30,'H:\1-20180611\2018年七一表彰材料\2018-1各单位党费\[组织部-党费计算公式-2018.1.23.xlsx]在职'!$B$2:$K$3573,3,FALSE)</f>
    </nc>
  </rcc>
  <rcc rId="4742" sId="5">
    <oc r="F30">
      <f>VLOOKUP(C30,'H:\1-20180611\2018年七一表彰材料\2018-1各单位党费\[组织部-党费计算公式-2018.1.23.xlsx]在职'!$B$2:$K$3573,4,FALSE)</f>
    </oc>
    <nc r="F30">
      <f>VLOOKUP(C30,'H:\1-20180611\2018年七一表彰材料\2018-1各单位党费\[组织部-党费计算公式-2018.1.23.xlsx]在职'!$B$2:$K$3573,4,FALSE)</f>
    </nc>
  </rcc>
  <rcc rId="4743" sId="5">
    <oc r="G30">
      <f>VLOOKUP(C30,'H:\1-20180611\2018年七一表彰材料\2018-1各单位党费\[组织部-党费计算公式-2018.1.23.xlsx]在职'!$B$2:$K$3573,5,FALSE)</f>
    </oc>
    <nc r="G30">
      <f>VLOOKUP(C30,'H:\1-20180611\2018年七一表彰材料\2018-1各单位党费\[组织部-党费计算公式-2018.1.23.xlsx]在职'!$B$2:$K$3573,5,FALSE)</f>
    </nc>
  </rcc>
  <rcc rId="4744" sId="5">
    <oc r="H30">
      <f>VLOOKUP(C30,'H:\1-20180611\2018年七一表彰材料\2018-1各单位党费\[组织部-党费计算公式-2018.1.23.xlsx]在职'!$B$2:$K$3573,6,FALSE)</f>
    </oc>
    <nc r="H30">
      <f>VLOOKUP(C30,'H:\1-20180611\2018年七一表彰材料\2018-1各单位党费\[组织部-党费计算公式-2018.1.23.xlsx]在职'!$B$2:$K$3573,6,FALSE)</f>
    </nc>
  </rcc>
  <rcc rId="4745" sId="5">
    <oc r="I30">
      <f>VLOOKUP(C30,'H:\1-20180611\2018年七一表彰材料\2018-1各单位党费\[组织部-党费计算公式-2018.1.23.xlsx]在职'!$B$2:$K$3573,7,FALSE)</f>
    </oc>
    <nc r="I30">
      <f>VLOOKUP(C30,'H:\1-20180611\2018年七一表彰材料\2018-1各单位党费\[组织部-党费计算公式-2018.1.23.xlsx]在职'!$B$2:$K$3573,7,FALSE)</f>
    </nc>
  </rcc>
  <rcc rId="4746" sId="5">
    <oc r="J30">
      <f>VLOOKUP(C30,'H:\1-20180611\2018年七一表彰材料\2018-1各单位党费\[组织部-党费计算公式-2018.1.23.xlsx]在职'!$B$2:$K$3573,8,FALSE)</f>
    </oc>
    <nc r="J30">
      <f>VLOOKUP(C30,'H:\1-20180611\2018年七一表彰材料\2018-1各单位党费\[组织部-党费计算公式-2018.1.23.xlsx]在职'!$B$2:$K$3573,8,FALSE)</f>
    </nc>
  </rcc>
  <rcc rId="4747" sId="5">
    <oc r="K30">
      <f>VLOOKUP(C30,'H:\1-20180611\2018年七一表彰材料\2018-1各单位党费\[组织部-党费计算公式-2018.1.23.xlsx]在职'!$B$2:$K$3573,9,FALSE)</f>
    </oc>
    <nc r="K30">
      <f>VLOOKUP(C30,'H:\1-20180611\2018年七一表彰材料\2018-1各单位党费\[组织部-党费计算公式-2018.1.23.xlsx]在职'!$B$2:$K$3573,9,FALSE)</f>
    </nc>
  </rcc>
  <rcc rId="4748" sId="5">
    <oc r="L30">
      <f>VLOOKUP(C30,'H:\1-20180611\2018年七一表彰材料\2018-1各单位党费\[组织部-党费计算公式-2018.1.23.xlsx]在职'!$B$2:$K$3573,10,FALSE)</f>
    </oc>
    <nc r="L30">
      <f>VLOOKUP(C30,'H:\1-20180611\2018年七一表彰材料\2018-1各单位党费\[组织部-党费计算公式-2018.1.23.xlsx]在职'!$B$2:$K$3573,10,FALSE)</f>
    </nc>
  </rcc>
  <rcc rId="4749" sId="5">
    <oc r="D31">
      <f>VLOOKUP(C31,'H:\1-20180611\2018年七一表彰材料\2018-1各单位党费\[组织部-党费计算公式-2018.1.23.xlsx]在职'!$B$2:$K$3573,2,FALSE)</f>
    </oc>
    <nc r="D31">
      <f>VLOOKUP(C31,'H:\1-20180611\2018年七一表彰材料\2018-1各单位党费\[组织部-党费计算公式-2018.1.23.xlsx]在职'!$B$2:$K$3573,2,FALSE)</f>
    </nc>
  </rcc>
  <rcc rId="4750" sId="5">
    <oc r="E31">
      <f>VLOOKUP(C31,'H:\1-20180611\2018年七一表彰材料\2018-1各单位党费\[组织部-党费计算公式-2018.1.23.xlsx]在职'!$B$2:$K$3573,3,FALSE)</f>
    </oc>
    <nc r="E31">
      <f>VLOOKUP(C31,'H:\1-20180611\2018年七一表彰材料\2018-1各单位党费\[组织部-党费计算公式-2018.1.23.xlsx]在职'!$B$2:$K$3573,3,FALSE)</f>
    </nc>
  </rcc>
  <rcc rId="4751" sId="5">
    <oc r="F31">
      <f>VLOOKUP(C31,'H:\1-20180611\2018年七一表彰材料\2018-1各单位党费\[组织部-党费计算公式-2018.1.23.xlsx]在职'!$B$2:$K$3573,4,FALSE)</f>
    </oc>
    <nc r="F31">
      <f>VLOOKUP(C31,'H:\1-20180611\2018年七一表彰材料\2018-1各单位党费\[组织部-党费计算公式-2018.1.23.xlsx]在职'!$B$2:$K$3573,4,FALSE)</f>
    </nc>
  </rcc>
  <rcc rId="4752" sId="5">
    <oc r="G31">
      <f>VLOOKUP(C31,'H:\1-20180611\2018年七一表彰材料\2018-1各单位党费\[组织部-党费计算公式-2018.1.23.xlsx]在职'!$B$2:$K$3573,5,FALSE)</f>
    </oc>
    <nc r="G31">
      <f>VLOOKUP(C31,'H:\1-20180611\2018年七一表彰材料\2018-1各单位党费\[组织部-党费计算公式-2018.1.23.xlsx]在职'!$B$2:$K$3573,5,FALSE)</f>
    </nc>
  </rcc>
  <rcc rId="4753" sId="5">
    <oc r="H31">
      <f>VLOOKUP(C31,'H:\1-20180611\2018年七一表彰材料\2018-1各单位党费\[组织部-党费计算公式-2018.1.23.xlsx]在职'!$B$2:$K$3573,6,FALSE)</f>
    </oc>
    <nc r="H31">
      <f>VLOOKUP(C31,'H:\1-20180611\2018年七一表彰材料\2018-1各单位党费\[组织部-党费计算公式-2018.1.23.xlsx]在职'!$B$2:$K$3573,6,FALSE)</f>
    </nc>
  </rcc>
  <rcc rId="4754" sId="5">
    <oc r="I31">
      <f>VLOOKUP(C31,'H:\1-20180611\2018年七一表彰材料\2018-1各单位党费\[组织部-党费计算公式-2018.1.23.xlsx]在职'!$B$2:$K$3573,7,FALSE)</f>
    </oc>
    <nc r="I31">
      <f>VLOOKUP(C31,'H:\1-20180611\2018年七一表彰材料\2018-1各单位党费\[组织部-党费计算公式-2018.1.23.xlsx]在职'!$B$2:$K$3573,7,FALSE)</f>
    </nc>
  </rcc>
  <rcc rId="4755" sId="5">
    <oc r="J31">
      <f>VLOOKUP(C31,'H:\1-20180611\2018年七一表彰材料\2018-1各单位党费\[组织部-党费计算公式-2018.1.23.xlsx]在职'!$B$2:$K$3573,8,FALSE)</f>
    </oc>
    <nc r="J31">
      <f>VLOOKUP(C31,'H:\1-20180611\2018年七一表彰材料\2018-1各单位党费\[组织部-党费计算公式-2018.1.23.xlsx]在职'!$B$2:$K$3573,8,FALSE)</f>
    </nc>
  </rcc>
  <rcc rId="4756" sId="5">
    <oc r="K31">
      <f>VLOOKUP(C31,'H:\1-20180611\2018年七一表彰材料\2018-1各单位党费\[组织部-党费计算公式-2018.1.23.xlsx]在职'!$B$2:$K$3573,9,FALSE)</f>
    </oc>
    <nc r="K31">
      <f>VLOOKUP(C31,'H:\1-20180611\2018年七一表彰材料\2018-1各单位党费\[组织部-党费计算公式-2018.1.23.xlsx]在职'!$B$2:$K$3573,9,FALSE)</f>
    </nc>
  </rcc>
  <rcc rId="4757" sId="5">
    <oc r="L31">
      <f>VLOOKUP(C31,'H:\1-20180611\2018年七一表彰材料\2018-1各单位党费\[组织部-党费计算公式-2018.1.23.xlsx]在职'!$B$2:$K$3573,10,FALSE)</f>
    </oc>
    <nc r="L31">
      <f>VLOOKUP(C31,'H:\1-20180611\2018年七一表彰材料\2018-1各单位党费\[组织部-党费计算公式-2018.1.23.xlsx]在职'!$B$2:$K$3573,10,FALSE)</f>
    </nc>
  </rcc>
  <rcc rId="4758" sId="5">
    <oc r="D32">
      <f>VLOOKUP(C32,'H:\1-20180611\2018年七一表彰材料\2018-1各单位党费\[组织部-党费计算公式-2018.1.23.xlsx]在职'!$B$2:$K$3573,2,FALSE)</f>
    </oc>
    <nc r="D32">
      <f>VLOOKUP(C32,'H:\1-20180611\2018年七一表彰材料\2018-1各单位党费\[组织部-党费计算公式-2018.1.23.xlsx]在职'!$B$2:$K$3573,2,FALSE)</f>
    </nc>
  </rcc>
  <rcc rId="4759" sId="5">
    <oc r="E32">
      <f>VLOOKUP(C32,'H:\1-20180611\2018年七一表彰材料\2018-1各单位党费\[组织部-党费计算公式-2018.1.23.xlsx]在职'!$B$2:$K$3573,3,FALSE)</f>
    </oc>
    <nc r="E32">
      <f>VLOOKUP(C32,'H:\1-20180611\2018年七一表彰材料\2018-1各单位党费\[组织部-党费计算公式-2018.1.23.xlsx]在职'!$B$2:$K$3573,3,FALSE)</f>
    </nc>
  </rcc>
  <rcc rId="4760" sId="5">
    <oc r="F32">
      <f>VLOOKUP(C32,'H:\1-20180611\2018年七一表彰材料\2018-1各单位党费\[组织部-党费计算公式-2018.1.23.xlsx]在职'!$B$2:$K$3573,4,FALSE)</f>
    </oc>
    <nc r="F32">
      <f>VLOOKUP(C32,'H:\1-20180611\2018年七一表彰材料\2018-1各单位党费\[组织部-党费计算公式-2018.1.23.xlsx]在职'!$B$2:$K$3573,4,FALSE)</f>
    </nc>
  </rcc>
  <rcc rId="4761" sId="5">
    <oc r="G32">
      <f>VLOOKUP(C32,'H:\1-20180611\2018年七一表彰材料\2018-1各单位党费\[组织部-党费计算公式-2018.1.23.xlsx]在职'!$B$2:$K$3573,5,FALSE)</f>
    </oc>
    <nc r="G32">
      <f>VLOOKUP(C32,'H:\1-20180611\2018年七一表彰材料\2018-1各单位党费\[组织部-党费计算公式-2018.1.23.xlsx]在职'!$B$2:$K$3573,5,FALSE)</f>
    </nc>
  </rcc>
  <rcc rId="4762" sId="5">
    <oc r="H32">
      <f>VLOOKUP(C32,'H:\1-20180611\2018年七一表彰材料\2018-1各单位党费\[组织部-党费计算公式-2018.1.23.xlsx]在职'!$B$2:$K$3573,6,FALSE)</f>
    </oc>
    <nc r="H32">
      <f>VLOOKUP(C32,'H:\1-20180611\2018年七一表彰材料\2018-1各单位党费\[组织部-党费计算公式-2018.1.23.xlsx]在职'!$B$2:$K$3573,6,FALSE)</f>
    </nc>
  </rcc>
  <rcc rId="4763" sId="5">
    <oc r="I32">
      <f>VLOOKUP(C32,'H:\1-20180611\2018年七一表彰材料\2018-1各单位党费\[组织部-党费计算公式-2018.1.23.xlsx]在职'!$B$2:$K$3573,7,FALSE)</f>
    </oc>
    <nc r="I32">
      <f>VLOOKUP(C32,'H:\1-20180611\2018年七一表彰材料\2018-1各单位党费\[组织部-党费计算公式-2018.1.23.xlsx]在职'!$B$2:$K$3573,7,FALSE)</f>
    </nc>
  </rcc>
  <rcc rId="4764" sId="5">
    <oc r="J32">
      <f>VLOOKUP(C32,'H:\1-20180611\2018年七一表彰材料\2018-1各单位党费\[组织部-党费计算公式-2018.1.23.xlsx]在职'!$B$2:$K$3573,8,FALSE)</f>
    </oc>
    <nc r="J32">
      <f>VLOOKUP(C32,'H:\1-20180611\2018年七一表彰材料\2018-1各单位党费\[组织部-党费计算公式-2018.1.23.xlsx]在职'!$B$2:$K$3573,8,FALSE)</f>
    </nc>
  </rcc>
  <rcc rId="4765" sId="5">
    <oc r="K32">
      <f>VLOOKUP(C32,'H:\1-20180611\2018年七一表彰材料\2018-1各单位党费\[组织部-党费计算公式-2018.1.23.xlsx]在职'!$B$2:$K$3573,9,FALSE)</f>
    </oc>
    <nc r="K32">
      <f>VLOOKUP(C32,'H:\1-20180611\2018年七一表彰材料\2018-1各单位党费\[组织部-党费计算公式-2018.1.23.xlsx]在职'!$B$2:$K$3573,9,FALSE)</f>
    </nc>
  </rcc>
  <rcc rId="4766" sId="5">
    <oc r="L32">
      <f>VLOOKUP(C32,'H:\1-20180611\2018年七一表彰材料\2018-1各单位党费\[组织部-党费计算公式-2018.1.23.xlsx]在职'!$B$2:$K$3573,10,FALSE)</f>
    </oc>
    <nc r="L32">
      <f>VLOOKUP(C32,'H:\1-20180611\2018年七一表彰材料\2018-1各单位党费\[组织部-党费计算公式-2018.1.23.xlsx]在职'!$B$2:$K$3573,10,FALSE)</f>
    </nc>
  </rcc>
  <rcc rId="4767" sId="5">
    <oc r="D33">
      <f>VLOOKUP(C33,'H:\1-20180611\2018年七一表彰材料\2018-1各单位党费\[组织部-党费计算公式-2018.1.23.xlsx]在职'!$B$2:$K$3573,2,FALSE)</f>
    </oc>
    <nc r="D33">
      <f>VLOOKUP(C33,'H:\1-20180611\2018年七一表彰材料\2018-1各单位党费\[组织部-党费计算公式-2018.1.23.xlsx]在职'!$B$2:$K$3573,2,FALSE)</f>
    </nc>
  </rcc>
  <rcc rId="4768" sId="5">
    <oc r="E33">
      <f>VLOOKUP(C33,'H:\1-20180611\2018年七一表彰材料\2018-1各单位党费\[组织部-党费计算公式-2018.1.23.xlsx]在职'!$B$2:$K$3573,3,FALSE)</f>
    </oc>
    <nc r="E33">
      <f>VLOOKUP(C33,'H:\1-20180611\2018年七一表彰材料\2018-1各单位党费\[组织部-党费计算公式-2018.1.23.xlsx]在职'!$B$2:$K$3573,3,FALSE)</f>
    </nc>
  </rcc>
  <rcc rId="4769" sId="5">
    <oc r="F33">
      <f>VLOOKUP(C33,'H:\1-20180611\2018年七一表彰材料\2018-1各单位党费\[组织部-党费计算公式-2018.1.23.xlsx]在职'!$B$2:$K$3573,4,FALSE)</f>
    </oc>
    <nc r="F33">
      <f>VLOOKUP(C33,'H:\1-20180611\2018年七一表彰材料\2018-1各单位党费\[组织部-党费计算公式-2018.1.23.xlsx]在职'!$B$2:$K$3573,4,FALSE)</f>
    </nc>
  </rcc>
  <rcc rId="4770" sId="5">
    <oc r="G33">
      <f>VLOOKUP(C33,'H:\1-20180611\2018年七一表彰材料\2018-1各单位党费\[组织部-党费计算公式-2018.1.23.xlsx]在职'!$B$2:$K$3573,5,FALSE)</f>
    </oc>
    <nc r="G33">
      <f>VLOOKUP(C33,'H:\1-20180611\2018年七一表彰材料\2018-1各单位党费\[组织部-党费计算公式-2018.1.23.xlsx]在职'!$B$2:$K$3573,5,FALSE)</f>
    </nc>
  </rcc>
  <rcc rId="4771" sId="5">
    <oc r="H33">
      <f>VLOOKUP(C33,'H:\1-20180611\2018年七一表彰材料\2018-1各单位党费\[组织部-党费计算公式-2018.1.23.xlsx]在职'!$B$2:$K$3573,6,FALSE)</f>
    </oc>
    <nc r="H33">
      <f>VLOOKUP(C33,'H:\1-20180611\2018年七一表彰材料\2018-1各单位党费\[组织部-党费计算公式-2018.1.23.xlsx]在职'!$B$2:$K$3573,6,FALSE)</f>
    </nc>
  </rcc>
  <rcc rId="4772" sId="5">
    <oc r="I33">
      <f>VLOOKUP(C33,'H:\1-20180611\2018年七一表彰材料\2018-1各单位党费\[组织部-党费计算公式-2018.1.23.xlsx]在职'!$B$2:$K$3573,7,FALSE)</f>
    </oc>
    <nc r="I33">
      <f>VLOOKUP(C33,'H:\1-20180611\2018年七一表彰材料\2018-1各单位党费\[组织部-党费计算公式-2018.1.23.xlsx]在职'!$B$2:$K$3573,7,FALSE)</f>
    </nc>
  </rcc>
  <rcc rId="4773" sId="5">
    <oc r="J33">
      <f>VLOOKUP(C33,'H:\1-20180611\2018年七一表彰材料\2018-1各单位党费\[组织部-党费计算公式-2018.1.23.xlsx]在职'!$B$2:$K$3573,8,FALSE)</f>
    </oc>
    <nc r="J33">
      <f>VLOOKUP(C33,'H:\1-20180611\2018年七一表彰材料\2018-1各单位党费\[组织部-党费计算公式-2018.1.23.xlsx]在职'!$B$2:$K$3573,8,FALSE)</f>
    </nc>
  </rcc>
  <rcc rId="4774" sId="5">
    <oc r="K33">
      <f>VLOOKUP(C33,'H:\1-20180611\2018年七一表彰材料\2018-1各单位党费\[组织部-党费计算公式-2018.1.23.xlsx]在职'!$B$2:$K$3573,9,FALSE)</f>
    </oc>
    <nc r="K33">
      <f>VLOOKUP(C33,'H:\1-20180611\2018年七一表彰材料\2018-1各单位党费\[组织部-党费计算公式-2018.1.23.xlsx]在职'!$B$2:$K$3573,9,FALSE)</f>
    </nc>
  </rcc>
  <rcc rId="4775" sId="5">
    <oc r="L33">
      <f>VLOOKUP(C33,'H:\1-20180611\2018年七一表彰材料\2018-1各单位党费\[组织部-党费计算公式-2018.1.23.xlsx]在职'!$B$2:$K$3573,10,FALSE)</f>
    </oc>
    <nc r="L33">
      <f>VLOOKUP(C33,'H:\1-20180611\2018年七一表彰材料\2018-1各单位党费\[组织部-党费计算公式-2018.1.23.xlsx]在职'!$B$2:$K$3573,10,FALSE)</f>
    </nc>
  </rcc>
  <rcc rId="4776" sId="5">
    <oc r="D34">
      <f>VLOOKUP(C34,'H:\1-20180611\2018年七一表彰材料\2018-1各单位党费\[组织部-党费计算公式-2018.1.23.xlsx]在职'!$B$2:$K$3573,2,FALSE)</f>
    </oc>
    <nc r="D34">
      <f>VLOOKUP(C34,'H:\1-20180611\2018年七一表彰材料\2018-1各单位党费\[组织部-党费计算公式-2018.1.23.xlsx]在职'!$B$2:$K$3573,2,FALSE)</f>
    </nc>
  </rcc>
  <rcc rId="4777" sId="5">
    <oc r="E34">
      <f>VLOOKUP(C34,'H:\1-20180611\2018年七一表彰材料\2018-1各单位党费\[组织部-党费计算公式-2018.1.23.xlsx]在职'!$B$2:$K$3573,3,FALSE)</f>
    </oc>
    <nc r="E34">
      <f>VLOOKUP(C34,'H:\1-20180611\2018年七一表彰材料\2018-1各单位党费\[组织部-党费计算公式-2018.1.23.xlsx]在职'!$B$2:$K$3573,3,FALSE)</f>
    </nc>
  </rcc>
  <rcc rId="4778" sId="5">
    <oc r="F34">
      <f>VLOOKUP(C34,'H:\1-20180611\2018年七一表彰材料\2018-1各单位党费\[组织部-党费计算公式-2018.1.23.xlsx]在职'!$B$2:$K$3573,4,FALSE)</f>
    </oc>
    <nc r="F34">
      <f>VLOOKUP(C34,'H:\1-20180611\2018年七一表彰材料\2018-1各单位党费\[组织部-党费计算公式-2018.1.23.xlsx]在职'!$B$2:$K$3573,4,FALSE)</f>
    </nc>
  </rcc>
  <rcc rId="4779" sId="5">
    <oc r="G34">
      <f>VLOOKUP(C34,'H:\1-20180611\2018年七一表彰材料\2018-1各单位党费\[组织部-党费计算公式-2018.1.23.xlsx]在职'!$B$2:$K$3573,5,FALSE)</f>
    </oc>
    <nc r="G34">
      <f>VLOOKUP(C34,'H:\1-20180611\2018年七一表彰材料\2018-1各单位党费\[组织部-党费计算公式-2018.1.23.xlsx]在职'!$B$2:$K$3573,5,FALSE)</f>
    </nc>
  </rcc>
  <rcc rId="4780" sId="5">
    <oc r="H34">
      <f>VLOOKUP(C34,'H:\1-20180611\2018年七一表彰材料\2018-1各单位党费\[组织部-党费计算公式-2018.1.23.xlsx]在职'!$B$2:$K$3573,6,FALSE)</f>
    </oc>
    <nc r="H34">
      <f>VLOOKUP(C34,'H:\1-20180611\2018年七一表彰材料\2018-1各单位党费\[组织部-党费计算公式-2018.1.23.xlsx]在职'!$B$2:$K$3573,6,FALSE)</f>
    </nc>
  </rcc>
  <rcc rId="4781" sId="5">
    <oc r="I34">
      <f>VLOOKUP(C34,'H:\1-20180611\2018年七一表彰材料\2018-1各单位党费\[组织部-党费计算公式-2018.1.23.xlsx]在职'!$B$2:$K$3573,7,FALSE)</f>
    </oc>
    <nc r="I34">
      <f>VLOOKUP(C34,'H:\1-20180611\2018年七一表彰材料\2018-1各单位党费\[组织部-党费计算公式-2018.1.23.xlsx]在职'!$B$2:$K$3573,7,FALSE)</f>
    </nc>
  </rcc>
  <rcc rId="4782" sId="5">
    <oc r="J34">
      <f>VLOOKUP(C34,'H:\1-20180611\2018年七一表彰材料\2018-1各单位党费\[组织部-党费计算公式-2018.1.23.xlsx]在职'!$B$2:$K$3573,8,FALSE)</f>
    </oc>
    <nc r="J34">
      <f>VLOOKUP(C34,'H:\1-20180611\2018年七一表彰材料\2018-1各单位党费\[组织部-党费计算公式-2018.1.23.xlsx]在职'!$B$2:$K$3573,8,FALSE)</f>
    </nc>
  </rcc>
  <rcc rId="4783" sId="5">
    <oc r="K34">
      <f>VLOOKUP(C34,'H:\1-20180611\2018年七一表彰材料\2018-1各单位党费\[组织部-党费计算公式-2018.1.23.xlsx]在职'!$B$2:$K$3573,9,FALSE)</f>
    </oc>
    <nc r="K34">
      <f>VLOOKUP(C34,'H:\1-20180611\2018年七一表彰材料\2018-1各单位党费\[组织部-党费计算公式-2018.1.23.xlsx]在职'!$B$2:$K$3573,9,FALSE)</f>
    </nc>
  </rcc>
  <rcc rId="4784" sId="5">
    <oc r="L34">
      <f>VLOOKUP(C34,'H:\1-20180611\2018年七一表彰材料\2018-1各单位党费\[组织部-党费计算公式-2018.1.23.xlsx]在职'!$B$2:$K$3573,10,FALSE)</f>
    </oc>
    <nc r="L34">
      <f>VLOOKUP(C34,'H:\1-20180611\2018年七一表彰材料\2018-1各单位党费\[组织部-党费计算公式-2018.1.23.xlsx]在职'!$B$2:$K$3573,10,FALSE)</f>
    </nc>
  </rcc>
  <rcc rId="4785" sId="5">
    <oc r="D35">
      <f>VLOOKUP(C35,'H:\1-20180611\2018年七一表彰材料\2018-1各单位党费\[组织部-党费计算公式-2018.1.23.xlsx]在职'!$B$2:$K$3573,2,FALSE)</f>
    </oc>
    <nc r="D35">
      <f>VLOOKUP(C35,'H:\1-20180611\2018年七一表彰材料\2018-1各单位党费\[组织部-党费计算公式-2018.1.23.xlsx]在职'!$B$2:$K$3573,2,FALSE)</f>
    </nc>
  </rcc>
  <rcc rId="4786" sId="5">
    <oc r="E35">
      <f>VLOOKUP(C35,'H:\1-20180611\2018年七一表彰材料\2018-1各单位党费\[组织部-党费计算公式-2018.1.23.xlsx]在职'!$B$2:$K$3573,3,FALSE)</f>
    </oc>
    <nc r="E35">
      <f>VLOOKUP(C35,'H:\1-20180611\2018年七一表彰材料\2018-1各单位党费\[组织部-党费计算公式-2018.1.23.xlsx]在职'!$B$2:$K$3573,3,FALSE)</f>
    </nc>
  </rcc>
  <rcc rId="4787" sId="5">
    <oc r="F35">
      <f>VLOOKUP(C35,'H:\1-20180611\2018年七一表彰材料\2018-1各单位党费\[组织部-党费计算公式-2018.1.23.xlsx]在职'!$B$2:$K$3573,4,FALSE)</f>
    </oc>
    <nc r="F35">
      <f>VLOOKUP(C35,'H:\1-20180611\2018年七一表彰材料\2018-1各单位党费\[组织部-党费计算公式-2018.1.23.xlsx]在职'!$B$2:$K$3573,4,FALSE)</f>
    </nc>
  </rcc>
  <rcc rId="4788" sId="5">
    <oc r="G35">
      <f>VLOOKUP(C35,'H:\1-20180611\2018年七一表彰材料\2018-1各单位党费\[组织部-党费计算公式-2018.1.23.xlsx]在职'!$B$2:$K$3573,5,FALSE)</f>
    </oc>
    <nc r="G35">
      <f>VLOOKUP(C35,'H:\1-20180611\2018年七一表彰材料\2018-1各单位党费\[组织部-党费计算公式-2018.1.23.xlsx]在职'!$B$2:$K$3573,5,FALSE)</f>
    </nc>
  </rcc>
  <rcc rId="4789" sId="5">
    <oc r="H35">
      <f>VLOOKUP(C35,'H:\1-20180611\2018年七一表彰材料\2018-1各单位党费\[组织部-党费计算公式-2018.1.23.xlsx]在职'!$B$2:$K$3573,6,FALSE)</f>
    </oc>
    <nc r="H35">
      <f>VLOOKUP(C35,'H:\1-20180611\2018年七一表彰材料\2018-1各单位党费\[组织部-党费计算公式-2018.1.23.xlsx]在职'!$B$2:$K$3573,6,FALSE)</f>
    </nc>
  </rcc>
  <rcc rId="4790" sId="5">
    <oc r="I35">
      <f>VLOOKUP(C35,'H:\1-20180611\2018年七一表彰材料\2018-1各单位党费\[组织部-党费计算公式-2018.1.23.xlsx]在职'!$B$2:$K$3573,7,FALSE)</f>
    </oc>
    <nc r="I35">
      <f>VLOOKUP(C35,'H:\1-20180611\2018年七一表彰材料\2018-1各单位党费\[组织部-党费计算公式-2018.1.23.xlsx]在职'!$B$2:$K$3573,7,FALSE)</f>
    </nc>
  </rcc>
  <rcc rId="4791" sId="5">
    <oc r="J35">
      <f>VLOOKUP(C35,'H:\1-20180611\2018年七一表彰材料\2018-1各单位党费\[组织部-党费计算公式-2018.1.23.xlsx]在职'!$B$2:$K$3573,8,FALSE)</f>
    </oc>
    <nc r="J35">
      <f>VLOOKUP(C35,'H:\1-20180611\2018年七一表彰材料\2018-1各单位党费\[组织部-党费计算公式-2018.1.23.xlsx]在职'!$B$2:$K$3573,8,FALSE)</f>
    </nc>
  </rcc>
  <rcc rId="4792" sId="5">
    <oc r="K35">
      <f>VLOOKUP(C35,'H:\1-20180611\2018年七一表彰材料\2018-1各单位党费\[组织部-党费计算公式-2018.1.23.xlsx]在职'!$B$2:$K$3573,9,FALSE)</f>
    </oc>
    <nc r="K35">
      <f>VLOOKUP(C35,'H:\1-20180611\2018年七一表彰材料\2018-1各单位党费\[组织部-党费计算公式-2018.1.23.xlsx]在职'!$B$2:$K$3573,9,FALSE)</f>
    </nc>
  </rcc>
  <rcc rId="4793" sId="5">
    <oc r="L35">
      <f>VLOOKUP(C35,'H:\1-20180611\2018年七一表彰材料\2018-1各单位党费\[组织部-党费计算公式-2018.1.23.xlsx]在职'!$B$2:$K$3573,10,FALSE)</f>
    </oc>
    <nc r="L35">
      <f>VLOOKUP(C35,'H:\1-20180611\2018年七一表彰材料\2018-1各单位党费\[组织部-党费计算公式-2018.1.23.xlsx]在职'!$B$2:$K$3573,10,FALSE)</f>
    </nc>
  </rcc>
  <rcc rId="4794" sId="5">
    <oc r="D36">
      <f>VLOOKUP(C36,'H:\1-20180611\2018年七一表彰材料\2018-1各单位党费\[组织部-党费计算公式-2018.1.23.xlsx]在职'!$B$2:$K$3573,2,FALSE)</f>
    </oc>
    <nc r="D36">
      <f>VLOOKUP(C36,'H:\1-20180611\2018年七一表彰材料\2018-1各单位党费\[组织部-党费计算公式-2018.1.23.xlsx]在职'!$B$2:$K$3573,2,FALSE)</f>
    </nc>
  </rcc>
  <rcc rId="4795" sId="5">
    <oc r="E36">
      <f>VLOOKUP(C36,'H:\1-20180611\2018年七一表彰材料\2018-1各单位党费\[组织部-党费计算公式-2018.1.23.xlsx]在职'!$B$2:$K$3573,3,FALSE)</f>
    </oc>
    <nc r="E36">
      <f>VLOOKUP(C36,'H:\1-20180611\2018年七一表彰材料\2018-1各单位党费\[组织部-党费计算公式-2018.1.23.xlsx]在职'!$B$2:$K$3573,3,FALSE)</f>
    </nc>
  </rcc>
  <rcc rId="4796" sId="5">
    <oc r="F36">
      <f>VLOOKUP(C36,'H:\1-20180611\2018年七一表彰材料\2018-1各单位党费\[组织部-党费计算公式-2018.1.23.xlsx]在职'!$B$2:$K$3573,4,FALSE)</f>
    </oc>
    <nc r="F36">
      <f>VLOOKUP(C36,'H:\1-20180611\2018年七一表彰材料\2018-1各单位党费\[组织部-党费计算公式-2018.1.23.xlsx]在职'!$B$2:$K$3573,4,FALSE)</f>
    </nc>
  </rcc>
  <rcc rId="4797" sId="5">
    <oc r="G36">
      <f>VLOOKUP(C36,'H:\1-20180611\2018年七一表彰材料\2018-1各单位党费\[组织部-党费计算公式-2018.1.23.xlsx]在职'!$B$2:$K$3573,5,FALSE)</f>
    </oc>
    <nc r="G36">
      <f>VLOOKUP(C36,'H:\1-20180611\2018年七一表彰材料\2018-1各单位党费\[组织部-党费计算公式-2018.1.23.xlsx]在职'!$B$2:$K$3573,5,FALSE)</f>
    </nc>
  </rcc>
  <rcc rId="4798" sId="5">
    <oc r="H36">
      <f>VLOOKUP(C36,'H:\1-20180611\2018年七一表彰材料\2018-1各单位党费\[组织部-党费计算公式-2018.1.23.xlsx]在职'!$B$2:$K$3573,6,FALSE)</f>
    </oc>
    <nc r="H36">
      <f>VLOOKUP(C36,'H:\1-20180611\2018年七一表彰材料\2018-1各单位党费\[组织部-党费计算公式-2018.1.23.xlsx]在职'!$B$2:$K$3573,6,FALSE)</f>
    </nc>
  </rcc>
  <rcc rId="4799" sId="5">
    <oc r="I36">
      <f>VLOOKUP(C36,'H:\1-20180611\2018年七一表彰材料\2018-1各单位党费\[组织部-党费计算公式-2018.1.23.xlsx]在职'!$B$2:$K$3573,7,FALSE)</f>
    </oc>
    <nc r="I36">
      <f>VLOOKUP(C36,'H:\1-20180611\2018年七一表彰材料\2018-1各单位党费\[组织部-党费计算公式-2018.1.23.xlsx]在职'!$B$2:$K$3573,7,FALSE)</f>
    </nc>
  </rcc>
  <rcc rId="4800" sId="5">
    <oc r="J36">
      <f>VLOOKUP(C36,'H:\1-20180611\2018年七一表彰材料\2018-1各单位党费\[组织部-党费计算公式-2018.1.23.xlsx]在职'!$B$2:$K$3573,8,FALSE)</f>
    </oc>
    <nc r="J36">
      <f>VLOOKUP(C36,'H:\1-20180611\2018年七一表彰材料\2018-1各单位党费\[组织部-党费计算公式-2018.1.23.xlsx]在职'!$B$2:$K$3573,8,FALSE)</f>
    </nc>
  </rcc>
  <rcc rId="4801" sId="5">
    <oc r="K36">
      <f>VLOOKUP(C36,'H:\1-20180611\2018年七一表彰材料\2018-1各单位党费\[组织部-党费计算公式-2018.1.23.xlsx]在职'!$B$2:$K$3573,9,FALSE)</f>
    </oc>
    <nc r="K36">
      <f>VLOOKUP(C36,'H:\1-20180611\2018年七一表彰材料\2018-1各单位党费\[组织部-党费计算公式-2018.1.23.xlsx]在职'!$B$2:$K$3573,9,FALSE)</f>
    </nc>
  </rcc>
  <rcc rId="4802" sId="5">
    <oc r="L36">
      <f>VLOOKUP(C36,'H:\1-20180611\2018年七一表彰材料\2018-1各单位党费\[组织部-党费计算公式-2018.1.23.xlsx]在职'!$B$2:$K$3573,10,FALSE)</f>
    </oc>
    <nc r="L36">
      <f>VLOOKUP(C36,'H:\1-20180611\2018年七一表彰材料\2018-1各单位党费\[组织部-党费计算公式-2018.1.23.xlsx]在职'!$B$2:$K$3573,10,FALSE)</f>
    </nc>
  </rcc>
  <rcc rId="4803" sId="5">
    <oc r="D37">
      <f>VLOOKUP(C37,'H:\1-20180611\2018年七一表彰材料\2018-1各单位党费\[组织部-党费计算公式-2018.1.23.xlsx]在职'!$B$2:$K$3573,2,FALSE)</f>
    </oc>
    <nc r="D37">
      <f>VLOOKUP(C37,'H:\1-20180611\2018年七一表彰材料\2018-1各单位党费\[组织部-党费计算公式-2018.1.23.xlsx]在职'!$B$2:$K$3573,2,FALSE)</f>
    </nc>
  </rcc>
  <rcc rId="4804" sId="5">
    <oc r="E37">
      <f>VLOOKUP(C37,'H:\1-20180611\2018年七一表彰材料\2018-1各单位党费\[组织部-党费计算公式-2018.1.23.xlsx]在职'!$B$2:$K$3573,3,FALSE)</f>
    </oc>
    <nc r="E37">
      <f>VLOOKUP(C37,'H:\1-20180611\2018年七一表彰材料\2018-1各单位党费\[组织部-党费计算公式-2018.1.23.xlsx]在职'!$B$2:$K$3573,3,FALSE)</f>
    </nc>
  </rcc>
  <rcc rId="4805" sId="5">
    <oc r="F37">
      <f>VLOOKUP(C37,'H:\1-20180611\2018年七一表彰材料\2018-1各单位党费\[组织部-党费计算公式-2018.1.23.xlsx]在职'!$B$2:$K$3573,4,FALSE)</f>
    </oc>
    <nc r="F37">
      <f>VLOOKUP(C37,'H:\1-20180611\2018年七一表彰材料\2018-1各单位党费\[组织部-党费计算公式-2018.1.23.xlsx]在职'!$B$2:$K$3573,4,FALSE)</f>
    </nc>
  </rcc>
  <rcc rId="4806" sId="5">
    <oc r="G37">
      <f>VLOOKUP(C37,'H:\1-20180611\2018年七一表彰材料\2018-1各单位党费\[组织部-党费计算公式-2018.1.23.xlsx]在职'!$B$2:$K$3573,5,FALSE)</f>
    </oc>
    <nc r="G37">
      <f>VLOOKUP(C37,'H:\1-20180611\2018年七一表彰材料\2018-1各单位党费\[组织部-党费计算公式-2018.1.23.xlsx]在职'!$B$2:$K$3573,5,FALSE)</f>
    </nc>
  </rcc>
  <rcc rId="4807" sId="5">
    <oc r="H37">
      <f>VLOOKUP(C37,'H:\1-20180611\2018年七一表彰材料\2018-1各单位党费\[组织部-党费计算公式-2018.1.23.xlsx]在职'!$B$2:$K$3573,6,FALSE)</f>
    </oc>
    <nc r="H37">
      <f>VLOOKUP(C37,'H:\1-20180611\2018年七一表彰材料\2018-1各单位党费\[组织部-党费计算公式-2018.1.23.xlsx]在职'!$B$2:$K$3573,6,FALSE)</f>
    </nc>
  </rcc>
  <rcc rId="4808" sId="5">
    <oc r="I37">
      <f>VLOOKUP(C37,'H:\1-20180611\2018年七一表彰材料\2018-1各单位党费\[组织部-党费计算公式-2018.1.23.xlsx]在职'!$B$2:$K$3573,7,FALSE)</f>
    </oc>
    <nc r="I37">
      <f>VLOOKUP(C37,'H:\1-20180611\2018年七一表彰材料\2018-1各单位党费\[组织部-党费计算公式-2018.1.23.xlsx]在职'!$B$2:$K$3573,7,FALSE)</f>
    </nc>
  </rcc>
  <rcc rId="4809" sId="5">
    <oc r="J37">
      <f>VLOOKUP(C37,'H:\1-20180611\2018年七一表彰材料\2018-1各单位党费\[组织部-党费计算公式-2018.1.23.xlsx]在职'!$B$2:$K$3573,8,FALSE)</f>
    </oc>
    <nc r="J37">
      <f>VLOOKUP(C37,'H:\1-20180611\2018年七一表彰材料\2018-1各单位党费\[组织部-党费计算公式-2018.1.23.xlsx]在职'!$B$2:$K$3573,8,FALSE)</f>
    </nc>
  </rcc>
  <rcc rId="4810" sId="5">
    <oc r="K37">
      <f>VLOOKUP(C37,'H:\1-20180611\2018年七一表彰材料\2018-1各单位党费\[组织部-党费计算公式-2018.1.23.xlsx]在职'!$B$2:$K$3573,9,FALSE)</f>
    </oc>
    <nc r="K37">
      <f>VLOOKUP(C37,'H:\1-20180611\2018年七一表彰材料\2018-1各单位党费\[组织部-党费计算公式-2018.1.23.xlsx]在职'!$B$2:$K$3573,9,FALSE)</f>
    </nc>
  </rcc>
  <rcc rId="4811" sId="5">
    <oc r="L37">
      <f>VLOOKUP(C37,'H:\1-20180611\2018年七一表彰材料\2018-1各单位党费\[组织部-党费计算公式-2018.1.23.xlsx]在职'!$B$2:$K$3573,10,FALSE)</f>
    </oc>
    <nc r="L37">
      <f>VLOOKUP(C37,'H:\1-20180611\2018年七一表彰材料\2018-1各单位党费\[组织部-党费计算公式-2018.1.23.xlsx]在职'!$B$2:$K$3573,10,FALSE)</f>
    </nc>
  </rcc>
  <rcc rId="4812" sId="5">
    <oc r="D38">
      <f>VLOOKUP(C38,'H:\1-20180611\2018年七一表彰材料\2018-1各单位党费\[组织部-党费计算公式-2018.1.23.xlsx]在职'!$B$2:$K$3573,2,FALSE)</f>
    </oc>
    <nc r="D38">
      <f>VLOOKUP(C38,'H:\1-20180611\2018年七一表彰材料\2018-1各单位党费\[组织部-党费计算公式-2018.1.23.xlsx]在职'!$B$2:$K$3573,2,FALSE)</f>
    </nc>
  </rcc>
  <rcc rId="4813" sId="5">
    <oc r="E38">
      <f>VLOOKUP(C38,'H:\1-20180611\2018年七一表彰材料\2018-1各单位党费\[组织部-党费计算公式-2018.1.23.xlsx]在职'!$B$2:$K$3573,3,FALSE)</f>
    </oc>
    <nc r="E38">
      <f>VLOOKUP(C38,'H:\1-20180611\2018年七一表彰材料\2018-1各单位党费\[组织部-党费计算公式-2018.1.23.xlsx]在职'!$B$2:$K$3573,3,FALSE)</f>
    </nc>
  </rcc>
  <rcc rId="4814" sId="5">
    <oc r="F38">
      <f>VLOOKUP(C38,'H:\1-20180611\2018年七一表彰材料\2018-1各单位党费\[组织部-党费计算公式-2018.1.23.xlsx]在职'!$B$2:$K$3573,4,FALSE)</f>
    </oc>
    <nc r="F38">
      <f>VLOOKUP(C38,'H:\1-20180611\2018年七一表彰材料\2018-1各单位党费\[组织部-党费计算公式-2018.1.23.xlsx]在职'!$B$2:$K$3573,4,FALSE)</f>
    </nc>
  </rcc>
  <rcc rId="4815" sId="5">
    <oc r="G38">
      <f>VLOOKUP(C38,'H:\1-20180611\2018年七一表彰材料\2018-1各单位党费\[组织部-党费计算公式-2018.1.23.xlsx]在职'!$B$2:$K$3573,5,FALSE)</f>
    </oc>
    <nc r="G38">
      <f>VLOOKUP(C38,'H:\1-20180611\2018年七一表彰材料\2018-1各单位党费\[组织部-党费计算公式-2018.1.23.xlsx]在职'!$B$2:$K$3573,5,FALSE)</f>
    </nc>
  </rcc>
  <rcc rId="4816" sId="5">
    <oc r="H38">
      <f>VLOOKUP(C38,'H:\1-20180611\2018年七一表彰材料\2018-1各单位党费\[组织部-党费计算公式-2018.1.23.xlsx]在职'!$B$2:$K$3573,6,FALSE)</f>
    </oc>
    <nc r="H38">
      <f>VLOOKUP(C38,'H:\1-20180611\2018年七一表彰材料\2018-1各单位党费\[组织部-党费计算公式-2018.1.23.xlsx]在职'!$B$2:$K$3573,6,FALSE)</f>
    </nc>
  </rcc>
  <rcc rId="4817" sId="5">
    <oc r="I38">
      <f>VLOOKUP(C38,'H:\1-20180611\2018年七一表彰材料\2018-1各单位党费\[组织部-党费计算公式-2018.1.23.xlsx]在职'!$B$2:$K$3573,7,FALSE)</f>
    </oc>
    <nc r="I38">
      <f>VLOOKUP(C38,'H:\1-20180611\2018年七一表彰材料\2018-1各单位党费\[组织部-党费计算公式-2018.1.23.xlsx]在职'!$B$2:$K$3573,7,FALSE)</f>
    </nc>
  </rcc>
  <rcc rId="4818" sId="5">
    <oc r="J38">
      <f>VLOOKUP(C38,'H:\1-20180611\2018年七一表彰材料\2018-1各单位党费\[组织部-党费计算公式-2018.1.23.xlsx]在职'!$B$2:$K$3573,8,FALSE)</f>
    </oc>
    <nc r="J38">
      <f>VLOOKUP(C38,'H:\1-20180611\2018年七一表彰材料\2018-1各单位党费\[组织部-党费计算公式-2018.1.23.xlsx]在职'!$B$2:$K$3573,8,FALSE)</f>
    </nc>
  </rcc>
  <rcc rId="4819" sId="5">
    <oc r="K38">
      <f>VLOOKUP(C38,'H:\1-20180611\2018年七一表彰材料\2018-1各单位党费\[组织部-党费计算公式-2018.1.23.xlsx]在职'!$B$2:$K$3573,9,FALSE)</f>
    </oc>
    <nc r="K38">
      <f>VLOOKUP(C38,'H:\1-20180611\2018年七一表彰材料\2018-1各单位党费\[组织部-党费计算公式-2018.1.23.xlsx]在职'!$B$2:$K$3573,9,FALSE)</f>
    </nc>
  </rcc>
  <rcc rId="4820" sId="5">
    <oc r="L38">
      <f>VLOOKUP(C38,'H:\1-20180611\2018年七一表彰材料\2018-1各单位党费\[组织部-党费计算公式-2018.1.23.xlsx]在职'!$B$2:$K$3573,10,FALSE)</f>
    </oc>
    <nc r="L38">
      <f>VLOOKUP(C38,'H:\1-20180611\2018年七一表彰材料\2018-1各单位党费\[组织部-党费计算公式-2018.1.23.xlsx]在职'!$B$2:$K$3573,10,FALSE)</f>
    </nc>
  </rcc>
  <rcc rId="4821" sId="5">
    <oc r="D39">
      <f>VLOOKUP(C39,'H:\1-20180611\2018年七一表彰材料\2018-1各单位党费\[组织部-党费计算公式-2018.1.23.xlsx]在职'!$B$2:$K$3573,2,FALSE)</f>
    </oc>
    <nc r="D39">
      <f>VLOOKUP(C39,'H:\1-20180611\2018年七一表彰材料\2018-1各单位党费\[组织部-党费计算公式-2018.1.23.xlsx]在职'!$B$2:$K$3573,2,FALSE)</f>
    </nc>
  </rcc>
  <rcc rId="4822" sId="5">
    <oc r="E39">
      <f>VLOOKUP(C39,'H:\1-20180611\2018年七一表彰材料\2018-1各单位党费\[组织部-党费计算公式-2018.1.23.xlsx]在职'!$B$2:$K$3573,3,FALSE)</f>
    </oc>
    <nc r="E39">
      <f>VLOOKUP(C39,'H:\1-20180611\2018年七一表彰材料\2018-1各单位党费\[组织部-党费计算公式-2018.1.23.xlsx]在职'!$B$2:$K$3573,3,FALSE)</f>
    </nc>
  </rcc>
  <rcc rId="4823" sId="5">
    <oc r="F39">
      <f>VLOOKUP(C39,'H:\1-20180611\2018年七一表彰材料\2018-1各单位党费\[组织部-党费计算公式-2018.1.23.xlsx]在职'!$B$2:$K$3573,4,FALSE)</f>
    </oc>
    <nc r="F39">
      <f>VLOOKUP(C39,'H:\1-20180611\2018年七一表彰材料\2018-1各单位党费\[组织部-党费计算公式-2018.1.23.xlsx]在职'!$B$2:$K$3573,4,FALSE)</f>
    </nc>
  </rcc>
  <rcc rId="4824" sId="5">
    <oc r="G39">
      <f>VLOOKUP(C39,'H:\1-20180611\2018年七一表彰材料\2018-1各单位党费\[组织部-党费计算公式-2018.1.23.xlsx]在职'!$B$2:$K$3573,5,FALSE)</f>
    </oc>
    <nc r="G39">
      <f>VLOOKUP(C39,'H:\1-20180611\2018年七一表彰材料\2018-1各单位党费\[组织部-党费计算公式-2018.1.23.xlsx]在职'!$B$2:$K$3573,5,FALSE)</f>
    </nc>
  </rcc>
  <rcc rId="4825" sId="5">
    <oc r="H39">
      <f>VLOOKUP(C39,'H:\1-20180611\2018年七一表彰材料\2018-1各单位党费\[组织部-党费计算公式-2018.1.23.xlsx]在职'!$B$2:$K$3573,6,FALSE)</f>
    </oc>
    <nc r="H39">
      <f>VLOOKUP(C39,'H:\1-20180611\2018年七一表彰材料\2018-1各单位党费\[组织部-党费计算公式-2018.1.23.xlsx]在职'!$B$2:$K$3573,6,FALSE)</f>
    </nc>
  </rcc>
  <rcc rId="4826" sId="5">
    <oc r="I39">
      <f>VLOOKUP(C39,'H:\1-20180611\2018年七一表彰材料\2018-1各单位党费\[组织部-党费计算公式-2018.1.23.xlsx]在职'!$B$2:$K$3573,7,FALSE)</f>
    </oc>
    <nc r="I39">
      <f>VLOOKUP(C39,'H:\1-20180611\2018年七一表彰材料\2018-1各单位党费\[组织部-党费计算公式-2018.1.23.xlsx]在职'!$B$2:$K$3573,7,FALSE)</f>
    </nc>
  </rcc>
  <rcc rId="4827" sId="5">
    <oc r="J39">
      <f>VLOOKUP(C39,'H:\1-20180611\2018年七一表彰材料\2018-1各单位党费\[组织部-党费计算公式-2018.1.23.xlsx]在职'!$B$2:$K$3573,8,FALSE)</f>
    </oc>
    <nc r="J39">
      <f>VLOOKUP(C39,'H:\1-20180611\2018年七一表彰材料\2018-1各单位党费\[组织部-党费计算公式-2018.1.23.xlsx]在职'!$B$2:$K$3573,8,FALSE)</f>
    </nc>
  </rcc>
  <rcc rId="4828" sId="5">
    <oc r="K39">
      <f>VLOOKUP(C39,'H:\1-20180611\2018年七一表彰材料\2018-1各单位党费\[组织部-党费计算公式-2018.1.23.xlsx]在职'!$B$2:$K$3573,9,FALSE)</f>
    </oc>
    <nc r="K39">
      <f>VLOOKUP(C39,'H:\1-20180611\2018年七一表彰材料\2018-1各单位党费\[组织部-党费计算公式-2018.1.23.xlsx]在职'!$B$2:$K$3573,9,FALSE)</f>
    </nc>
  </rcc>
  <rcc rId="4829" sId="5">
    <oc r="L39">
      <f>VLOOKUP(C39,'H:\1-20180611\2018年七一表彰材料\2018-1各单位党费\[组织部-党费计算公式-2018.1.23.xlsx]在职'!$B$2:$K$3573,10,FALSE)</f>
    </oc>
    <nc r="L39">
      <f>VLOOKUP(C39,'H:\1-20180611\2018年七一表彰材料\2018-1各单位党费\[组织部-党费计算公式-2018.1.23.xlsx]在职'!$B$2:$K$3573,10,FALSE)</f>
    </nc>
  </rcc>
  <rcc rId="4830" sId="5">
    <oc r="D40">
      <f>VLOOKUP(C40,'H:\1-20180611\2018年七一表彰材料\2018-1各单位党费\[组织部-党费计算公式-2018.1.23.xlsx]在职'!$B$2:$K$3573,2,FALSE)</f>
    </oc>
    <nc r="D40">
      <f>VLOOKUP(C40,'H:\1-20180611\2018年七一表彰材料\2018-1各单位党费\[组织部-党费计算公式-2018.1.23.xlsx]在职'!$B$2:$K$3573,2,FALSE)</f>
    </nc>
  </rcc>
  <rcc rId="4831" sId="5">
    <oc r="E40">
      <f>VLOOKUP(C40,'H:\1-20180611\2018年七一表彰材料\2018-1各单位党费\[组织部-党费计算公式-2018.1.23.xlsx]在职'!$B$2:$K$3573,3,FALSE)</f>
    </oc>
    <nc r="E40">
      <f>VLOOKUP(C40,'H:\1-20180611\2018年七一表彰材料\2018-1各单位党费\[组织部-党费计算公式-2018.1.23.xlsx]在职'!$B$2:$K$3573,3,FALSE)</f>
    </nc>
  </rcc>
  <rcc rId="4832" sId="5">
    <oc r="F40">
      <f>VLOOKUP(C40,'H:\1-20180611\2018年七一表彰材料\2018-1各单位党费\[组织部-党费计算公式-2018.1.23.xlsx]在职'!$B$2:$K$3573,4,FALSE)</f>
    </oc>
    <nc r="F40">
      <f>VLOOKUP(C40,'H:\1-20180611\2018年七一表彰材料\2018-1各单位党费\[组织部-党费计算公式-2018.1.23.xlsx]在职'!$B$2:$K$3573,4,FALSE)</f>
    </nc>
  </rcc>
  <rcc rId="4833" sId="5">
    <oc r="G40">
      <f>VLOOKUP(C40,'H:\1-20180611\2018年七一表彰材料\2018-1各单位党费\[组织部-党费计算公式-2018.1.23.xlsx]在职'!$B$2:$K$3573,5,FALSE)</f>
    </oc>
    <nc r="G40">
      <f>VLOOKUP(C40,'H:\1-20180611\2018年七一表彰材料\2018-1各单位党费\[组织部-党费计算公式-2018.1.23.xlsx]在职'!$B$2:$K$3573,5,FALSE)</f>
    </nc>
  </rcc>
  <rcc rId="4834" sId="5">
    <oc r="H40">
      <f>VLOOKUP(C40,'H:\1-20180611\2018年七一表彰材料\2018-1各单位党费\[组织部-党费计算公式-2018.1.23.xlsx]在职'!$B$2:$K$3573,6,FALSE)</f>
    </oc>
    <nc r="H40">
      <f>VLOOKUP(C40,'H:\1-20180611\2018年七一表彰材料\2018-1各单位党费\[组织部-党费计算公式-2018.1.23.xlsx]在职'!$B$2:$K$3573,6,FALSE)</f>
    </nc>
  </rcc>
  <rcc rId="4835" sId="5">
    <oc r="I40">
      <f>VLOOKUP(C40,'H:\1-20180611\2018年七一表彰材料\2018-1各单位党费\[组织部-党费计算公式-2018.1.23.xlsx]在职'!$B$2:$K$3573,7,FALSE)</f>
    </oc>
    <nc r="I40">
      <f>VLOOKUP(C40,'H:\1-20180611\2018年七一表彰材料\2018-1各单位党费\[组织部-党费计算公式-2018.1.23.xlsx]在职'!$B$2:$K$3573,7,FALSE)</f>
    </nc>
  </rcc>
  <rcc rId="4836" sId="5">
    <oc r="J40">
      <f>VLOOKUP(C40,'H:\1-20180611\2018年七一表彰材料\2018-1各单位党费\[组织部-党费计算公式-2018.1.23.xlsx]在职'!$B$2:$K$3573,8,FALSE)</f>
    </oc>
    <nc r="J40">
      <f>VLOOKUP(C40,'H:\1-20180611\2018年七一表彰材料\2018-1各单位党费\[组织部-党费计算公式-2018.1.23.xlsx]在职'!$B$2:$K$3573,8,FALSE)</f>
    </nc>
  </rcc>
  <rcc rId="4837" sId="5">
    <oc r="K40">
      <f>VLOOKUP(C40,'H:\1-20180611\2018年七一表彰材料\2018-1各单位党费\[组织部-党费计算公式-2018.1.23.xlsx]在职'!$B$2:$K$3573,9,FALSE)</f>
    </oc>
    <nc r="K40">
      <f>VLOOKUP(C40,'H:\1-20180611\2018年七一表彰材料\2018-1各单位党费\[组织部-党费计算公式-2018.1.23.xlsx]在职'!$B$2:$K$3573,9,FALSE)</f>
    </nc>
  </rcc>
  <rcc rId="4838" sId="5">
    <oc r="L40">
      <f>VLOOKUP(C40,'H:\1-20180611\2018年七一表彰材料\2018-1各单位党费\[组织部-党费计算公式-2018.1.23.xlsx]在职'!$B$2:$K$3573,10,FALSE)</f>
    </oc>
    <nc r="L40">
      <f>VLOOKUP(C40,'H:\1-20180611\2018年七一表彰材料\2018-1各单位党费\[组织部-党费计算公式-2018.1.23.xlsx]在职'!$B$2:$K$3573,10,FALSE)</f>
    </nc>
  </rcc>
  <rcc rId="4839" sId="5">
    <oc r="D41">
      <f>VLOOKUP(C41,'H:\1-20180611\2018年七一表彰材料\2018-1各单位党费\[组织部-党费计算公式-2018.1.23.xlsx]在职'!$B$2:$K$3573,2,FALSE)</f>
    </oc>
    <nc r="D41">
      <f>VLOOKUP(C41,'H:\1-20180611\2018年七一表彰材料\2018-1各单位党费\[组织部-党费计算公式-2018.1.23.xlsx]在职'!$B$2:$K$3573,2,FALSE)</f>
    </nc>
  </rcc>
  <rcc rId="4840" sId="5">
    <oc r="E41">
      <f>VLOOKUP(C41,'H:\1-20180611\2018年七一表彰材料\2018-1各单位党费\[组织部-党费计算公式-2018.1.23.xlsx]在职'!$B$2:$K$3573,3,FALSE)</f>
    </oc>
    <nc r="E41">
      <f>VLOOKUP(C41,'H:\1-20180611\2018年七一表彰材料\2018-1各单位党费\[组织部-党费计算公式-2018.1.23.xlsx]在职'!$B$2:$K$3573,3,FALSE)</f>
    </nc>
  </rcc>
  <rcc rId="4841" sId="5">
    <oc r="F41">
      <f>VLOOKUP(C41,'H:\1-20180611\2018年七一表彰材料\2018-1各单位党费\[组织部-党费计算公式-2018.1.23.xlsx]在职'!$B$2:$K$3573,4,FALSE)</f>
    </oc>
    <nc r="F41">
      <f>VLOOKUP(C41,'H:\1-20180611\2018年七一表彰材料\2018-1各单位党费\[组织部-党费计算公式-2018.1.23.xlsx]在职'!$B$2:$K$3573,4,FALSE)</f>
    </nc>
  </rcc>
  <rcc rId="4842" sId="5">
    <oc r="G41">
      <f>VLOOKUP(C41,'H:\1-20180611\2018年七一表彰材料\2018-1各单位党费\[组织部-党费计算公式-2018.1.23.xlsx]在职'!$B$2:$K$3573,5,FALSE)</f>
    </oc>
    <nc r="G41">
      <f>VLOOKUP(C41,'H:\1-20180611\2018年七一表彰材料\2018-1各单位党费\[组织部-党费计算公式-2018.1.23.xlsx]在职'!$B$2:$K$3573,5,FALSE)</f>
    </nc>
  </rcc>
  <rcc rId="4843" sId="5">
    <oc r="H41">
      <f>VLOOKUP(C41,'H:\1-20180611\2018年七一表彰材料\2018-1各单位党费\[组织部-党费计算公式-2018.1.23.xlsx]在职'!$B$2:$K$3573,6,FALSE)</f>
    </oc>
    <nc r="H41">
      <f>VLOOKUP(C41,'H:\1-20180611\2018年七一表彰材料\2018-1各单位党费\[组织部-党费计算公式-2018.1.23.xlsx]在职'!$B$2:$K$3573,6,FALSE)</f>
    </nc>
  </rcc>
  <rcc rId="4844" sId="5">
    <oc r="I41">
      <f>VLOOKUP(C41,'H:\1-20180611\2018年七一表彰材料\2018-1各单位党费\[组织部-党费计算公式-2018.1.23.xlsx]在职'!$B$2:$K$3573,7,FALSE)</f>
    </oc>
    <nc r="I41">
      <f>VLOOKUP(C41,'H:\1-20180611\2018年七一表彰材料\2018-1各单位党费\[组织部-党费计算公式-2018.1.23.xlsx]在职'!$B$2:$K$3573,7,FALSE)</f>
    </nc>
  </rcc>
  <rcc rId="4845" sId="5">
    <oc r="J41">
      <f>VLOOKUP(C41,'H:\1-20180611\2018年七一表彰材料\2018-1各单位党费\[组织部-党费计算公式-2018.1.23.xlsx]在职'!$B$2:$K$3573,8,FALSE)</f>
    </oc>
    <nc r="J41">
      <f>VLOOKUP(C41,'H:\1-20180611\2018年七一表彰材料\2018-1各单位党费\[组织部-党费计算公式-2018.1.23.xlsx]在职'!$B$2:$K$3573,8,FALSE)</f>
    </nc>
  </rcc>
  <rcc rId="4846" sId="5">
    <oc r="K41">
      <f>VLOOKUP(C41,'H:\1-20180611\2018年七一表彰材料\2018-1各单位党费\[组织部-党费计算公式-2018.1.23.xlsx]在职'!$B$2:$K$3573,9,FALSE)</f>
    </oc>
    <nc r="K41">
      <f>VLOOKUP(C41,'H:\1-20180611\2018年七一表彰材料\2018-1各单位党费\[组织部-党费计算公式-2018.1.23.xlsx]在职'!$B$2:$K$3573,9,FALSE)</f>
    </nc>
  </rcc>
  <rcc rId="4847" sId="5">
    <oc r="L41">
      <f>VLOOKUP(C41,'H:\1-20180611\2018年七一表彰材料\2018-1各单位党费\[组织部-党费计算公式-2018.1.23.xlsx]在职'!$B$2:$K$3573,10,FALSE)</f>
    </oc>
    <nc r="L41">
      <f>VLOOKUP(C41,'H:\1-20180611\2018年七一表彰材料\2018-1各单位党费\[组织部-党费计算公式-2018.1.23.xlsx]在职'!$B$2:$K$3573,10,FALSE)</f>
    </nc>
  </rcc>
  <rcc rId="4848" sId="5">
    <oc r="D42">
      <f>VLOOKUP(C42,'H:\1-20180611\2018年七一表彰材料\2018-1各单位党费\[组织部-党费计算公式-2018.1.23.xlsx]在职'!$B$2:$K$3573,2,FALSE)</f>
    </oc>
    <nc r="D42">
      <f>VLOOKUP(C42,'H:\1-20180611\2018年七一表彰材料\2018-1各单位党费\[组织部-党费计算公式-2018.1.23.xlsx]在职'!$B$2:$K$3573,2,FALSE)</f>
    </nc>
  </rcc>
  <rcc rId="4849" sId="5">
    <oc r="E42">
      <f>VLOOKUP(C42,'H:\1-20180611\2018年七一表彰材料\2018-1各单位党费\[组织部-党费计算公式-2018.1.23.xlsx]在职'!$B$2:$K$3573,3,FALSE)</f>
    </oc>
    <nc r="E42">
      <f>VLOOKUP(C42,'H:\1-20180611\2018年七一表彰材料\2018-1各单位党费\[组织部-党费计算公式-2018.1.23.xlsx]在职'!$B$2:$K$3573,3,FALSE)</f>
    </nc>
  </rcc>
  <rcc rId="4850" sId="5">
    <oc r="F42">
      <f>VLOOKUP(C42,'H:\1-20180611\2018年七一表彰材料\2018-1各单位党费\[组织部-党费计算公式-2018.1.23.xlsx]在职'!$B$2:$K$3573,4,FALSE)</f>
    </oc>
    <nc r="F42">
      <f>VLOOKUP(C42,'H:\1-20180611\2018年七一表彰材料\2018-1各单位党费\[组织部-党费计算公式-2018.1.23.xlsx]在职'!$B$2:$K$3573,4,FALSE)</f>
    </nc>
  </rcc>
  <rcc rId="4851" sId="5">
    <oc r="G42">
      <f>VLOOKUP(C42,'H:\1-20180611\2018年七一表彰材料\2018-1各单位党费\[组织部-党费计算公式-2018.1.23.xlsx]在职'!$B$2:$K$3573,5,FALSE)</f>
    </oc>
    <nc r="G42">
      <f>VLOOKUP(C42,'H:\1-20180611\2018年七一表彰材料\2018-1各单位党费\[组织部-党费计算公式-2018.1.23.xlsx]在职'!$B$2:$K$3573,5,FALSE)</f>
    </nc>
  </rcc>
  <rcc rId="4852" sId="5">
    <oc r="H42">
      <f>VLOOKUP(C42,'H:\1-20180611\2018年七一表彰材料\2018-1各单位党费\[组织部-党费计算公式-2018.1.23.xlsx]在职'!$B$2:$K$3573,6,FALSE)</f>
    </oc>
    <nc r="H42">
      <f>VLOOKUP(C42,'H:\1-20180611\2018年七一表彰材料\2018-1各单位党费\[组织部-党费计算公式-2018.1.23.xlsx]在职'!$B$2:$K$3573,6,FALSE)</f>
    </nc>
  </rcc>
  <rcc rId="4853" sId="5">
    <oc r="I42">
      <f>VLOOKUP(C42,'H:\1-20180611\2018年七一表彰材料\2018-1各单位党费\[组织部-党费计算公式-2018.1.23.xlsx]在职'!$B$2:$K$3573,7,FALSE)</f>
    </oc>
    <nc r="I42">
      <f>VLOOKUP(C42,'H:\1-20180611\2018年七一表彰材料\2018-1各单位党费\[组织部-党费计算公式-2018.1.23.xlsx]在职'!$B$2:$K$3573,7,FALSE)</f>
    </nc>
  </rcc>
  <rcc rId="4854" sId="5">
    <oc r="J42">
      <f>VLOOKUP(C42,'H:\1-20180611\2018年七一表彰材料\2018-1各单位党费\[组织部-党费计算公式-2018.1.23.xlsx]在职'!$B$2:$K$3573,8,FALSE)</f>
    </oc>
    <nc r="J42">
      <f>VLOOKUP(C42,'H:\1-20180611\2018年七一表彰材料\2018-1各单位党费\[组织部-党费计算公式-2018.1.23.xlsx]在职'!$B$2:$K$3573,8,FALSE)</f>
    </nc>
  </rcc>
  <rcc rId="4855" sId="5">
    <oc r="K42">
      <f>VLOOKUP(C42,'H:\1-20180611\2018年七一表彰材料\2018-1各单位党费\[组织部-党费计算公式-2018.1.23.xlsx]在职'!$B$2:$K$3573,9,FALSE)</f>
    </oc>
    <nc r="K42">
      <f>VLOOKUP(C42,'H:\1-20180611\2018年七一表彰材料\2018-1各单位党费\[组织部-党费计算公式-2018.1.23.xlsx]在职'!$B$2:$K$3573,9,FALSE)</f>
    </nc>
  </rcc>
  <rcc rId="4856" sId="5">
    <oc r="L42">
      <f>VLOOKUP(C42,'H:\1-20180611\2018年七一表彰材料\2018-1各单位党费\[组织部-党费计算公式-2018.1.23.xlsx]在职'!$B$2:$K$3573,10,FALSE)</f>
    </oc>
    <nc r="L42">
      <f>VLOOKUP(C42,'H:\1-20180611\2018年七一表彰材料\2018-1各单位党费\[组织部-党费计算公式-2018.1.23.xlsx]在职'!$B$2:$K$3573,10,FALSE)</f>
    </nc>
  </rcc>
  <rcc rId="4857" sId="5">
    <oc r="D43">
      <f>VLOOKUP(C43,'H:\1-20180611\2018年七一表彰材料\2018-1各单位党费\[组织部-党费计算公式-2018.1.23.xlsx]在职'!$B$2:$K$3573,2,FALSE)</f>
    </oc>
    <nc r="D43">
      <f>VLOOKUP(C43,'H:\1-20180611\2018年七一表彰材料\2018-1各单位党费\[组织部-党费计算公式-2018.1.23.xlsx]在职'!$B$2:$K$3573,2,FALSE)</f>
    </nc>
  </rcc>
  <rcc rId="4858" sId="5">
    <oc r="E43">
      <f>VLOOKUP(C43,'H:\1-20180611\2018年七一表彰材料\2018-1各单位党费\[组织部-党费计算公式-2018.1.23.xlsx]在职'!$B$2:$K$3573,3,FALSE)</f>
    </oc>
    <nc r="E43">
      <f>VLOOKUP(C43,'H:\1-20180611\2018年七一表彰材料\2018-1各单位党费\[组织部-党费计算公式-2018.1.23.xlsx]在职'!$B$2:$K$3573,3,FALSE)</f>
    </nc>
  </rcc>
  <rcc rId="4859" sId="5">
    <oc r="F43">
      <f>VLOOKUP(C43,'H:\1-20180611\2018年七一表彰材料\2018-1各单位党费\[组织部-党费计算公式-2018.1.23.xlsx]在职'!$B$2:$K$3573,4,FALSE)</f>
    </oc>
    <nc r="F43">
      <f>VLOOKUP(C43,'H:\1-20180611\2018年七一表彰材料\2018-1各单位党费\[组织部-党费计算公式-2018.1.23.xlsx]在职'!$B$2:$K$3573,4,FALSE)</f>
    </nc>
  </rcc>
  <rcc rId="4860" sId="5">
    <oc r="G43">
      <f>VLOOKUP(C43,'H:\1-20180611\2018年七一表彰材料\2018-1各单位党费\[组织部-党费计算公式-2018.1.23.xlsx]在职'!$B$2:$K$3573,5,FALSE)</f>
    </oc>
    <nc r="G43">
      <f>VLOOKUP(C43,'H:\1-20180611\2018年七一表彰材料\2018-1各单位党费\[组织部-党费计算公式-2018.1.23.xlsx]在职'!$B$2:$K$3573,5,FALSE)</f>
    </nc>
  </rcc>
  <rcc rId="4861" sId="5">
    <oc r="H43">
      <f>VLOOKUP(C43,'H:\1-20180611\2018年七一表彰材料\2018-1各单位党费\[组织部-党费计算公式-2018.1.23.xlsx]在职'!$B$2:$K$3573,6,FALSE)</f>
    </oc>
    <nc r="H43">
      <f>VLOOKUP(C43,'H:\1-20180611\2018年七一表彰材料\2018-1各单位党费\[组织部-党费计算公式-2018.1.23.xlsx]在职'!$B$2:$K$3573,6,FALSE)</f>
    </nc>
  </rcc>
  <rcc rId="4862" sId="5">
    <oc r="I43">
      <f>VLOOKUP(C43,'H:\1-20180611\2018年七一表彰材料\2018-1各单位党费\[组织部-党费计算公式-2018.1.23.xlsx]在职'!$B$2:$K$3573,7,FALSE)</f>
    </oc>
    <nc r="I43">
      <f>VLOOKUP(C43,'H:\1-20180611\2018年七一表彰材料\2018-1各单位党费\[组织部-党费计算公式-2018.1.23.xlsx]在职'!$B$2:$K$3573,7,FALSE)</f>
    </nc>
  </rcc>
  <rcc rId="4863" sId="5">
    <oc r="J43">
      <f>VLOOKUP(C43,'H:\1-20180611\2018年七一表彰材料\2018-1各单位党费\[组织部-党费计算公式-2018.1.23.xlsx]在职'!$B$2:$K$3573,8,FALSE)</f>
    </oc>
    <nc r="J43">
      <f>VLOOKUP(C43,'H:\1-20180611\2018年七一表彰材料\2018-1各单位党费\[组织部-党费计算公式-2018.1.23.xlsx]在职'!$B$2:$K$3573,8,FALSE)</f>
    </nc>
  </rcc>
  <rcc rId="4864" sId="5">
    <oc r="K43">
      <f>VLOOKUP(C43,'H:\1-20180611\2018年七一表彰材料\2018-1各单位党费\[组织部-党费计算公式-2018.1.23.xlsx]在职'!$B$2:$K$3573,9,FALSE)</f>
    </oc>
    <nc r="K43">
      <f>VLOOKUP(C43,'H:\1-20180611\2018年七一表彰材料\2018-1各单位党费\[组织部-党费计算公式-2018.1.23.xlsx]在职'!$B$2:$K$3573,9,FALSE)</f>
    </nc>
  </rcc>
  <rcc rId="4865" sId="5">
    <oc r="L43">
      <f>VLOOKUP(C43,'H:\1-20180611\2018年七一表彰材料\2018-1各单位党费\[组织部-党费计算公式-2018.1.23.xlsx]在职'!$B$2:$K$3573,10,FALSE)</f>
    </oc>
    <nc r="L43">
      <f>VLOOKUP(C43,'H:\1-20180611\2018年七一表彰材料\2018-1各单位党费\[组织部-党费计算公式-2018.1.23.xlsx]在职'!$B$2:$K$3573,10,FALSE)</f>
    </nc>
  </rcc>
  <rcc rId="4866" sId="5">
    <oc r="D44">
      <f>VLOOKUP(C44,'H:\1-20180611\2018年七一表彰材料\2018-1各单位党费\[组织部-党费计算公式-2018.1.23.xlsx]在职'!$B$2:$K$3573,2,FALSE)</f>
    </oc>
    <nc r="D44">
      <f>VLOOKUP(C44,'H:\1-20180611\2018年七一表彰材料\2018-1各单位党费\[组织部-党费计算公式-2018.1.23.xlsx]在职'!$B$2:$K$3573,2,FALSE)</f>
    </nc>
  </rcc>
  <rcc rId="4867" sId="5">
    <oc r="E44">
      <f>VLOOKUP(C44,'H:\1-20180611\2018年七一表彰材料\2018-1各单位党费\[组织部-党费计算公式-2018.1.23.xlsx]在职'!$B$2:$K$3573,3,FALSE)</f>
    </oc>
    <nc r="E44">
      <f>VLOOKUP(C44,'H:\1-20180611\2018年七一表彰材料\2018-1各单位党费\[组织部-党费计算公式-2018.1.23.xlsx]在职'!$B$2:$K$3573,3,FALSE)</f>
    </nc>
  </rcc>
  <rcc rId="4868" sId="5">
    <oc r="F44">
      <f>VLOOKUP(C44,'H:\1-20180611\2018年七一表彰材料\2018-1各单位党费\[组织部-党费计算公式-2018.1.23.xlsx]在职'!$B$2:$K$3573,4,FALSE)</f>
    </oc>
    <nc r="F44">
      <f>VLOOKUP(C44,'H:\1-20180611\2018年七一表彰材料\2018-1各单位党费\[组织部-党费计算公式-2018.1.23.xlsx]在职'!$B$2:$K$3573,4,FALSE)</f>
    </nc>
  </rcc>
  <rcc rId="4869" sId="5">
    <oc r="G44">
      <f>VLOOKUP(C44,'H:\1-20180611\2018年七一表彰材料\2018-1各单位党费\[组织部-党费计算公式-2018.1.23.xlsx]在职'!$B$2:$K$3573,5,FALSE)</f>
    </oc>
    <nc r="G44">
      <f>VLOOKUP(C44,'H:\1-20180611\2018年七一表彰材料\2018-1各单位党费\[组织部-党费计算公式-2018.1.23.xlsx]在职'!$B$2:$K$3573,5,FALSE)</f>
    </nc>
  </rcc>
  <rcc rId="4870" sId="5">
    <oc r="H44">
      <f>VLOOKUP(C44,'H:\1-20180611\2018年七一表彰材料\2018-1各单位党费\[组织部-党费计算公式-2018.1.23.xlsx]在职'!$B$2:$K$3573,6,FALSE)</f>
    </oc>
    <nc r="H44">
      <f>VLOOKUP(C44,'H:\1-20180611\2018年七一表彰材料\2018-1各单位党费\[组织部-党费计算公式-2018.1.23.xlsx]在职'!$B$2:$K$3573,6,FALSE)</f>
    </nc>
  </rcc>
  <rcc rId="4871" sId="5">
    <oc r="I44">
      <f>VLOOKUP(C44,'H:\1-20180611\2018年七一表彰材料\2018-1各单位党费\[组织部-党费计算公式-2018.1.23.xlsx]在职'!$B$2:$K$3573,7,FALSE)</f>
    </oc>
    <nc r="I44">
      <f>VLOOKUP(C44,'H:\1-20180611\2018年七一表彰材料\2018-1各单位党费\[组织部-党费计算公式-2018.1.23.xlsx]在职'!$B$2:$K$3573,7,FALSE)</f>
    </nc>
  </rcc>
  <rcc rId="4872" sId="5">
    <oc r="J44">
      <f>VLOOKUP(C44,'H:\1-20180611\2018年七一表彰材料\2018-1各单位党费\[组织部-党费计算公式-2018.1.23.xlsx]在职'!$B$2:$K$3573,8,FALSE)</f>
    </oc>
    <nc r="J44">
      <f>VLOOKUP(C44,'H:\1-20180611\2018年七一表彰材料\2018-1各单位党费\[组织部-党费计算公式-2018.1.23.xlsx]在职'!$B$2:$K$3573,8,FALSE)</f>
    </nc>
  </rcc>
  <rcc rId="4873" sId="5">
    <oc r="K44">
      <f>VLOOKUP(C44,'H:\1-20180611\2018年七一表彰材料\2018-1各单位党费\[组织部-党费计算公式-2018.1.23.xlsx]在职'!$B$2:$K$3573,9,FALSE)</f>
    </oc>
    <nc r="K44">
      <f>VLOOKUP(C44,'H:\1-20180611\2018年七一表彰材料\2018-1各单位党费\[组织部-党费计算公式-2018.1.23.xlsx]在职'!$B$2:$K$3573,9,FALSE)</f>
    </nc>
  </rcc>
  <rcc rId="4874" sId="5">
    <oc r="L44">
      <f>VLOOKUP(C44,'H:\1-20180611\2018年七一表彰材料\2018-1各单位党费\[组织部-党费计算公式-2018.1.23.xlsx]在职'!$B$2:$K$3573,10,FALSE)</f>
    </oc>
    <nc r="L44">
      <f>VLOOKUP(C44,'H:\1-20180611\2018年七一表彰材料\2018-1各单位党费\[组织部-党费计算公式-2018.1.23.xlsx]在职'!$B$2:$K$3573,10,FALSE)</f>
    </nc>
  </rcc>
  <rcc rId="4875" sId="5">
    <oc r="D45">
      <f>VLOOKUP(C45,'H:\1-20180611\2018年七一表彰材料\2018-1各单位党费\[组织部-党费计算公式-2018.1.23.xlsx]在职'!$B$2:$K$3573,2,FALSE)</f>
    </oc>
    <nc r="D45">
      <f>VLOOKUP(C45,'H:\1-20180611\2018年七一表彰材料\2018-1各单位党费\[组织部-党费计算公式-2018.1.23.xlsx]在职'!$B$2:$K$3573,2,FALSE)</f>
    </nc>
  </rcc>
  <rcc rId="4876" sId="5">
    <oc r="E45">
      <f>VLOOKUP(C45,'H:\1-20180611\2018年七一表彰材料\2018-1各单位党费\[组织部-党费计算公式-2018.1.23.xlsx]在职'!$B$2:$K$3573,3,FALSE)</f>
    </oc>
    <nc r="E45">
      <f>VLOOKUP(C45,'H:\1-20180611\2018年七一表彰材料\2018-1各单位党费\[组织部-党费计算公式-2018.1.23.xlsx]在职'!$B$2:$K$3573,3,FALSE)</f>
    </nc>
  </rcc>
  <rcc rId="4877" sId="5">
    <oc r="F45">
      <f>VLOOKUP(C45,'H:\1-20180611\2018年七一表彰材料\2018-1各单位党费\[组织部-党费计算公式-2018.1.23.xlsx]在职'!$B$2:$K$3573,4,FALSE)</f>
    </oc>
    <nc r="F45">
      <f>VLOOKUP(C45,'H:\1-20180611\2018年七一表彰材料\2018-1各单位党费\[组织部-党费计算公式-2018.1.23.xlsx]在职'!$B$2:$K$3573,4,FALSE)</f>
    </nc>
  </rcc>
  <rcc rId="4878" sId="5">
    <oc r="G45">
      <f>VLOOKUP(C45,'H:\1-20180611\2018年七一表彰材料\2018-1各单位党费\[组织部-党费计算公式-2018.1.23.xlsx]在职'!$B$2:$K$3573,5,FALSE)</f>
    </oc>
    <nc r="G45">
      <f>VLOOKUP(C45,'H:\1-20180611\2018年七一表彰材料\2018-1各单位党费\[组织部-党费计算公式-2018.1.23.xlsx]在职'!$B$2:$K$3573,5,FALSE)</f>
    </nc>
  </rcc>
  <rcc rId="4879" sId="5">
    <oc r="H45">
      <f>VLOOKUP(C45,'H:\1-20180611\2018年七一表彰材料\2018-1各单位党费\[组织部-党费计算公式-2018.1.23.xlsx]在职'!$B$2:$K$3573,6,FALSE)</f>
    </oc>
    <nc r="H45">
      <f>VLOOKUP(C45,'H:\1-20180611\2018年七一表彰材料\2018-1各单位党费\[组织部-党费计算公式-2018.1.23.xlsx]在职'!$B$2:$K$3573,6,FALSE)</f>
    </nc>
  </rcc>
  <rcc rId="4880" sId="5">
    <oc r="I45">
      <f>VLOOKUP(C45,'H:\1-20180611\2018年七一表彰材料\2018-1各单位党费\[组织部-党费计算公式-2018.1.23.xlsx]在职'!$B$2:$K$3573,7,FALSE)</f>
    </oc>
    <nc r="I45">
      <f>VLOOKUP(C45,'H:\1-20180611\2018年七一表彰材料\2018-1各单位党费\[组织部-党费计算公式-2018.1.23.xlsx]在职'!$B$2:$K$3573,7,FALSE)</f>
    </nc>
  </rcc>
  <rcc rId="4881" sId="5">
    <oc r="J45">
      <f>VLOOKUP(C45,'H:\1-20180611\2018年七一表彰材料\2018-1各单位党费\[组织部-党费计算公式-2018.1.23.xlsx]在职'!$B$2:$K$3573,8,FALSE)</f>
    </oc>
    <nc r="J45">
      <f>VLOOKUP(C45,'H:\1-20180611\2018年七一表彰材料\2018-1各单位党费\[组织部-党费计算公式-2018.1.23.xlsx]在职'!$B$2:$K$3573,8,FALSE)</f>
    </nc>
  </rcc>
  <rcc rId="4882" sId="5">
    <oc r="K45">
      <f>VLOOKUP(C45,'H:\1-20180611\2018年七一表彰材料\2018-1各单位党费\[组织部-党费计算公式-2018.1.23.xlsx]在职'!$B$2:$K$3573,9,FALSE)</f>
    </oc>
    <nc r="K45">
      <f>VLOOKUP(C45,'H:\1-20180611\2018年七一表彰材料\2018-1各单位党费\[组织部-党费计算公式-2018.1.23.xlsx]在职'!$B$2:$K$3573,9,FALSE)</f>
    </nc>
  </rcc>
  <rcc rId="4883" sId="5">
    <oc r="L45">
      <f>VLOOKUP(C45,'H:\1-20180611\2018年七一表彰材料\2018-1各单位党费\[组织部-党费计算公式-2018.1.23.xlsx]在职'!$B$2:$K$3573,10,FALSE)</f>
    </oc>
    <nc r="L45">
      <f>VLOOKUP(C45,'H:\1-20180611\2018年七一表彰材料\2018-1各单位党费\[组织部-党费计算公式-2018.1.23.xlsx]在职'!$B$2:$K$3573,10,FALSE)</f>
    </nc>
  </rcc>
  <rcc rId="4884" sId="5">
    <oc r="D46">
      <f>VLOOKUP(C46,'H:\1-20180611\2018年七一表彰材料\2018-1各单位党费\[组织部-党费计算公式-2018.1.23.xlsx]在职'!$B$2:$K$3573,2,FALSE)</f>
    </oc>
    <nc r="D46">
      <f>VLOOKUP(C46,'H:\1-20180611\2018年七一表彰材料\2018-1各单位党费\[组织部-党费计算公式-2018.1.23.xlsx]在职'!$B$2:$K$3573,2,FALSE)</f>
    </nc>
  </rcc>
  <rcc rId="4885" sId="5">
    <oc r="E46">
      <f>VLOOKUP(C46,'H:\1-20180611\2018年七一表彰材料\2018-1各单位党费\[组织部-党费计算公式-2018.1.23.xlsx]在职'!$B$2:$K$3573,3,FALSE)</f>
    </oc>
    <nc r="E46">
      <f>VLOOKUP(C46,'H:\1-20180611\2018年七一表彰材料\2018-1各单位党费\[组织部-党费计算公式-2018.1.23.xlsx]在职'!$B$2:$K$3573,3,FALSE)</f>
    </nc>
  </rcc>
  <rcc rId="4886" sId="5">
    <oc r="F46">
      <f>VLOOKUP(C46,'H:\1-20180611\2018年七一表彰材料\2018-1各单位党费\[组织部-党费计算公式-2018.1.23.xlsx]在职'!$B$2:$K$3573,4,FALSE)</f>
    </oc>
    <nc r="F46">
      <f>VLOOKUP(C46,'H:\1-20180611\2018年七一表彰材料\2018-1各单位党费\[组织部-党费计算公式-2018.1.23.xlsx]在职'!$B$2:$K$3573,4,FALSE)</f>
    </nc>
  </rcc>
  <rcc rId="4887" sId="5">
    <oc r="G46">
      <f>VLOOKUP(C46,'H:\1-20180611\2018年七一表彰材料\2018-1各单位党费\[组织部-党费计算公式-2018.1.23.xlsx]在职'!$B$2:$K$3573,5,FALSE)</f>
    </oc>
    <nc r="G46">
      <f>VLOOKUP(C46,'H:\1-20180611\2018年七一表彰材料\2018-1各单位党费\[组织部-党费计算公式-2018.1.23.xlsx]在职'!$B$2:$K$3573,5,FALSE)</f>
    </nc>
  </rcc>
  <rcc rId="4888" sId="5">
    <oc r="H46">
      <f>VLOOKUP(C46,'H:\1-20180611\2018年七一表彰材料\2018-1各单位党费\[组织部-党费计算公式-2018.1.23.xlsx]在职'!$B$2:$K$3573,6,FALSE)</f>
    </oc>
    <nc r="H46">
      <f>VLOOKUP(C46,'H:\1-20180611\2018年七一表彰材料\2018-1各单位党费\[组织部-党费计算公式-2018.1.23.xlsx]在职'!$B$2:$K$3573,6,FALSE)</f>
    </nc>
  </rcc>
  <rcc rId="4889" sId="5">
    <oc r="I46">
      <f>VLOOKUP(C46,'H:\1-20180611\2018年七一表彰材料\2018-1各单位党费\[组织部-党费计算公式-2018.1.23.xlsx]在职'!$B$2:$K$3573,7,FALSE)</f>
    </oc>
    <nc r="I46">
      <f>VLOOKUP(C46,'H:\1-20180611\2018年七一表彰材料\2018-1各单位党费\[组织部-党费计算公式-2018.1.23.xlsx]在职'!$B$2:$K$3573,7,FALSE)</f>
    </nc>
  </rcc>
  <rcc rId="4890" sId="5">
    <oc r="J46">
      <f>VLOOKUP(C46,'H:\1-20180611\2018年七一表彰材料\2018-1各单位党费\[组织部-党费计算公式-2018.1.23.xlsx]在职'!$B$2:$K$3573,8,FALSE)</f>
    </oc>
    <nc r="J46">
      <f>VLOOKUP(C46,'H:\1-20180611\2018年七一表彰材料\2018-1各单位党费\[组织部-党费计算公式-2018.1.23.xlsx]在职'!$B$2:$K$3573,8,FALSE)</f>
    </nc>
  </rcc>
  <rcc rId="4891" sId="5">
    <oc r="K46">
      <f>VLOOKUP(C46,'H:\1-20180611\2018年七一表彰材料\2018-1各单位党费\[组织部-党费计算公式-2018.1.23.xlsx]在职'!$B$2:$K$3573,9,FALSE)</f>
    </oc>
    <nc r="K46">
      <f>VLOOKUP(C46,'H:\1-20180611\2018年七一表彰材料\2018-1各单位党费\[组织部-党费计算公式-2018.1.23.xlsx]在职'!$B$2:$K$3573,9,FALSE)</f>
    </nc>
  </rcc>
  <rcc rId="4892" sId="5">
    <oc r="L46">
      <f>VLOOKUP(C46,'H:\1-20180611\2018年七一表彰材料\2018-1各单位党费\[组织部-党费计算公式-2018.1.23.xlsx]在职'!$B$2:$K$3573,10,FALSE)</f>
    </oc>
    <nc r="L46">
      <f>VLOOKUP(C46,'H:\1-20180611\2018年七一表彰材料\2018-1各单位党费\[组织部-党费计算公式-2018.1.23.xlsx]在职'!$B$2:$K$3573,10,FALSE)</f>
    </nc>
  </rcc>
  <rcc rId="4893" sId="5">
    <oc r="D47">
      <f>VLOOKUP(C47,'H:\1-20180611\2018年七一表彰材料\2018-1各单位党费\[组织部-党费计算公式-2018.1.23.xlsx]在职'!$B$2:$K$3573,2,FALSE)</f>
    </oc>
    <nc r="D47">
      <f>VLOOKUP(C47,'H:\1-20180611\2018年七一表彰材料\2018-1各单位党费\[组织部-党费计算公式-2018.1.23.xlsx]在职'!$B$2:$K$3573,2,FALSE)</f>
    </nc>
  </rcc>
  <rcc rId="4894" sId="5">
    <oc r="E47">
      <f>VLOOKUP(C47,'H:\1-20180611\2018年七一表彰材料\2018-1各单位党费\[组织部-党费计算公式-2018.1.23.xlsx]在职'!$B$2:$K$3573,3,FALSE)</f>
    </oc>
    <nc r="E47">
      <f>VLOOKUP(C47,'H:\1-20180611\2018年七一表彰材料\2018-1各单位党费\[组织部-党费计算公式-2018.1.23.xlsx]在职'!$B$2:$K$3573,3,FALSE)</f>
    </nc>
  </rcc>
  <rcc rId="4895" sId="5">
    <oc r="F47">
      <f>VLOOKUP(C47,'H:\1-20180611\2018年七一表彰材料\2018-1各单位党费\[组织部-党费计算公式-2018.1.23.xlsx]在职'!$B$2:$K$3573,4,FALSE)</f>
    </oc>
    <nc r="F47">
      <f>VLOOKUP(C47,'H:\1-20180611\2018年七一表彰材料\2018-1各单位党费\[组织部-党费计算公式-2018.1.23.xlsx]在职'!$B$2:$K$3573,4,FALSE)</f>
    </nc>
  </rcc>
  <rcc rId="4896" sId="5">
    <oc r="G47">
      <f>VLOOKUP(C47,'H:\1-20180611\2018年七一表彰材料\2018-1各单位党费\[组织部-党费计算公式-2018.1.23.xlsx]在职'!$B$2:$K$3573,5,FALSE)</f>
    </oc>
    <nc r="G47">
      <f>VLOOKUP(C47,'H:\1-20180611\2018年七一表彰材料\2018-1各单位党费\[组织部-党费计算公式-2018.1.23.xlsx]在职'!$B$2:$K$3573,5,FALSE)</f>
    </nc>
  </rcc>
  <rcc rId="4897" sId="5">
    <oc r="H47">
      <f>VLOOKUP(C47,'H:\1-20180611\2018年七一表彰材料\2018-1各单位党费\[组织部-党费计算公式-2018.1.23.xlsx]在职'!$B$2:$K$3573,6,FALSE)</f>
    </oc>
    <nc r="H47">
      <f>VLOOKUP(C47,'H:\1-20180611\2018年七一表彰材料\2018-1各单位党费\[组织部-党费计算公式-2018.1.23.xlsx]在职'!$B$2:$K$3573,6,FALSE)</f>
    </nc>
  </rcc>
  <rcc rId="4898" sId="5">
    <oc r="I47">
      <f>VLOOKUP(C47,'H:\1-20180611\2018年七一表彰材料\2018-1各单位党费\[组织部-党费计算公式-2018.1.23.xlsx]在职'!$B$2:$K$3573,7,FALSE)</f>
    </oc>
    <nc r="I47">
      <f>VLOOKUP(C47,'H:\1-20180611\2018年七一表彰材料\2018-1各单位党费\[组织部-党费计算公式-2018.1.23.xlsx]在职'!$B$2:$K$3573,7,FALSE)</f>
    </nc>
  </rcc>
  <rcc rId="4899" sId="5">
    <oc r="J47">
      <f>VLOOKUP(C47,'H:\1-20180611\2018年七一表彰材料\2018-1各单位党费\[组织部-党费计算公式-2018.1.23.xlsx]在职'!$B$2:$K$3573,8,FALSE)</f>
    </oc>
    <nc r="J47">
      <f>VLOOKUP(C47,'H:\1-20180611\2018年七一表彰材料\2018-1各单位党费\[组织部-党费计算公式-2018.1.23.xlsx]在职'!$B$2:$K$3573,8,FALSE)</f>
    </nc>
  </rcc>
  <rcc rId="4900" sId="5">
    <oc r="K47">
      <f>VLOOKUP(C47,'H:\1-20180611\2018年七一表彰材料\2018-1各单位党费\[组织部-党费计算公式-2018.1.23.xlsx]在职'!$B$2:$K$3573,9,FALSE)</f>
    </oc>
    <nc r="K47">
      <f>VLOOKUP(C47,'H:\1-20180611\2018年七一表彰材料\2018-1各单位党费\[组织部-党费计算公式-2018.1.23.xlsx]在职'!$B$2:$K$3573,9,FALSE)</f>
    </nc>
  </rcc>
  <rcc rId="4901" sId="5">
    <oc r="L47">
      <f>VLOOKUP(C47,'H:\1-20180611\2018年七一表彰材料\2018-1各单位党费\[组织部-党费计算公式-2018.1.23.xlsx]在职'!$B$2:$K$3573,10,FALSE)</f>
    </oc>
    <nc r="L47">
      <f>VLOOKUP(C47,'H:\1-20180611\2018年七一表彰材料\2018-1各单位党费\[组织部-党费计算公式-2018.1.23.xlsx]在职'!$B$2:$K$3573,10,FALSE)</f>
    </nc>
  </rcc>
  <rcc rId="4902" sId="5">
    <oc r="D48">
      <f>VLOOKUP(C48,'H:\1-20180611\2018年七一表彰材料\2018-1各单位党费\[组织部-党费计算公式-2018.1.23.xlsx]在职'!$B$2:$K$3573,2,FALSE)</f>
    </oc>
    <nc r="D48">
      <f>VLOOKUP(C48,'H:\1-20180611\2018年七一表彰材料\2018-1各单位党费\[组织部-党费计算公式-2018.1.23.xlsx]在职'!$B$2:$K$3573,2,FALSE)</f>
    </nc>
  </rcc>
  <rcc rId="4903" sId="5">
    <oc r="E48">
      <f>VLOOKUP(C48,'H:\1-20180611\2018年七一表彰材料\2018-1各单位党费\[组织部-党费计算公式-2018.1.23.xlsx]在职'!$B$2:$K$3573,3,FALSE)</f>
    </oc>
    <nc r="E48">
      <f>VLOOKUP(C48,'H:\1-20180611\2018年七一表彰材料\2018-1各单位党费\[组织部-党费计算公式-2018.1.23.xlsx]在职'!$B$2:$K$3573,3,FALSE)</f>
    </nc>
  </rcc>
  <rcc rId="4904" sId="5">
    <oc r="F48">
      <f>VLOOKUP(C48,'H:\1-20180611\2018年七一表彰材料\2018-1各单位党费\[组织部-党费计算公式-2018.1.23.xlsx]在职'!$B$2:$K$3573,4,FALSE)</f>
    </oc>
    <nc r="F48">
      <f>VLOOKUP(C48,'H:\1-20180611\2018年七一表彰材料\2018-1各单位党费\[组织部-党费计算公式-2018.1.23.xlsx]在职'!$B$2:$K$3573,4,FALSE)</f>
    </nc>
  </rcc>
  <rcc rId="4905" sId="5">
    <oc r="G48">
      <f>VLOOKUP(C48,'H:\1-20180611\2018年七一表彰材料\2018-1各单位党费\[组织部-党费计算公式-2018.1.23.xlsx]在职'!$B$2:$K$3573,5,FALSE)</f>
    </oc>
    <nc r="G48">
      <f>VLOOKUP(C48,'H:\1-20180611\2018年七一表彰材料\2018-1各单位党费\[组织部-党费计算公式-2018.1.23.xlsx]在职'!$B$2:$K$3573,5,FALSE)</f>
    </nc>
  </rcc>
  <rcc rId="4906" sId="5">
    <oc r="H48">
      <f>VLOOKUP(C48,'H:\1-20180611\2018年七一表彰材料\2018-1各单位党费\[组织部-党费计算公式-2018.1.23.xlsx]在职'!$B$2:$K$3573,6,FALSE)</f>
    </oc>
    <nc r="H48">
      <f>VLOOKUP(C48,'H:\1-20180611\2018年七一表彰材料\2018-1各单位党费\[组织部-党费计算公式-2018.1.23.xlsx]在职'!$B$2:$K$3573,6,FALSE)</f>
    </nc>
  </rcc>
  <rcc rId="4907" sId="5">
    <oc r="I48">
      <f>VLOOKUP(C48,'H:\1-20180611\2018年七一表彰材料\2018-1各单位党费\[组织部-党费计算公式-2018.1.23.xlsx]在职'!$B$2:$K$3573,7,FALSE)</f>
    </oc>
    <nc r="I48">
      <f>VLOOKUP(C48,'H:\1-20180611\2018年七一表彰材料\2018-1各单位党费\[组织部-党费计算公式-2018.1.23.xlsx]在职'!$B$2:$K$3573,7,FALSE)</f>
    </nc>
  </rcc>
  <rcc rId="4908" sId="5">
    <oc r="J48">
      <f>VLOOKUP(C48,'H:\1-20180611\2018年七一表彰材料\2018-1各单位党费\[组织部-党费计算公式-2018.1.23.xlsx]在职'!$B$2:$K$3573,8,FALSE)</f>
    </oc>
    <nc r="J48">
      <f>VLOOKUP(C48,'H:\1-20180611\2018年七一表彰材料\2018-1各单位党费\[组织部-党费计算公式-2018.1.23.xlsx]在职'!$B$2:$K$3573,8,FALSE)</f>
    </nc>
  </rcc>
  <rcc rId="4909" sId="5">
    <oc r="K48">
      <f>VLOOKUP(C48,'H:\1-20180611\2018年七一表彰材料\2018-1各单位党费\[组织部-党费计算公式-2018.1.23.xlsx]在职'!$B$2:$K$3573,9,FALSE)</f>
    </oc>
    <nc r="K48">
      <f>VLOOKUP(C48,'H:\1-20180611\2018年七一表彰材料\2018-1各单位党费\[组织部-党费计算公式-2018.1.23.xlsx]在职'!$B$2:$K$3573,9,FALSE)</f>
    </nc>
  </rcc>
  <rcc rId="4910" sId="5">
    <oc r="L48">
      <f>VLOOKUP(C48,'H:\1-20180611\2018年七一表彰材料\2018-1各单位党费\[组织部-党费计算公式-2018.1.23.xlsx]在职'!$B$2:$K$3573,10,FALSE)</f>
    </oc>
    <nc r="L48">
      <f>VLOOKUP(C48,'H:\1-20180611\2018年七一表彰材料\2018-1各单位党费\[组织部-党费计算公式-2018.1.23.xlsx]在职'!$B$2:$K$3573,10,FALSE)</f>
    </nc>
  </rcc>
  <rcc rId="4911" sId="5">
    <oc r="D49">
      <f>VLOOKUP(C49,'H:\1-20180611\2018年七一表彰材料\2018-1各单位党费\[组织部-党费计算公式-2018.1.23.xlsx]在职'!$B$2:$K$3573,2,FALSE)</f>
    </oc>
    <nc r="D49">
      <f>VLOOKUP(C49,'H:\1-20180611\2018年七一表彰材料\2018-1各单位党费\[组织部-党费计算公式-2018.1.23.xlsx]在职'!$B$2:$K$3573,2,FALSE)</f>
    </nc>
  </rcc>
  <rcc rId="4912" sId="5">
    <oc r="E49">
      <f>VLOOKUP(C49,'H:\1-20180611\2018年七一表彰材料\2018-1各单位党费\[组织部-党费计算公式-2018.1.23.xlsx]在职'!$B$2:$K$3573,3,FALSE)</f>
    </oc>
    <nc r="E49">
      <f>VLOOKUP(C49,'H:\1-20180611\2018年七一表彰材料\2018-1各单位党费\[组织部-党费计算公式-2018.1.23.xlsx]在职'!$B$2:$K$3573,3,FALSE)</f>
    </nc>
  </rcc>
  <rcc rId="4913" sId="5">
    <oc r="F49">
      <f>VLOOKUP(C49,'H:\1-20180611\2018年七一表彰材料\2018-1各单位党费\[组织部-党费计算公式-2018.1.23.xlsx]在职'!$B$2:$K$3573,4,FALSE)</f>
    </oc>
    <nc r="F49">
      <f>VLOOKUP(C49,'H:\1-20180611\2018年七一表彰材料\2018-1各单位党费\[组织部-党费计算公式-2018.1.23.xlsx]在职'!$B$2:$K$3573,4,FALSE)</f>
    </nc>
  </rcc>
  <rcc rId="4914" sId="5">
    <oc r="G49">
      <f>VLOOKUP(C49,'H:\1-20180611\2018年七一表彰材料\2018-1各单位党费\[组织部-党费计算公式-2018.1.23.xlsx]在职'!$B$2:$K$3573,5,FALSE)</f>
    </oc>
    <nc r="G49">
      <f>VLOOKUP(C49,'H:\1-20180611\2018年七一表彰材料\2018-1各单位党费\[组织部-党费计算公式-2018.1.23.xlsx]在职'!$B$2:$K$3573,5,FALSE)</f>
    </nc>
  </rcc>
  <rcc rId="4915" sId="5">
    <oc r="H49">
      <f>VLOOKUP(C49,'H:\1-20180611\2018年七一表彰材料\2018-1各单位党费\[组织部-党费计算公式-2018.1.23.xlsx]在职'!$B$2:$K$3573,6,FALSE)</f>
    </oc>
    <nc r="H49">
      <f>VLOOKUP(C49,'H:\1-20180611\2018年七一表彰材料\2018-1各单位党费\[组织部-党费计算公式-2018.1.23.xlsx]在职'!$B$2:$K$3573,6,FALSE)</f>
    </nc>
  </rcc>
  <rcc rId="4916" sId="5">
    <oc r="I49">
      <f>VLOOKUP(C49,'H:\1-20180611\2018年七一表彰材料\2018-1各单位党费\[组织部-党费计算公式-2018.1.23.xlsx]在职'!$B$2:$K$3573,7,FALSE)</f>
    </oc>
    <nc r="I49">
      <f>VLOOKUP(C49,'H:\1-20180611\2018年七一表彰材料\2018-1各单位党费\[组织部-党费计算公式-2018.1.23.xlsx]在职'!$B$2:$K$3573,7,FALSE)</f>
    </nc>
  </rcc>
  <rcc rId="4917" sId="5">
    <oc r="J49">
      <f>VLOOKUP(C49,'H:\1-20180611\2018年七一表彰材料\2018-1各单位党费\[组织部-党费计算公式-2018.1.23.xlsx]在职'!$B$2:$K$3573,8,FALSE)</f>
    </oc>
    <nc r="J49">
      <f>VLOOKUP(C49,'H:\1-20180611\2018年七一表彰材料\2018-1各单位党费\[组织部-党费计算公式-2018.1.23.xlsx]在职'!$B$2:$K$3573,8,FALSE)</f>
    </nc>
  </rcc>
  <rcc rId="4918" sId="5">
    <oc r="K49">
      <f>VLOOKUP(C49,'H:\1-20180611\2018年七一表彰材料\2018-1各单位党费\[组织部-党费计算公式-2018.1.23.xlsx]在职'!$B$2:$K$3573,9,FALSE)</f>
    </oc>
    <nc r="K49">
      <f>VLOOKUP(C49,'H:\1-20180611\2018年七一表彰材料\2018-1各单位党费\[组织部-党费计算公式-2018.1.23.xlsx]在职'!$B$2:$K$3573,9,FALSE)</f>
    </nc>
  </rcc>
  <rcc rId="4919" sId="5">
    <oc r="L49">
      <f>VLOOKUP(C49,'H:\1-20180611\2018年七一表彰材料\2018-1各单位党费\[组织部-党费计算公式-2018.1.23.xlsx]在职'!$B$2:$K$3573,10,FALSE)</f>
    </oc>
    <nc r="L49">
      <f>VLOOKUP(C49,'H:\1-20180611\2018年七一表彰材料\2018-1各单位党费\[组织部-党费计算公式-2018.1.23.xlsx]在职'!$B$2:$K$3573,10,FALSE)</f>
    </nc>
  </rcc>
  <rcc rId="4920" sId="5">
    <oc r="D50">
      <f>VLOOKUP(C50,'H:\1-20180611\2018年七一表彰材料\2018-1各单位党费\[组织部-党费计算公式-2018.1.23.xlsx]在职'!$B$2:$K$3573,2,FALSE)</f>
    </oc>
    <nc r="D50">
      <f>VLOOKUP(C50,'H:\1-20180611\2018年七一表彰材料\2018-1各单位党费\[组织部-党费计算公式-2018.1.23.xlsx]在职'!$B$2:$K$3573,2,FALSE)</f>
    </nc>
  </rcc>
  <rcc rId="4921" sId="5">
    <oc r="E50">
      <f>VLOOKUP(C50,'H:\1-20180611\2018年七一表彰材料\2018-1各单位党费\[组织部-党费计算公式-2018.1.23.xlsx]在职'!$B$2:$K$3573,3,FALSE)</f>
    </oc>
    <nc r="E50">
      <f>VLOOKUP(C50,'H:\1-20180611\2018年七一表彰材料\2018-1各单位党费\[组织部-党费计算公式-2018.1.23.xlsx]在职'!$B$2:$K$3573,3,FALSE)</f>
    </nc>
  </rcc>
  <rcc rId="4922" sId="5">
    <oc r="F50">
      <f>VLOOKUP(C50,'H:\1-20180611\2018年七一表彰材料\2018-1各单位党费\[组织部-党费计算公式-2018.1.23.xlsx]在职'!$B$2:$K$3573,4,FALSE)</f>
    </oc>
    <nc r="F50">
      <f>VLOOKUP(C50,'H:\1-20180611\2018年七一表彰材料\2018-1各单位党费\[组织部-党费计算公式-2018.1.23.xlsx]在职'!$B$2:$K$3573,4,FALSE)</f>
    </nc>
  </rcc>
  <rcc rId="4923" sId="5">
    <oc r="G50">
      <f>VLOOKUP(C50,'H:\1-20180611\2018年七一表彰材料\2018-1各单位党费\[组织部-党费计算公式-2018.1.23.xlsx]在职'!$B$2:$K$3573,5,FALSE)</f>
    </oc>
    <nc r="G50">
      <f>VLOOKUP(C50,'H:\1-20180611\2018年七一表彰材料\2018-1各单位党费\[组织部-党费计算公式-2018.1.23.xlsx]在职'!$B$2:$K$3573,5,FALSE)</f>
    </nc>
  </rcc>
  <rcc rId="4924" sId="5">
    <oc r="H50">
      <f>VLOOKUP(C50,'H:\1-20180611\2018年七一表彰材料\2018-1各单位党费\[组织部-党费计算公式-2018.1.23.xlsx]在职'!$B$2:$K$3573,6,FALSE)</f>
    </oc>
    <nc r="H50">
      <f>VLOOKUP(C50,'H:\1-20180611\2018年七一表彰材料\2018-1各单位党费\[组织部-党费计算公式-2018.1.23.xlsx]在职'!$B$2:$K$3573,6,FALSE)</f>
    </nc>
  </rcc>
  <rcc rId="4925" sId="5">
    <oc r="I50">
      <f>VLOOKUP(C50,'H:\1-20180611\2018年七一表彰材料\2018-1各单位党费\[组织部-党费计算公式-2018.1.23.xlsx]在职'!$B$2:$K$3573,7,FALSE)</f>
    </oc>
    <nc r="I50">
      <f>VLOOKUP(C50,'H:\1-20180611\2018年七一表彰材料\2018-1各单位党费\[组织部-党费计算公式-2018.1.23.xlsx]在职'!$B$2:$K$3573,7,FALSE)</f>
    </nc>
  </rcc>
  <rcc rId="4926" sId="5">
    <oc r="J50">
      <f>VLOOKUP(C50,'H:\1-20180611\2018年七一表彰材料\2018-1各单位党费\[组织部-党费计算公式-2018.1.23.xlsx]在职'!$B$2:$K$3573,8,FALSE)</f>
    </oc>
    <nc r="J50">
      <f>VLOOKUP(C50,'H:\1-20180611\2018年七一表彰材料\2018-1各单位党费\[组织部-党费计算公式-2018.1.23.xlsx]在职'!$B$2:$K$3573,8,FALSE)</f>
    </nc>
  </rcc>
  <rcc rId="4927" sId="5">
    <oc r="K50">
      <f>VLOOKUP(C50,'H:\1-20180611\2018年七一表彰材料\2018-1各单位党费\[组织部-党费计算公式-2018.1.23.xlsx]在职'!$B$2:$K$3573,9,FALSE)</f>
    </oc>
    <nc r="K50">
      <f>VLOOKUP(C50,'H:\1-20180611\2018年七一表彰材料\2018-1各单位党费\[组织部-党费计算公式-2018.1.23.xlsx]在职'!$B$2:$K$3573,9,FALSE)</f>
    </nc>
  </rcc>
  <rcc rId="4928" sId="5">
    <oc r="L50">
      <f>VLOOKUP(C50,'H:\1-20180611\2018年七一表彰材料\2018-1各单位党费\[组织部-党费计算公式-2018.1.23.xlsx]在职'!$B$2:$K$3573,10,FALSE)</f>
    </oc>
    <nc r="L50">
      <f>VLOOKUP(C50,'H:\1-20180611\2018年七一表彰材料\2018-1各单位党费\[组织部-党费计算公式-2018.1.23.xlsx]在职'!$B$2:$K$3573,10,FALSE)</f>
    </nc>
  </rcc>
  <rcc rId="4929" sId="5">
    <oc r="D51">
      <f>VLOOKUP(C51,'H:\1-20180611\2018年七一表彰材料\2018-1各单位党费\[组织部-党费计算公式-2018.1.23.xlsx]在职'!$B$2:$K$3573,2,FALSE)</f>
    </oc>
    <nc r="D51">
      <f>VLOOKUP(C51,'H:\1-20180611\2018年七一表彰材料\2018-1各单位党费\[组织部-党费计算公式-2018.1.23.xlsx]在职'!$B$2:$K$3573,2,FALSE)</f>
    </nc>
  </rcc>
  <rcc rId="4930" sId="5">
    <oc r="E51">
      <f>VLOOKUP(C51,'H:\1-20180611\2018年七一表彰材料\2018-1各单位党费\[组织部-党费计算公式-2018.1.23.xlsx]在职'!$B$2:$K$3573,3,FALSE)</f>
    </oc>
    <nc r="E51">
      <f>VLOOKUP(C51,'H:\1-20180611\2018年七一表彰材料\2018-1各单位党费\[组织部-党费计算公式-2018.1.23.xlsx]在职'!$B$2:$K$3573,3,FALSE)</f>
    </nc>
  </rcc>
  <rcc rId="4931" sId="5">
    <oc r="F51">
      <f>VLOOKUP(C51,'H:\1-20180611\2018年七一表彰材料\2018-1各单位党费\[组织部-党费计算公式-2018.1.23.xlsx]在职'!$B$2:$K$3573,4,FALSE)</f>
    </oc>
    <nc r="F51">
      <f>VLOOKUP(C51,'H:\1-20180611\2018年七一表彰材料\2018-1各单位党费\[组织部-党费计算公式-2018.1.23.xlsx]在职'!$B$2:$K$3573,4,FALSE)</f>
    </nc>
  </rcc>
  <rcc rId="4932" sId="5">
    <oc r="G51">
      <f>VLOOKUP(C51,'H:\1-20180611\2018年七一表彰材料\2018-1各单位党费\[组织部-党费计算公式-2018.1.23.xlsx]在职'!$B$2:$K$3573,5,FALSE)</f>
    </oc>
    <nc r="G51">
      <f>VLOOKUP(C51,'H:\1-20180611\2018年七一表彰材料\2018-1各单位党费\[组织部-党费计算公式-2018.1.23.xlsx]在职'!$B$2:$K$3573,5,FALSE)</f>
    </nc>
  </rcc>
  <rcc rId="4933" sId="5">
    <oc r="H51">
      <f>VLOOKUP(C51,'H:\1-20180611\2018年七一表彰材料\2018-1各单位党费\[组织部-党费计算公式-2018.1.23.xlsx]在职'!$B$2:$K$3573,6,FALSE)</f>
    </oc>
    <nc r="H51">
      <f>VLOOKUP(C51,'H:\1-20180611\2018年七一表彰材料\2018-1各单位党费\[组织部-党费计算公式-2018.1.23.xlsx]在职'!$B$2:$K$3573,6,FALSE)</f>
    </nc>
  </rcc>
  <rcc rId="4934" sId="5">
    <oc r="I51">
      <f>VLOOKUP(C51,'H:\1-20180611\2018年七一表彰材料\2018-1各单位党费\[组织部-党费计算公式-2018.1.23.xlsx]在职'!$B$2:$K$3573,7,FALSE)</f>
    </oc>
    <nc r="I51">
      <f>VLOOKUP(C51,'H:\1-20180611\2018年七一表彰材料\2018-1各单位党费\[组织部-党费计算公式-2018.1.23.xlsx]在职'!$B$2:$K$3573,7,FALSE)</f>
    </nc>
  </rcc>
  <rcc rId="4935" sId="5">
    <oc r="J51">
      <f>VLOOKUP(C51,'H:\1-20180611\2018年七一表彰材料\2018-1各单位党费\[组织部-党费计算公式-2018.1.23.xlsx]在职'!$B$2:$K$3573,8,FALSE)</f>
    </oc>
    <nc r="J51">
      <f>VLOOKUP(C51,'H:\1-20180611\2018年七一表彰材料\2018-1各单位党费\[组织部-党费计算公式-2018.1.23.xlsx]在职'!$B$2:$K$3573,8,FALSE)</f>
    </nc>
  </rcc>
  <rcc rId="4936" sId="5">
    <oc r="K51">
      <f>VLOOKUP(C51,'H:\1-20180611\2018年七一表彰材料\2018-1各单位党费\[组织部-党费计算公式-2018.1.23.xlsx]在职'!$B$2:$K$3573,9,FALSE)</f>
    </oc>
    <nc r="K51">
      <f>VLOOKUP(C51,'H:\1-20180611\2018年七一表彰材料\2018-1各单位党费\[组织部-党费计算公式-2018.1.23.xlsx]在职'!$B$2:$K$3573,9,FALSE)</f>
    </nc>
  </rcc>
  <rcc rId="4937" sId="5">
    <oc r="L51">
      <f>VLOOKUP(C51,'H:\1-20180611\2018年七一表彰材料\2018-1各单位党费\[组织部-党费计算公式-2018.1.23.xlsx]在职'!$B$2:$K$3573,10,FALSE)</f>
    </oc>
    <nc r="L51">
      <f>VLOOKUP(C51,'H:\1-20180611\2018年七一表彰材料\2018-1各单位党费\[组织部-党费计算公式-2018.1.23.xlsx]在职'!$B$2:$K$3573,10,FALSE)</f>
    </nc>
  </rcc>
  <rcc rId="4938" sId="5">
    <oc r="D52">
      <f>VLOOKUP(C52,'H:\1-20180611\2018年七一表彰材料\2018-1各单位党费\[组织部-党费计算公式-2018.1.23.xlsx]在职'!$B$2:$K$3573,2,FALSE)</f>
    </oc>
    <nc r="D52">
      <f>VLOOKUP(C52,'H:\1-20180611\2018年七一表彰材料\2018-1各单位党费\[组织部-党费计算公式-2018.1.23.xlsx]在职'!$B$2:$K$3573,2,FALSE)</f>
    </nc>
  </rcc>
  <rcc rId="4939" sId="5">
    <oc r="E52">
      <f>VLOOKUP(C52,'H:\1-20180611\2018年七一表彰材料\2018-1各单位党费\[组织部-党费计算公式-2018.1.23.xlsx]在职'!$B$2:$K$3573,3,FALSE)</f>
    </oc>
    <nc r="E52">
      <f>VLOOKUP(C52,'H:\1-20180611\2018年七一表彰材料\2018-1各单位党费\[组织部-党费计算公式-2018.1.23.xlsx]在职'!$B$2:$K$3573,3,FALSE)</f>
    </nc>
  </rcc>
  <rcc rId="4940" sId="5">
    <oc r="F52">
      <f>VLOOKUP(C52,'H:\1-20180611\2018年七一表彰材料\2018-1各单位党费\[组织部-党费计算公式-2018.1.23.xlsx]在职'!$B$2:$K$3573,4,FALSE)</f>
    </oc>
    <nc r="F52">
      <f>VLOOKUP(C52,'H:\1-20180611\2018年七一表彰材料\2018-1各单位党费\[组织部-党费计算公式-2018.1.23.xlsx]在职'!$B$2:$K$3573,4,FALSE)</f>
    </nc>
  </rcc>
  <rcc rId="4941" sId="5">
    <oc r="G52">
      <f>VLOOKUP(C52,'H:\1-20180611\2018年七一表彰材料\2018-1各单位党费\[组织部-党费计算公式-2018.1.23.xlsx]在职'!$B$2:$K$3573,5,FALSE)</f>
    </oc>
    <nc r="G52">
      <f>VLOOKUP(C52,'H:\1-20180611\2018年七一表彰材料\2018-1各单位党费\[组织部-党费计算公式-2018.1.23.xlsx]在职'!$B$2:$K$3573,5,FALSE)</f>
    </nc>
  </rcc>
  <rcc rId="4942" sId="5">
    <oc r="H52">
      <f>VLOOKUP(C52,'H:\1-20180611\2018年七一表彰材料\2018-1各单位党费\[组织部-党费计算公式-2018.1.23.xlsx]在职'!$B$2:$K$3573,6,FALSE)</f>
    </oc>
    <nc r="H52">
      <f>VLOOKUP(C52,'H:\1-20180611\2018年七一表彰材料\2018-1各单位党费\[组织部-党费计算公式-2018.1.23.xlsx]在职'!$B$2:$K$3573,6,FALSE)</f>
    </nc>
  </rcc>
  <rcc rId="4943" sId="5">
    <oc r="I52">
      <f>VLOOKUP(C52,'H:\1-20180611\2018年七一表彰材料\2018-1各单位党费\[组织部-党费计算公式-2018.1.23.xlsx]在职'!$B$2:$K$3573,7,FALSE)</f>
    </oc>
    <nc r="I52">
      <f>VLOOKUP(C52,'H:\1-20180611\2018年七一表彰材料\2018-1各单位党费\[组织部-党费计算公式-2018.1.23.xlsx]在职'!$B$2:$K$3573,7,FALSE)</f>
    </nc>
  </rcc>
  <rcc rId="4944" sId="5">
    <oc r="J52">
      <f>VLOOKUP(C52,'H:\1-20180611\2018年七一表彰材料\2018-1各单位党费\[组织部-党费计算公式-2018.1.23.xlsx]在职'!$B$2:$K$3573,8,FALSE)</f>
    </oc>
    <nc r="J52">
      <f>VLOOKUP(C52,'H:\1-20180611\2018年七一表彰材料\2018-1各单位党费\[组织部-党费计算公式-2018.1.23.xlsx]在职'!$B$2:$K$3573,8,FALSE)</f>
    </nc>
  </rcc>
  <rcc rId="4945" sId="5">
    <oc r="K52">
      <f>VLOOKUP(C52,'H:\1-20180611\2018年七一表彰材料\2018-1各单位党费\[组织部-党费计算公式-2018.1.23.xlsx]在职'!$B$2:$K$3573,9,FALSE)</f>
    </oc>
    <nc r="K52">
      <f>VLOOKUP(C52,'H:\1-20180611\2018年七一表彰材料\2018-1各单位党费\[组织部-党费计算公式-2018.1.23.xlsx]在职'!$B$2:$K$3573,9,FALSE)</f>
    </nc>
  </rcc>
  <rcc rId="4946" sId="5">
    <oc r="L52">
      <f>VLOOKUP(C52,'H:\1-20180611\2018年七一表彰材料\2018-1各单位党费\[组织部-党费计算公式-2018.1.23.xlsx]在职'!$B$2:$K$3573,10,FALSE)</f>
    </oc>
    <nc r="L52">
      <f>VLOOKUP(C52,'H:\1-20180611\2018年七一表彰材料\2018-1各单位党费\[组织部-党费计算公式-2018.1.23.xlsx]在职'!$B$2:$K$3573,10,FALSE)</f>
    </nc>
  </rcc>
  <rcc rId="4947" sId="5">
    <oc r="D53">
      <f>VLOOKUP(C53,'H:\1-20180611\2018年七一表彰材料\2018-1各单位党费\[组织部-党费计算公式-2018.1.23.xlsx]在职'!$B$2:$K$3573,2,FALSE)</f>
    </oc>
    <nc r="D53">
      <f>VLOOKUP(C53,'H:\1-20180611\2018年七一表彰材料\2018-1各单位党费\[组织部-党费计算公式-2018.1.23.xlsx]在职'!$B$2:$K$3573,2,FALSE)</f>
    </nc>
  </rcc>
  <rcc rId="4948" sId="5">
    <oc r="E53">
      <f>VLOOKUP(C53,'H:\1-20180611\2018年七一表彰材料\2018-1各单位党费\[组织部-党费计算公式-2018.1.23.xlsx]在职'!$B$2:$K$3573,3,FALSE)</f>
    </oc>
    <nc r="E53">
      <f>VLOOKUP(C53,'H:\1-20180611\2018年七一表彰材料\2018-1各单位党费\[组织部-党费计算公式-2018.1.23.xlsx]在职'!$B$2:$K$3573,3,FALSE)</f>
    </nc>
  </rcc>
  <rcc rId="4949" sId="5">
    <oc r="F53">
      <f>VLOOKUP(C53,'H:\1-20180611\2018年七一表彰材料\2018-1各单位党费\[组织部-党费计算公式-2018.1.23.xlsx]在职'!$B$2:$K$3573,4,FALSE)</f>
    </oc>
    <nc r="F53">
      <f>VLOOKUP(C53,'H:\1-20180611\2018年七一表彰材料\2018-1各单位党费\[组织部-党费计算公式-2018.1.23.xlsx]在职'!$B$2:$K$3573,4,FALSE)</f>
    </nc>
  </rcc>
  <rcc rId="4950" sId="5">
    <oc r="G53">
      <f>VLOOKUP(C53,'H:\1-20180611\2018年七一表彰材料\2018-1各单位党费\[组织部-党费计算公式-2018.1.23.xlsx]在职'!$B$2:$K$3573,5,FALSE)</f>
    </oc>
    <nc r="G53">
      <f>VLOOKUP(C53,'H:\1-20180611\2018年七一表彰材料\2018-1各单位党费\[组织部-党费计算公式-2018.1.23.xlsx]在职'!$B$2:$K$3573,5,FALSE)</f>
    </nc>
  </rcc>
  <rcc rId="4951" sId="5">
    <oc r="H53">
      <f>VLOOKUP(C53,'H:\1-20180611\2018年七一表彰材料\2018-1各单位党费\[组织部-党费计算公式-2018.1.23.xlsx]在职'!$B$2:$K$3573,6,FALSE)</f>
    </oc>
    <nc r="H53">
      <f>VLOOKUP(C53,'H:\1-20180611\2018年七一表彰材料\2018-1各单位党费\[组织部-党费计算公式-2018.1.23.xlsx]在职'!$B$2:$K$3573,6,FALSE)</f>
    </nc>
  </rcc>
  <rcc rId="4952" sId="5">
    <oc r="I53">
      <f>VLOOKUP(C53,'H:\1-20180611\2018年七一表彰材料\2018-1各单位党费\[组织部-党费计算公式-2018.1.23.xlsx]在职'!$B$2:$K$3573,7,FALSE)</f>
    </oc>
    <nc r="I53">
      <f>VLOOKUP(C53,'H:\1-20180611\2018年七一表彰材料\2018-1各单位党费\[组织部-党费计算公式-2018.1.23.xlsx]在职'!$B$2:$K$3573,7,FALSE)</f>
    </nc>
  </rcc>
  <rcc rId="4953" sId="5">
    <oc r="J53">
      <f>VLOOKUP(C53,'H:\1-20180611\2018年七一表彰材料\2018-1各单位党费\[组织部-党费计算公式-2018.1.23.xlsx]在职'!$B$2:$K$3573,8,FALSE)</f>
    </oc>
    <nc r="J53">
      <f>VLOOKUP(C53,'H:\1-20180611\2018年七一表彰材料\2018-1各单位党费\[组织部-党费计算公式-2018.1.23.xlsx]在职'!$B$2:$K$3573,8,FALSE)</f>
    </nc>
  </rcc>
  <rcc rId="4954" sId="5">
    <oc r="K53">
      <f>VLOOKUP(C53,'H:\1-20180611\2018年七一表彰材料\2018-1各单位党费\[组织部-党费计算公式-2018.1.23.xlsx]在职'!$B$2:$K$3573,9,FALSE)</f>
    </oc>
    <nc r="K53">
      <f>VLOOKUP(C53,'H:\1-20180611\2018年七一表彰材料\2018-1各单位党费\[组织部-党费计算公式-2018.1.23.xlsx]在职'!$B$2:$K$3573,9,FALSE)</f>
    </nc>
  </rcc>
  <rcc rId="4955" sId="5">
    <oc r="L53">
      <f>VLOOKUP(C53,'H:\1-20180611\2018年七一表彰材料\2018-1各单位党费\[组织部-党费计算公式-2018.1.23.xlsx]在职'!$B$2:$K$3573,10,FALSE)</f>
    </oc>
    <nc r="L53">
      <f>VLOOKUP(C53,'H:\1-20180611\2018年七一表彰材料\2018-1各单位党费\[组织部-党费计算公式-2018.1.23.xlsx]在职'!$B$2:$K$3573,10,FALSE)</f>
    </nc>
  </rcc>
  <rcc rId="4956" sId="5">
    <oc r="D54">
      <f>VLOOKUP(C54,'H:\1-20180611\2018年七一表彰材料\2018-1各单位党费\[组织部-党费计算公式-2018.1.23.xlsx]在职'!$B$2:$K$3573,2,FALSE)</f>
    </oc>
    <nc r="D54">
      <f>VLOOKUP(C54,'H:\1-20180611\2018年七一表彰材料\2018-1各单位党费\[组织部-党费计算公式-2018.1.23.xlsx]在职'!$B$2:$K$3573,2,FALSE)</f>
    </nc>
  </rcc>
  <rcc rId="4957" sId="5">
    <oc r="E54">
      <f>VLOOKUP(C54,'H:\1-20180611\2018年七一表彰材料\2018-1各单位党费\[组织部-党费计算公式-2018.1.23.xlsx]在职'!$B$2:$K$3573,3,FALSE)</f>
    </oc>
    <nc r="E54">
      <f>VLOOKUP(C54,'H:\1-20180611\2018年七一表彰材料\2018-1各单位党费\[组织部-党费计算公式-2018.1.23.xlsx]在职'!$B$2:$K$3573,3,FALSE)</f>
    </nc>
  </rcc>
  <rcc rId="4958" sId="5">
    <oc r="F54">
      <f>VLOOKUP(C54,'H:\1-20180611\2018年七一表彰材料\2018-1各单位党费\[组织部-党费计算公式-2018.1.23.xlsx]在职'!$B$2:$K$3573,4,FALSE)</f>
    </oc>
    <nc r="F54">
      <f>VLOOKUP(C54,'H:\1-20180611\2018年七一表彰材料\2018-1各单位党费\[组织部-党费计算公式-2018.1.23.xlsx]在职'!$B$2:$K$3573,4,FALSE)</f>
    </nc>
  </rcc>
  <rcc rId="4959" sId="5">
    <oc r="G54">
      <f>VLOOKUP(C54,'H:\1-20180611\2018年七一表彰材料\2018-1各单位党费\[组织部-党费计算公式-2018.1.23.xlsx]在职'!$B$2:$K$3573,5,FALSE)</f>
    </oc>
    <nc r="G54">
      <f>VLOOKUP(C54,'H:\1-20180611\2018年七一表彰材料\2018-1各单位党费\[组织部-党费计算公式-2018.1.23.xlsx]在职'!$B$2:$K$3573,5,FALSE)</f>
    </nc>
  </rcc>
  <rcc rId="4960" sId="5">
    <oc r="H54">
      <f>VLOOKUP(C54,'H:\1-20180611\2018年七一表彰材料\2018-1各单位党费\[组织部-党费计算公式-2018.1.23.xlsx]在职'!$B$2:$K$3573,6,FALSE)</f>
    </oc>
    <nc r="H54">
      <f>VLOOKUP(C54,'H:\1-20180611\2018年七一表彰材料\2018-1各单位党费\[组织部-党费计算公式-2018.1.23.xlsx]在职'!$B$2:$K$3573,6,FALSE)</f>
    </nc>
  </rcc>
  <rcc rId="4961" sId="5">
    <oc r="I54">
      <f>VLOOKUP(C54,'H:\1-20180611\2018年七一表彰材料\2018-1各单位党费\[组织部-党费计算公式-2018.1.23.xlsx]在职'!$B$2:$K$3573,7,FALSE)</f>
    </oc>
    <nc r="I54">
      <f>VLOOKUP(C54,'H:\1-20180611\2018年七一表彰材料\2018-1各单位党费\[组织部-党费计算公式-2018.1.23.xlsx]在职'!$B$2:$K$3573,7,FALSE)</f>
    </nc>
  </rcc>
  <rcc rId="4962" sId="5">
    <oc r="J54">
      <f>VLOOKUP(C54,'H:\1-20180611\2018年七一表彰材料\2018-1各单位党费\[组织部-党费计算公式-2018.1.23.xlsx]在职'!$B$2:$K$3573,8,FALSE)</f>
    </oc>
    <nc r="J54">
      <f>VLOOKUP(C54,'H:\1-20180611\2018年七一表彰材料\2018-1各单位党费\[组织部-党费计算公式-2018.1.23.xlsx]在职'!$B$2:$K$3573,8,FALSE)</f>
    </nc>
  </rcc>
  <rcc rId="4963" sId="5">
    <oc r="K54">
      <f>VLOOKUP(C54,'H:\1-20180611\2018年七一表彰材料\2018-1各单位党费\[组织部-党费计算公式-2018.1.23.xlsx]在职'!$B$2:$K$3573,9,FALSE)</f>
    </oc>
    <nc r="K54">
      <f>VLOOKUP(C54,'H:\1-20180611\2018年七一表彰材料\2018-1各单位党费\[组织部-党费计算公式-2018.1.23.xlsx]在职'!$B$2:$K$3573,9,FALSE)</f>
    </nc>
  </rcc>
  <rcc rId="4964" sId="5">
    <oc r="L54">
      <f>VLOOKUP(C54,'H:\1-20180611\2018年七一表彰材料\2018-1各单位党费\[组织部-党费计算公式-2018.1.23.xlsx]在职'!$B$2:$K$3573,10,FALSE)</f>
    </oc>
    <nc r="L54">
      <f>VLOOKUP(C54,'H:\1-20180611\2018年七一表彰材料\2018-1各单位党费\[组织部-党费计算公式-2018.1.23.xlsx]在职'!$B$2:$K$3573,10,FALSE)</f>
    </nc>
  </rcc>
  <rcc rId="4965" sId="5">
    <oc r="D55">
      <f>VLOOKUP(C55,'H:\1-20180611\2018年七一表彰材料\2018-1各单位党费\[组织部-党费计算公式-2018.1.23.xlsx]在职'!$B$2:$K$3573,2,FALSE)</f>
    </oc>
    <nc r="D55">
      <f>VLOOKUP(C55,'H:\1-20180611\2018年七一表彰材料\2018-1各单位党费\[组织部-党费计算公式-2018.1.23.xlsx]在职'!$B$2:$K$3573,2,FALSE)</f>
    </nc>
  </rcc>
  <rcc rId="4966" sId="5">
    <oc r="E55">
      <f>VLOOKUP(C55,'H:\1-20180611\2018年七一表彰材料\2018-1各单位党费\[组织部-党费计算公式-2018.1.23.xlsx]在职'!$B$2:$K$3573,3,FALSE)</f>
    </oc>
    <nc r="E55">
      <f>VLOOKUP(C55,'H:\1-20180611\2018年七一表彰材料\2018-1各单位党费\[组织部-党费计算公式-2018.1.23.xlsx]在职'!$B$2:$K$3573,3,FALSE)</f>
    </nc>
  </rcc>
  <rcc rId="4967" sId="5">
    <oc r="F55">
      <f>VLOOKUP(C55,'H:\1-20180611\2018年七一表彰材料\2018-1各单位党费\[组织部-党费计算公式-2018.1.23.xlsx]在职'!$B$2:$K$3573,4,FALSE)</f>
    </oc>
    <nc r="F55">
      <f>VLOOKUP(C55,'H:\1-20180611\2018年七一表彰材料\2018-1各单位党费\[组织部-党费计算公式-2018.1.23.xlsx]在职'!$B$2:$K$3573,4,FALSE)</f>
    </nc>
  </rcc>
  <rcc rId="4968" sId="5">
    <oc r="G55">
      <f>VLOOKUP(C55,'H:\1-20180611\2018年七一表彰材料\2018-1各单位党费\[组织部-党费计算公式-2018.1.23.xlsx]在职'!$B$2:$K$3573,5,FALSE)</f>
    </oc>
    <nc r="G55">
      <f>VLOOKUP(C55,'H:\1-20180611\2018年七一表彰材料\2018-1各单位党费\[组织部-党费计算公式-2018.1.23.xlsx]在职'!$B$2:$K$3573,5,FALSE)</f>
    </nc>
  </rcc>
  <rcc rId="4969" sId="5">
    <oc r="H55">
      <f>VLOOKUP(C55,'H:\1-20180611\2018年七一表彰材料\2018-1各单位党费\[组织部-党费计算公式-2018.1.23.xlsx]在职'!$B$2:$K$3573,6,FALSE)</f>
    </oc>
    <nc r="H55">
      <f>VLOOKUP(C55,'H:\1-20180611\2018年七一表彰材料\2018-1各单位党费\[组织部-党费计算公式-2018.1.23.xlsx]在职'!$B$2:$K$3573,6,FALSE)</f>
    </nc>
  </rcc>
  <rcc rId="4970" sId="5">
    <oc r="I55">
      <f>VLOOKUP(C55,'H:\1-20180611\2018年七一表彰材料\2018-1各单位党费\[组织部-党费计算公式-2018.1.23.xlsx]在职'!$B$2:$K$3573,7,FALSE)</f>
    </oc>
    <nc r="I55">
      <f>VLOOKUP(C55,'H:\1-20180611\2018年七一表彰材料\2018-1各单位党费\[组织部-党费计算公式-2018.1.23.xlsx]在职'!$B$2:$K$3573,7,FALSE)</f>
    </nc>
  </rcc>
  <rcc rId="4971" sId="5">
    <oc r="J55">
      <f>VLOOKUP(C55,'H:\1-20180611\2018年七一表彰材料\2018-1各单位党费\[组织部-党费计算公式-2018.1.23.xlsx]在职'!$B$2:$K$3573,8,FALSE)</f>
    </oc>
    <nc r="J55">
      <f>VLOOKUP(C55,'H:\1-20180611\2018年七一表彰材料\2018-1各单位党费\[组织部-党费计算公式-2018.1.23.xlsx]在职'!$B$2:$K$3573,8,FALSE)</f>
    </nc>
  </rcc>
  <rcc rId="4972" sId="5">
    <oc r="K55">
      <f>VLOOKUP(C55,'H:\1-20180611\2018年七一表彰材料\2018-1各单位党费\[组织部-党费计算公式-2018.1.23.xlsx]在职'!$B$2:$K$3573,9,FALSE)</f>
    </oc>
    <nc r="K55">
      <f>VLOOKUP(C55,'H:\1-20180611\2018年七一表彰材料\2018-1各单位党费\[组织部-党费计算公式-2018.1.23.xlsx]在职'!$B$2:$K$3573,9,FALSE)</f>
    </nc>
  </rcc>
  <rcc rId="4973" sId="5">
    <oc r="L55">
      <f>VLOOKUP(C55,'H:\1-20180611\2018年七一表彰材料\2018-1各单位党费\[组织部-党费计算公式-2018.1.23.xlsx]在职'!$B$2:$K$3573,10,FALSE)</f>
    </oc>
    <nc r="L55">
      <f>VLOOKUP(C55,'H:\1-20180611\2018年七一表彰材料\2018-1各单位党费\[组织部-党费计算公式-2018.1.23.xlsx]在职'!$B$2:$K$3573,10,FALSE)</f>
    </nc>
  </rcc>
  <rcc rId="4974" sId="5">
    <oc r="D56">
      <f>VLOOKUP(C56,'H:\1-20180611\2018年七一表彰材料\2018-1各单位党费\[组织部-党费计算公式-2018.1.23.xlsx]在职'!$B$2:$K$3573,2,FALSE)</f>
    </oc>
    <nc r="D56">
      <f>VLOOKUP(C56,'H:\1-20180611\2018年七一表彰材料\2018-1各单位党费\[组织部-党费计算公式-2018.1.23.xlsx]在职'!$B$2:$K$3573,2,FALSE)</f>
    </nc>
  </rcc>
  <rcc rId="4975" sId="5">
    <oc r="E56">
      <f>VLOOKUP(C56,'H:\1-20180611\2018年七一表彰材料\2018-1各单位党费\[组织部-党费计算公式-2018.1.23.xlsx]在职'!$B$2:$K$3573,3,FALSE)</f>
    </oc>
    <nc r="E56">
      <f>VLOOKUP(C56,'H:\1-20180611\2018年七一表彰材料\2018-1各单位党费\[组织部-党费计算公式-2018.1.23.xlsx]在职'!$B$2:$K$3573,3,FALSE)</f>
    </nc>
  </rcc>
  <rcc rId="4976" sId="5">
    <oc r="F56">
      <f>VLOOKUP(C56,'H:\1-20180611\2018年七一表彰材料\2018-1各单位党费\[组织部-党费计算公式-2018.1.23.xlsx]在职'!$B$2:$K$3573,4,FALSE)</f>
    </oc>
    <nc r="F56">
      <f>VLOOKUP(C56,'H:\1-20180611\2018年七一表彰材料\2018-1各单位党费\[组织部-党费计算公式-2018.1.23.xlsx]在职'!$B$2:$K$3573,4,FALSE)</f>
    </nc>
  </rcc>
  <rcc rId="4977" sId="5">
    <oc r="G56">
      <f>VLOOKUP(C56,'H:\1-20180611\2018年七一表彰材料\2018-1各单位党费\[组织部-党费计算公式-2018.1.23.xlsx]在职'!$B$2:$K$3573,5,FALSE)</f>
    </oc>
    <nc r="G56">
      <f>VLOOKUP(C56,'H:\1-20180611\2018年七一表彰材料\2018-1各单位党费\[组织部-党费计算公式-2018.1.23.xlsx]在职'!$B$2:$K$3573,5,FALSE)</f>
    </nc>
  </rcc>
  <rcc rId="4978" sId="5">
    <oc r="H56">
      <f>VLOOKUP(C56,'H:\1-20180611\2018年七一表彰材料\2018-1各单位党费\[组织部-党费计算公式-2018.1.23.xlsx]在职'!$B$2:$K$3573,6,FALSE)</f>
    </oc>
    <nc r="H56">
      <f>VLOOKUP(C56,'H:\1-20180611\2018年七一表彰材料\2018-1各单位党费\[组织部-党费计算公式-2018.1.23.xlsx]在职'!$B$2:$K$3573,6,FALSE)</f>
    </nc>
  </rcc>
  <rcc rId="4979" sId="5">
    <oc r="I56">
      <f>VLOOKUP(C56,'H:\1-20180611\2018年七一表彰材料\2018-1各单位党费\[组织部-党费计算公式-2018.1.23.xlsx]在职'!$B$2:$K$3573,7,FALSE)</f>
    </oc>
    <nc r="I56">
      <f>VLOOKUP(C56,'H:\1-20180611\2018年七一表彰材料\2018-1各单位党费\[组织部-党费计算公式-2018.1.23.xlsx]在职'!$B$2:$K$3573,7,FALSE)</f>
    </nc>
  </rcc>
  <rcc rId="4980" sId="5">
    <oc r="J56">
      <f>VLOOKUP(C56,'H:\1-20180611\2018年七一表彰材料\2018-1各单位党费\[组织部-党费计算公式-2018.1.23.xlsx]在职'!$B$2:$K$3573,8,FALSE)</f>
    </oc>
    <nc r="J56">
      <f>VLOOKUP(C56,'H:\1-20180611\2018年七一表彰材料\2018-1各单位党费\[组织部-党费计算公式-2018.1.23.xlsx]在职'!$B$2:$K$3573,8,FALSE)</f>
    </nc>
  </rcc>
  <rcc rId="4981" sId="5">
    <oc r="K56">
      <f>VLOOKUP(C56,'H:\1-20180611\2018年七一表彰材料\2018-1各单位党费\[组织部-党费计算公式-2018.1.23.xlsx]在职'!$B$2:$K$3573,9,FALSE)</f>
    </oc>
    <nc r="K56">
      <f>VLOOKUP(C56,'H:\1-20180611\2018年七一表彰材料\2018-1各单位党费\[组织部-党费计算公式-2018.1.23.xlsx]在职'!$B$2:$K$3573,9,FALSE)</f>
    </nc>
  </rcc>
  <rcc rId="4982" sId="5">
    <oc r="L56">
      <f>VLOOKUP(C56,'H:\1-20180611\2018年七一表彰材料\2018-1各单位党费\[组织部-党费计算公式-2018.1.23.xlsx]在职'!$B$2:$K$3573,10,FALSE)</f>
    </oc>
    <nc r="L56">
      <f>VLOOKUP(C56,'H:\1-20180611\2018年七一表彰材料\2018-1各单位党费\[组织部-党费计算公式-2018.1.23.xlsx]在职'!$B$2:$K$3573,10,FALSE)</f>
    </nc>
  </rcc>
  <rcc rId="4983" sId="5">
    <oc r="D57">
      <f>VLOOKUP(C57,'H:\1-20180611\2018年七一表彰材料\2018-1各单位党费\[组织部-党费计算公式-2018.1.23.xlsx]在职'!$B$2:$K$3573,2,FALSE)</f>
    </oc>
    <nc r="D57">
      <f>VLOOKUP(C57,'H:\1-20180611\2018年七一表彰材料\2018-1各单位党费\[组织部-党费计算公式-2018.1.23.xlsx]在职'!$B$2:$K$3573,2,FALSE)</f>
    </nc>
  </rcc>
  <rcc rId="4984" sId="5">
    <oc r="E57">
      <f>VLOOKUP(C57,'H:\1-20180611\2018年七一表彰材料\2018-1各单位党费\[组织部-党费计算公式-2018.1.23.xlsx]在职'!$B$2:$K$3573,3,FALSE)</f>
    </oc>
    <nc r="E57">
      <f>VLOOKUP(C57,'H:\1-20180611\2018年七一表彰材料\2018-1各单位党费\[组织部-党费计算公式-2018.1.23.xlsx]在职'!$B$2:$K$3573,3,FALSE)</f>
    </nc>
  </rcc>
  <rcc rId="4985" sId="5">
    <oc r="F57">
      <f>VLOOKUP(C57,'H:\1-20180611\2018年七一表彰材料\2018-1各单位党费\[组织部-党费计算公式-2018.1.23.xlsx]在职'!$B$2:$K$3573,4,FALSE)</f>
    </oc>
    <nc r="F57">
      <f>VLOOKUP(C57,'H:\1-20180611\2018年七一表彰材料\2018-1各单位党费\[组织部-党费计算公式-2018.1.23.xlsx]在职'!$B$2:$K$3573,4,FALSE)</f>
    </nc>
  </rcc>
  <rcc rId="4986" sId="5">
    <oc r="G57">
      <f>VLOOKUP(C57,'H:\1-20180611\2018年七一表彰材料\2018-1各单位党费\[组织部-党费计算公式-2018.1.23.xlsx]在职'!$B$2:$K$3573,5,FALSE)</f>
    </oc>
    <nc r="G57">
      <f>VLOOKUP(C57,'H:\1-20180611\2018年七一表彰材料\2018-1各单位党费\[组织部-党费计算公式-2018.1.23.xlsx]在职'!$B$2:$K$3573,5,FALSE)</f>
    </nc>
  </rcc>
  <rcc rId="4987" sId="5">
    <oc r="H57">
      <f>VLOOKUP(C57,'H:\1-20180611\2018年七一表彰材料\2018-1各单位党费\[组织部-党费计算公式-2018.1.23.xlsx]在职'!$B$2:$K$3573,6,FALSE)</f>
    </oc>
    <nc r="H57">
      <f>VLOOKUP(C57,'H:\1-20180611\2018年七一表彰材料\2018-1各单位党费\[组织部-党费计算公式-2018.1.23.xlsx]在职'!$B$2:$K$3573,6,FALSE)</f>
    </nc>
  </rcc>
  <rcc rId="4988" sId="5">
    <oc r="I57">
      <f>VLOOKUP(C57,'H:\1-20180611\2018年七一表彰材料\2018-1各单位党费\[组织部-党费计算公式-2018.1.23.xlsx]在职'!$B$2:$K$3573,7,FALSE)</f>
    </oc>
    <nc r="I57">
      <f>VLOOKUP(C57,'H:\1-20180611\2018年七一表彰材料\2018-1各单位党费\[组织部-党费计算公式-2018.1.23.xlsx]在职'!$B$2:$K$3573,7,FALSE)</f>
    </nc>
  </rcc>
  <rcc rId="4989" sId="5">
    <oc r="J57">
      <f>VLOOKUP(C57,'H:\1-20180611\2018年七一表彰材料\2018-1各单位党费\[组织部-党费计算公式-2018.1.23.xlsx]在职'!$B$2:$K$3573,8,FALSE)</f>
    </oc>
    <nc r="J57">
      <f>VLOOKUP(C57,'H:\1-20180611\2018年七一表彰材料\2018-1各单位党费\[组织部-党费计算公式-2018.1.23.xlsx]在职'!$B$2:$K$3573,8,FALSE)</f>
    </nc>
  </rcc>
  <rcc rId="4990" sId="5">
    <oc r="K57">
      <f>VLOOKUP(C57,'H:\1-20180611\2018年七一表彰材料\2018-1各单位党费\[组织部-党费计算公式-2018.1.23.xlsx]在职'!$B$2:$K$3573,9,FALSE)</f>
    </oc>
    <nc r="K57">
      <f>VLOOKUP(C57,'H:\1-20180611\2018年七一表彰材料\2018-1各单位党费\[组织部-党费计算公式-2018.1.23.xlsx]在职'!$B$2:$K$3573,9,FALSE)</f>
    </nc>
  </rcc>
  <rcc rId="4991" sId="5">
    <oc r="L57">
      <f>VLOOKUP(C57,'H:\1-20180611\2018年七一表彰材料\2018-1各单位党费\[组织部-党费计算公式-2018.1.23.xlsx]在职'!$B$2:$K$3573,10,FALSE)</f>
    </oc>
    <nc r="L57">
      <f>VLOOKUP(C57,'H:\1-20180611\2018年七一表彰材料\2018-1各单位党费\[组织部-党费计算公式-2018.1.23.xlsx]在职'!$B$2:$K$3573,10,FALSE)</f>
    </nc>
  </rcc>
  <rcc rId="4992" sId="5">
    <oc r="D58">
      <f>VLOOKUP(C58,'H:\1-20180611\2018年七一表彰材料\2018-1各单位党费\[组织部-党费计算公式-2018.1.23.xlsx]在职'!$B$2:$K$3573,2,FALSE)</f>
    </oc>
    <nc r="D58">
      <f>VLOOKUP(C58,'H:\1-20180611\2018年七一表彰材料\2018-1各单位党费\[组织部-党费计算公式-2018.1.23.xlsx]在职'!$B$2:$K$3573,2,FALSE)</f>
    </nc>
  </rcc>
  <rcc rId="4993" sId="5">
    <oc r="E58">
      <f>VLOOKUP(C58,'H:\1-20180611\2018年七一表彰材料\2018-1各单位党费\[组织部-党费计算公式-2018.1.23.xlsx]在职'!$B$2:$K$3573,3,FALSE)</f>
    </oc>
    <nc r="E58">
      <f>VLOOKUP(C58,'H:\1-20180611\2018年七一表彰材料\2018-1各单位党费\[组织部-党费计算公式-2018.1.23.xlsx]在职'!$B$2:$K$3573,3,FALSE)</f>
    </nc>
  </rcc>
  <rcc rId="4994" sId="5">
    <oc r="F58">
      <f>VLOOKUP(C58,'H:\1-20180611\2018年七一表彰材料\2018-1各单位党费\[组织部-党费计算公式-2018.1.23.xlsx]在职'!$B$2:$K$3573,4,FALSE)</f>
    </oc>
    <nc r="F58">
      <f>VLOOKUP(C58,'H:\1-20180611\2018年七一表彰材料\2018-1各单位党费\[组织部-党费计算公式-2018.1.23.xlsx]在职'!$B$2:$K$3573,4,FALSE)</f>
    </nc>
  </rcc>
  <rcc rId="4995" sId="5">
    <oc r="G58">
      <f>VLOOKUP(C58,'H:\1-20180611\2018年七一表彰材料\2018-1各单位党费\[组织部-党费计算公式-2018.1.23.xlsx]在职'!$B$2:$K$3573,5,FALSE)</f>
    </oc>
    <nc r="G58">
      <f>VLOOKUP(C58,'H:\1-20180611\2018年七一表彰材料\2018-1各单位党费\[组织部-党费计算公式-2018.1.23.xlsx]在职'!$B$2:$K$3573,5,FALSE)</f>
    </nc>
  </rcc>
  <rcc rId="4996" sId="5">
    <oc r="H58">
      <f>VLOOKUP(C58,'H:\1-20180611\2018年七一表彰材料\2018-1各单位党费\[组织部-党费计算公式-2018.1.23.xlsx]在职'!$B$2:$K$3573,6,FALSE)</f>
    </oc>
    <nc r="H58">
      <f>VLOOKUP(C58,'H:\1-20180611\2018年七一表彰材料\2018-1各单位党费\[组织部-党费计算公式-2018.1.23.xlsx]在职'!$B$2:$K$3573,6,FALSE)</f>
    </nc>
  </rcc>
  <rcc rId="4997" sId="5">
    <oc r="I58">
      <f>VLOOKUP(C58,'H:\1-20180611\2018年七一表彰材料\2018-1各单位党费\[组织部-党费计算公式-2018.1.23.xlsx]在职'!$B$2:$K$3573,7,FALSE)</f>
    </oc>
    <nc r="I58">
      <f>VLOOKUP(C58,'H:\1-20180611\2018年七一表彰材料\2018-1各单位党费\[组织部-党费计算公式-2018.1.23.xlsx]在职'!$B$2:$K$3573,7,FALSE)</f>
    </nc>
  </rcc>
  <rcc rId="4998" sId="5">
    <oc r="J58">
      <f>VLOOKUP(C58,'H:\1-20180611\2018年七一表彰材料\2018-1各单位党费\[组织部-党费计算公式-2018.1.23.xlsx]在职'!$B$2:$K$3573,8,FALSE)</f>
    </oc>
    <nc r="J58">
      <f>VLOOKUP(C58,'H:\1-20180611\2018年七一表彰材料\2018-1各单位党费\[组织部-党费计算公式-2018.1.23.xlsx]在职'!$B$2:$K$3573,8,FALSE)</f>
    </nc>
  </rcc>
  <rcc rId="4999" sId="5">
    <oc r="K58">
      <f>VLOOKUP(C58,'H:\1-20180611\2018年七一表彰材料\2018-1各单位党费\[组织部-党费计算公式-2018.1.23.xlsx]在职'!$B$2:$K$3573,9,FALSE)</f>
    </oc>
    <nc r="K58">
      <f>VLOOKUP(C58,'H:\1-20180611\2018年七一表彰材料\2018-1各单位党费\[组织部-党费计算公式-2018.1.23.xlsx]在职'!$B$2:$K$3573,9,FALSE)</f>
    </nc>
  </rcc>
  <rcc rId="5000" sId="5">
    <oc r="L58">
      <f>VLOOKUP(C58,'H:\1-20180611\2018年七一表彰材料\2018-1各单位党费\[组织部-党费计算公式-2018.1.23.xlsx]在职'!$B$2:$K$3573,10,FALSE)</f>
    </oc>
    <nc r="L58">
      <f>VLOOKUP(C58,'H:\1-20180611\2018年七一表彰材料\2018-1各单位党费\[组织部-党费计算公式-2018.1.23.xlsx]在职'!$B$2:$K$3573,10,FALSE)</f>
    </nc>
  </rcc>
  <rcc rId="5001" sId="5">
    <oc r="D59">
      <f>VLOOKUP(C59,'H:\1-20180611\2018年七一表彰材料\2018-1各单位党费\[组织部-党费计算公式-2018.1.23.xlsx]在职'!$B$2:$K$3573,2,FALSE)</f>
    </oc>
    <nc r="D59">
      <f>VLOOKUP(C59,'H:\1-20180611\2018年七一表彰材料\2018-1各单位党费\[组织部-党费计算公式-2018.1.23.xlsx]在职'!$B$2:$K$3573,2,FALSE)</f>
    </nc>
  </rcc>
  <rcc rId="5002" sId="5">
    <oc r="E59">
      <f>VLOOKUP(C59,'H:\1-20180611\2018年七一表彰材料\2018-1各单位党费\[组织部-党费计算公式-2018.1.23.xlsx]在职'!$B$2:$K$3573,3,FALSE)</f>
    </oc>
    <nc r="E59">
      <f>VLOOKUP(C59,'H:\1-20180611\2018年七一表彰材料\2018-1各单位党费\[组织部-党费计算公式-2018.1.23.xlsx]在职'!$B$2:$K$3573,3,FALSE)</f>
    </nc>
  </rcc>
  <rcc rId="5003" sId="5">
    <oc r="F59">
      <f>VLOOKUP(C59,'H:\1-20180611\2018年七一表彰材料\2018-1各单位党费\[组织部-党费计算公式-2018.1.23.xlsx]在职'!$B$2:$K$3573,4,FALSE)</f>
    </oc>
    <nc r="F59">
      <f>VLOOKUP(C59,'H:\1-20180611\2018年七一表彰材料\2018-1各单位党费\[组织部-党费计算公式-2018.1.23.xlsx]在职'!$B$2:$K$3573,4,FALSE)</f>
    </nc>
  </rcc>
  <rcc rId="5004" sId="5">
    <oc r="G59">
      <f>VLOOKUP(C59,'H:\1-20180611\2018年七一表彰材料\2018-1各单位党费\[组织部-党费计算公式-2018.1.23.xlsx]在职'!$B$2:$K$3573,5,FALSE)</f>
    </oc>
    <nc r="G59">
      <f>VLOOKUP(C59,'H:\1-20180611\2018年七一表彰材料\2018-1各单位党费\[组织部-党费计算公式-2018.1.23.xlsx]在职'!$B$2:$K$3573,5,FALSE)</f>
    </nc>
  </rcc>
  <rcc rId="5005" sId="5">
    <oc r="H59">
      <f>VLOOKUP(C59,'H:\1-20180611\2018年七一表彰材料\2018-1各单位党费\[组织部-党费计算公式-2018.1.23.xlsx]在职'!$B$2:$K$3573,6,FALSE)</f>
    </oc>
    <nc r="H59">
      <f>VLOOKUP(C59,'H:\1-20180611\2018年七一表彰材料\2018-1各单位党费\[组织部-党费计算公式-2018.1.23.xlsx]在职'!$B$2:$K$3573,6,FALSE)</f>
    </nc>
  </rcc>
  <rcc rId="5006" sId="5">
    <oc r="I59">
      <f>VLOOKUP(C59,'H:\1-20180611\2018年七一表彰材料\2018-1各单位党费\[组织部-党费计算公式-2018.1.23.xlsx]在职'!$B$2:$K$3573,7,FALSE)</f>
    </oc>
    <nc r="I59">
      <f>VLOOKUP(C59,'H:\1-20180611\2018年七一表彰材料\2018-1各单位党费\[组织部-党费计算公式-2018.1.23.xlsx]在职'!$B$2:$K$3573,7,FALSE)</f>
    </nc>
  </rcc>
  <rcc rId="5007" sId="5">
    <oc r="J59">
      <f>VLOOKUP(C59,'H:\1-20180611\2018年七一表彰材料\2018-1各单位党费\[组织部-党费计算公式-2018.1.23.xlsx]在职'!$B$2:$K$3573,8,FALSE)</f>
    </oc>
    <nc r="J59">
      <f>VLOOKUP(C59,'H:\1-20180611\2018年七一表彰材料\2018-1各单位党费\[组织部-党费计算公式-2018.1.23.xlsx]在职'!$B$2:$K$3573,8,FALSE)</f>
    </nc>
  </rcc>
  <rcc rId="5008" sId="5">
    <oc r="K59">
      <f>VLOOKUP(C59,'H:\1-20180611\2018年七一表彰材料\2018-1各单位党费\[组织部-党费计算公式-2018.1.23.xlsx]在职'!$B$2:$K$3573,9,FALSE)</f>
    </oc>
    <nc r="K59">
      <f>VLOOKUP(C59,'H:\1-20180611\2018年七一表彰材料\2018-1各单位党费\[组织部-党费计算公式-2018.1.23.xlsx]在职'!$B$2:$K$3573,9,FALSE)</f>
    </nc>
  </rcc>
  <rcc rId="5009" sId="5">
    <oc r="L59">
      <f>VLOOKUP(C59,'H:\1-20180611\2018年七一表彰材料\2018-1各单位党费\[组织部-党费计算公式-2018.1.23.xlsx]在职'!$B$2:$K$3573,10,FALSE)</f>
    </oc>
    <nc r="L59">
      <f>VLOOKUP(C59,'H:\1-20180611\2018年七一表彰材料\2018-1各单位党费\[组织部-党费计算公式-2018.1.23.xlsx]在职'!$B$2:$K$3573,10,FALSE)</f>
    </nc>
  </rcc>
  <rcc rId="5010" sId="5">
    <oc r="D60">
      <f>VLOOKUP(C60,'H:\1-20180611\2018年七一表彰材料\2018-1各单位党费\[组织部-党费计算公式-2018.1.23.xlsx]在职'!$B$2:$K$3573,2,FALSE)</f>
    </oc>
    <nc r="D60">
      <f>VLOOKUP(C60,'H:\1-20180611\2018年七一表彰材料\2018-1各单位党费\[组织部-党费计算公式-2018.1.23.xlsx]在职'!$B$2:$K$3573,2,FALSE)</f>
    </nc>
  </rcc>
  <rcc rId="5011" sId="5">
    <oc r="E60">
      <f>VLOOKUP(C60,'H:\1-20180611\2018年七一表彰材料\2018-1各单位党费\[组织部-党费计算公式-2018.1.23.xlsx]在职'!$B$2:$K$3573,3,FALSE)</f>
    </oc>
    <nc r="E60">
      <f>VLOOKUP(C60,'H:\1-20180611\2018年七一表彰材料\2018-1各单位党费\[组织部-党费计算公式-2018.1.23.xlsx]在职'!$B$2:$K$3573,3,FALSE)</f>
    </nc>
  </rcc>
  <rcc rId="5012" sId="5">
    <oc r="F60">
      <f>VLOOKUP(C60,'H:\1-20180611\2018年七一表彰材料\2018-1各单位党费\[组织部-党费计算公式-2018.1.23.xlsx]在职'!$B$2:$K$3573,4,FALSE)</f>
    </oc>
    <nc r="F60">
      <f>VLOOKUP(C60,'H:\1-20180611\2018年七一表彰材料\2018-1各单位党费\[组织部-党费计算公式-2018.1.23.xlsx]在职'!$B$2:$K$3573,4,FALSE)</f>
    </nc>
  </rcc>
  <rcc rId="5013" sId="5">
    <oc r="G60">
      <f>VLOOKUP(C60,'H:\1-20180611\2018年七一表彰材料\2018-1各单位党费\[组织部-党费计算公式-2018.1.23.xlsx]在职'!$B$2:$K$3573,5,FALSE)</f>
    </oc>
    <nc r="G60">
      <f>VLOOKUP(C60,'H:\1-20180611\2018年七一表彰材料\2018-1各单位党费\[组织部-党费计算公式-2018.1.23.xlsx]在职'!$B$2:$K$3573,5,FALSE)</f>
    </nc>
  </rcc>
  <rcc rId="5014" sId="5">
    <oc r="H60">
      <f>VLOOKUP(C60,'H:\1-20180611\2018年七一表彰材料\2018-1各单位党费\[组织部-党费计算公式-2018.1.23.xlsx]在职'!$B$2:$K$3573,6,FALSE)</f>
    </oc>
    <nc r="H60">
      <f>VLOOKUP(C60,'H:\1-20180611\2018年七一表彰材料\2018-1各单位党费\[组织部-党费计算公式-2018.1.23.xlsx]在职'!$B$2:$K$3573,6,FALSE)</f>
    </nc>
  </rcc>
  <rcc rId="5015" sId="5">
    <oc r="I60">
      <f>VLOOKUP(C60,'H:\1-20180611\2018年七一表彰材料\2018-1各单位党费\[组织部-党费计算公式-2018.1.23.xlsx]在职'!$B$2:$K$3573,7,FALSE)</f>
    </oc>
    <nc r="I60">
      <f>VLOOKUP(C60,'H:\1-20180611\2018年七一表彰材料\2018-1各单位党费\[组织部-党费计算公式-2018.1.23.xlsx]在职'!$B$2:$K$3573,7,FALSE)</f>
    </nc>
  </rcc>
  <rcc rId="5016" sId="5">
    <oc r="J60">
      <f>VLOOKUP(C60,'H:\1-20180611\2018年七一表彰材料\2018-1各单位党费\[组织部-党费计算公式-2018.1.23.xlsx]在职'!$B$2:$K$3573,8,FALSE)</f>
    </oc>
    <nc r="J60">
      <f>VLOOKUP(C60,'H:\1-20180611\2018年七一表彰材料\2018-1各单位党费\[组织部-党费计算公式-2018.1.23.xlsx]在职'!$B$2:$K$3573,8,FALSE)</f>
    </nc>
  </rcc>
  <rcc rId="5017" sId="5">
    <oc r="K60">
      <f>VLOOKUP(C60,'H:\1-20180611\2018年七一表彰材料\2018-1各单位党费\[组织部-党费计算公式-2018.1.23.xlsx]在职'!$B$2:$K$3573,9,FALSE)</f>
    </oc>
    <nc r="K60">
      <f>VLOOKUP(C60,'H:\1-20180611\2018年七一表彰材料\2018-1各单位党费\[组织部-党费计算公式-2018.1.23.xlsx]在职'!$B$2:$K$3573,9,FALSE)</f>
    </nc>
  </rcc>
  <rcc rId="5018" sId="5">
    <oc r="L60">
      <f>VLOOKUP(C60,'H:\1-20180611\2018年七一表彰材料\2018-1各单位党费\[组织部-党费计算公式-2018.1.23.xlsx]在职'!$B$2:$K$3573,10,FALSE)</f>
    </oc>
    <nc r="L60">
      <f>VLOOKUP(C60,'H:\1-20180611\2018年七一表彰材料\2018-1各单位党费\[组织部-党费计算公式-2018.1.23.xlsx]在职'!$B$2:$K$3573,10,FALSE)</f>
    </nc>
  </rcc>
  <rcc rId="5019" sId="5">
    <oc r="D61">
      <f>VLOOKUP(C61,'H:\1-20180611\2018年七一表彰材料\2018-1各单位党费\[组织部-党费计算公式-2018.1.23.xlsx]在职'!$B$2:$K$3573,2,FALSE)</f>
    </oc>
    <nc r="D61">
      <f>VLOOKUP(C61,'H:\1-20180611\2018年七一表彰材料\2018-1各单位党费\[组织部-党费计算公式-2018.1.23.xlsx]在职'!$B$2:$K$3573,2,FALSE)</f>
    </nc>
  </rcc>
  <rcc rId="5020" sId="5">
    <oc r="E61">
      <f>VLOOKUP(C61,'H:\1-20180611\2018年七一表彰材料\2018-1各单位党费\[组织部-党费计算公式-2018.1.23.xlsx]在职'!$B$2:$K$3573,3,FALSE)</f>
    </oc>
    <nc r="E61">
      <f>VLOOKUP(C61,'H:\1-20180611\2018年七一表彰材料\2018-1各单位党费\[组织部-党费计算公式-2018.1.23.xlsx]在职'!$B$2:$K$3573,3,FALSE)</f>
    </nc>
  </rcc>
  <rcc rId="5021" sId="5">
    <oc r="F61">
      <f>VLOOKUP(C61,'H:\1-20180611\2018年七一表彰材料\2018-1各单位党费\[组织部-党费计算公式-2018.1.23.xlsx]在职'!$B$2:$K$3573,4,FALSE)</f>
    </oc>
    <nc r="F61">
      <f>VLOOKUP(C61,'H:\1-20180611\2018年七一表彰材料\2018-1各单位党费\[组织部-党费计算公式-2018.1.23.xlsx]在职'!$B$2:$K$3573,4,FALSE)</f>
    </nc>
  </rcc>
  <rcc rId="5022" sId="5">
    <oc r="G61">
      <f>VLOOKUP(C61,'H:\1-20180611\2018年七一表彰材料\2018-1各单位党费\[组织部-党费计算公式-2018.1.23.xlsx]在职'!$B$2:$K$3573,5,FALSE)</f>
    </oc>
    <nc r="G61">
      <f>VLOOKUP(C61,'H:\1-20180611\2018年七一表彰材料\2018-1各单位党费\[组织部-党费计算公式-2018.1.23.xlsx]在职'!$B$2:$K$3573,5,FALSE)</f>
    </nc>
  </rcc>
  <rcc rId="5023" sId="5">
    <oc r="H61">
      <f>VLOOKUP(C61,'H:\1-20180611\2018年七一表彰材料\2018-1各单位党费\[组织部-党费计算公式-2018.1.23.xlsx]在职'!$B$2:$K$3573,6,FALSE)</f>
    </oc>
    <nc r="H61">
      <f>VLOOKUP(C61,'H:\1-20180611\2018年七一表彰材料\2018-1各单位党费\[组织部-党费计算公式-2018.1.23.xlsx]在职'!$B$2:$K$3573,6,FALSE)</f>
    </nc>
  </rcc>
  <rcc rId="5024" sId="5">
    <oc r="I61">
      <f>VLOOKUP(C61,'H:\1-20180611\2018年七一表彰材料\2018-1各单位党费\[组织部-党费计算公式-2018.1.23.xlsx]在职'!$B$2:$K$3573,7,FALSE)</f>
    </oc>
    <nc r="I61">
      <f>VLOOKUP(C61,'H:\1-20180611\2018年七一表彰材料\2018-1各单位党费\[组织部-党费计算公式-2018.1.23.xlsx]在职'!$B$2:$K$3573,7,FALSE)</f>
    </nc>
  </rcc>
  <rcc rId="5025" sId="5">
    <oc r="J61">
      <f>VLOOKUP(C61,'H:\1-20180611\2018年七一表彰材料\2018-1各单位党费\[组织部-党费计算公式-2018.1.23.xlsx]在职'!$B$2:$K$3573,8,FALSE)</f>
    </oc>
    <nc r="J61">
      <f>VLOOKUP(C61,'H:\1-20180611\2018年七一表彰材料\2018-1各单位党费\[组织部-党费计算公式-2018.1.23.xlsx]在职'!$B$2:$K$3573,8,FALSE)</f>
    </nc>
  </rcc>
  <rcc rId="5026" sId="5">
    <oc r="K61">
      <f>VLOOKUP(C61,'H:\1-20180611\2018年七一表彰材料\2018-1各单位党费\[组织部-党费计算公式-2018.1.23.xlsx]在职'!$B$2:$K$3573,9,FALSE)</f>
    </oc>
    <nc r="K61">
      <f>VLOOKUP(C61,'H:\1-20180611\2018年七一表彰材料\2018-1各单位党费\[组织部-党费计算公式-2018.1.23.xlsx]在职'!$B$2:$K$3573,9,FALSE)</f>
    </nc>
  </rcc>
  <rcc rId="5027" sId="5">
    <oc r="L61">
      <f>VLOOKUP(C61,'H:\1-20180611\2018年七一表彰材料\2018-1各单位党费\[组织部-党费计算公式-2018.1.23.xlsx]在职'!$B$2:$K$3573,10,FALSE)</f>
    </oc>
    <nc r="L61">
      <f>VLOOKUP(C61,'H:\1-20180611\2018年七一表彰材料\2018-1各单位党费\[组织部-党费计算公式-2018.1.23.xlsx]在职'!$B$2:$K$3573,10,FALSE)</f>
    </nc>
  </rcc>
  <rcc rId="5028" sId="5">
    <oc r="D62">
      <f>VLOOKUP(C62,'H:\1-20180611\2018年七一表彰材料\2018-1各单位党费\[组织部-党费计算公式-2018.1.23.xlsx]在职'!$B$2:$K$3573,2,FALSE)</f>
    </oc>
    <nc r="D62">
      <f>VLOOKUP(C62,'H:\1-20180611\2018年七一表彰材料\2018-1各单位党费\[组织部-党费计算公式-2018.1.23.xlsx]在职'!$B$2:$K$3573,2,FALSE)</f>
    </nc>
  </rcc>
  <rcc rId="5029" sId="5">
    <oc r="E62">
      <f>VLOOKUP(C62,'H:\1-20180611\2018年七一表彰材料\2018-1各单位党费\[组织部-党费计算公式-2018.1.23.xlsx]在职'!$B$2:$K$3573,3,FALSE)</f>
    </oc>
    <nc r="E62">
      <f>VLOOKUP(C62,'H:\1-20180611\2018年七一表彰材料\2018-1各单位党费\[组织部-党费计算公式-2018.1.23.xlsx]在职'!$B$2:$K$3573,3,FALSE)</f>
    </nc>
  </rcc>
  <rcc rId="5030" sId="5">
    <oc r="F62">
      <f>VLOOKUP(C62,'H:\1-20180611\2018年七一表彰材料\2018-1各单位党费\[组织部-党费计算公式-2018.1.23.xlsx]在职'!$B$2:$K$3573,4,FALSE)</f>
    </oc>
    <nc r="F62">
      <f>VLOOKUP(C62,'H:\1-20180611\2018年七一表彰材料\2018-1各单位党费\[组织部-党费计算公式-2018.1.23.xlsx]在职'!$B$2:$K$3573,4,FALSE)</f>
    </nc>
  </rcc>
  <rcc rId="5031" sId="5">
    <oc r="G62">
      <f>VLOOKUP(C62,'H:\1-20180611\2018年七一表彰材料\2018-1各单位党费\[组织部-党费计算公式-2018.1.23.xlsx]在职'!$B$2:$K$3573,5,FALSE)</f>
    </oc>
    <nc r="G62">
      <f>VLOOKUP(C62,'H:\1-20180611\2018年七一表彰材料\2018-1各单位党费\[组织部-党费计算公式-2018.1.23.xlsx]在职'!$B$2:$K$3573,5,FALSE)</f>
    </nc>
  </rcc>
  <rcc rId="5032" sId="5">
    <oc r="H62">
      <f>VLOOKUP(C62,'H:\1-20180611\2018年七一表彰材料\2018-1各单位党费\[组织部-党费计算公式-2018.1.23.xlsx]在职'!$B$2:$K$3573,6,FALSE)</f>
    </oc>
    <nc r="H62">
      <f>VLOOKUP(C62,'H:\1-20180611\2018年七一表彰材料\2018-1各单位党费\[组织部-党费计算公式-2018.1.23.xlsx]在职'!$B$2:$K$3573,6,FALSE)</f>
    </nc>
  </rcc>
  <rcc rId="5033" sId="5">
    <oc r="I62">
      <f>VLOOKUP(C62,'H:\1-20180611\2018年七一表彰材料\2018-1各单位党费\[组织部-党费计算公式-2018.1.23.xlsx]在职'!$B$2:$K$3573,7,FALSE)</f>
    </oc>
    <nc r="I62">
      <f>VLOOKUP(C62,'H:\1-20180611\2018年七一表彰材料\2018-1各单位党费\[组织部-党费计算公式-2018.1.23.xlsx]在职'!$B$2:$K$3573,7,FALSE)</f>
    </nc>
  </rcc>
  <rcc rId="5034" sId="5">
    <oc r="J62">
      <f>VLOOKUP(C62,'H:\1-20180611\2018年七一表彰材料\2018-1各单位党费\[组织部-党费计算公式-2018.1.23.xlsx]在职'!$B$2:$K$3573,8,FALSE)</f>
    </oc>
    <nc r="J62">
      <f>VLOOKUP(C62,'H:\1-20180611\2018年七一表彰材料\2018-1各单位党费\[组织部-党费计算公式-2018.1.23.xlsx]在职'!$B$2:$K$3573,8,FALSE)</f>
    </nc>
  </rcc>
  <rcc rId="5035" sId="5">
    <oc r="K62">
      <f>VLOOKUP(C62,'H:\1-20180611\2018年七一表彰材料\2018-1各单位党费\[组织部-党费计算公式-2018.1.23.xlsx]在职'!$B$2:$K$3573,9,FALSE)</f>
    </oc>
    <nc r="K62">
      <f>VLOOKUP(C62,'H:\1-20180611\2018年七一表彰材料\2018-1各单位党费\[组织部-党费计算公式-2018.1.23.xlsx]在职'!$B$2:$K$3573,9,FALSE)</f>
    </nc>
  </rcc>
  <rcc rId="5036" sId="5">
    <oc r="L62">
      <f>VLOOKUP(C62,'H:\1-20180611\2018年七一表彰材料\2018-1各单位党费\[组织部-党费计算公式-2018.1.23.xlsx]在职'!$B$2:$K$3573,10,FALSE)</f>
    </oc>
    <nc r="L62">
      <f>VLOOKUP(C62,'H:\1-20180611\2018年七一表彰材料\2018-1各单位党费\[组织部-党费计算公式-2018.1.23.xlsx]在职'!$B$2:$K$3573,10,FALSE)</f>
    </nc>
  </rcc>
  <rcc rId="5037" sId="5">
    <oc r="D63">
      <f>VLOOKUP(C63,'H:\1-20180611\2018年七一表彰材料\2018-1各单位党费\[组织部-党费计算公式-2018.1.23.xlsx]在职'!$B$2:$K$3573,2,FALSE)</f>
    </oc>
    <nc r="D63">
      <f>VLOOKUP(C63,'H:\1-20180611\2018年七一表彰材料\2018-1各单位党费\[组织部-党费计算公式-2018.1.23.xlsx]在职'!$B$2:$K$3573,2,FALSE)</f>
    </nc>
  </rcc>
  <rcc rId="5038" sId="5">
    <oc r="E63">
      <f>VLOOKUP(C63,'H:\1-20180611\2018年七一表彰材料\2018-1各单位党费\[组织部-党费计算公式-2018.1.23.xlsx]在职'!$B$2:$K$3573,3,FALSE)</f>
    </oc>
    <nc r="E63">
      <f>VLOOKUP(C63,'H:\1-20180611\2018年七一表彰材料\2018-1各单位党费\[组织部-党费计算公式-2018.1.23.xlsx]在职'!$B$2:$K$3573,3,FALSE)</f>
    </nc>
  </rcc>
  <rcc rId="5039" sId="5">
    <oc r="F63">
      <f>VLOOKUP(C63,'H:\1-20180611\2018年七一表彰材料\2018-1各单位党费\[组织部-党费计算公式-2018.1.23.xlsx]在职'!$B$2:$K$3573,4,FALSE)</f>
    </oc>
    <nc r="F63">
      <f>VLOOKUP(C63,'H:\1-20180611\2018年七一表彰材料\2018-1各单位党费\[组织部-党费计算公式-2018.1.23.xlsx]在职'!$B$2:$K$3573,4,FALSE)</f>
    </nc>
  </rcc>
  <rcc rId="5040" sId="5">
    <oc r="G63">
      <f>VLOOKUP(C63,'H:\1-20180611\2018年七一表彰材料\2018-1各单位党费\[组织部-党费计算公式-2018.1.23.xlsx]在职'!$B$2:$K$3573,5,FALSE)</f>
    </oc>
    <nc r="G63">
      <f>VLOOKUP(C63,'H:\1-20180611\2018年七一表彰材料\2018-1各单位党费\[组织部-党费计算公式-2018.1.23.xlsx]在职'!$B$2:$K$3573,5,FALSE)</f>
    </nc>
  </rcc>
  <rcc rId="5041" sId="5">
    <oc r="H63">
      <f>VLOOKUP(C63,'H:\1-20180611\2018年七一表彰材料\2018-1各单位党费\[组织部-党费计算公式-2018.1.23.xlsx]在职'!$B$2:$K$3573,6,FALSE)</f>
    </oc>
    <nc r="H63">
      <f>VLOOKUP(C63,'H:\1-20180611\2018年七一表彰材料\2018-1各单位党费\[组织部-党费计算公式-2018.1.23.xlsx]在职'!$B$2:$K$3573,6,FALSE)</f>
    </nc>
  </rcc>
  <rcc rId="5042" sId="5">
    <oc r="I63">
      <f>VLOOKUP(C63,'H:\1-20180611\2018年七一表彰材料\2018-1各单位党费\[组织部-党费计算公式-2018.1.23.xlsx]在职'!$B$2:$K$3573,7,FALSE)</f>
    </oc>
    <nc r="I63">
      <f>VLOOKUP(C63,'H:\1-20180611\2018年七一表彰材料\2018-1各单位党费\[组织部-党费计算公式-2018.1.23.xlsx]在职'!$B$2:$K$3573,7,FALSE)</f>
    </nc>
  </rcc>
  <rcc rId="5043" sId="5">
    <oc r="J63">
      <f>VLOOKUP(C63,'H:\1-20180611\2018年七一表彰材料\2018-1各单位党费\[组织部-党费计算公式-2018.1.23.xlsx]在职'!$B$2:$K$3573,8,FALSE)</f>
    </oc>
    <nc r="J63">
      <f>VLOOKUP(C63,'H:\1-20180611\2018年七一表彰材料\2018-1各单位党费\[组织部-党费计算公式-2018.1.23.xlsx]在职'!$B$2:$K$3573,8,FALSE)</f>
    </nc>
  </rcc>
  <rcc rId="5044" sId="5">
    <oc r="K63">
      <f>VLOOKUP(C63,'H:\1-20180611\2018年七一表彰材料\2018-1各单位党费\[组织部-党费计算公式-2018.1.23.xlsx]在职'!$B$2:$K$3573,9,FALSE)</f>
    </oc>
    <nc r="K63">
      <f>VLOOKUP(C63,'H:\1-20180611\2018年七一表彰材料\2018-1各单位党费\[组织部-党费计算公式-2018.1.23.xlsx]在职'!$B$2:$K$3573,9,FALSE)</f>
    </nc>
  </rcc>
  <rcc rId="5045" sId="5">
    <oc r="L63">
      <f>VLOOKUP(C63,'H:\1-20180611\2018年七一表彰材料\2018-1各单位党费\[组织部-党费计算公式-2018.1.23.xlsx]在职'!$B$2:$K$3573,10,FALSE)</f>
    </oc>
    <nc r="L63">
      <f>VLOOKUP(C63,'H:\1-20180611\2018年七一表彰材料\2018-1各单位党费\[组织部-党费计算公式-2018.1.23.xlsx]在职'!$B$2:$K$3573,10,FALSE)</f>
    </nc>
  </rcc>
  <rcc rId="5046" sId="5">
    <oc r="D64">
      <f>VLOOKUP(C64,'H:\1-20180611\2018年七一表彰材料\2018-1各单位党费\[组织部-党费计算公式-2018.1.23.xlsx]在职'!$B$2:$K$3573,2,FALSE)</f>
    </oc>
    <nc r="D64">
      <f>VLOOKUP(C64,'H:\1-20180611\2018年七一表彰材料\2018-1各单位党费\[组织部-党费计算公式-2018.1.23.xlsx]在职'!$B$2:$K$3573,2,FALSE)</f>
    </nc>
  </rcc>
  <rcc rId="5047" sId="5">
    <oc r="E64">
      <f>VLOOKUP(C64,'H:\1-20180611\2018年七一表彰材料\2018-1各单位党费\[组织部-党费计算公式-2018.1.23.xlsx]在职'!$B$2:$K$3573,3,FALSE)</f>
    </oc>
    <nc r="E64">
      <f>VLOOKUP(C64,'H:\1-20180611\2018年七一表彰材料\2018-1各单位党费\[组织部-党费计算公式-2018.1.23.xlsx]在职'!$B$2:$K$3573,3,FALSE)</f>
    </nc>
  </rcc>
  <rcc rId="5048" sId="5">
    <oc r="F64">
      <f>VLOOKUP(C64,'H:\1-20180611\2018年七一表彰材料\2018-1各单位党费\[组织部-党费计算公式-2018.1.23.xlsx]在职'!$B$2:$K$3573,4,FALSE)</f>
    </oc>
    <nc r="F64">
      <f>VLOOKUP(C64,'H:\1-20180611\2018年七一表彰材料\2018-1各单位党费\[组织部-党费计算公式-2018.1.23.xlsx]在职'!$B$2:$K$3573,4,FALSE)</f>
    </nc>
  </rcc>
  <rcc rId="5049" sId="5">
    <oc r="G64">
      <f>VLOOKUP(C64,'H:\1-20180611\2018年七一表彰材料\2018-1各单位党费\[组织部-党费计算公式-2018.1.23.xlsx]在职'!$B$2:$K$3573,5,FALSE)</f>
    </oc>
    <nc r="G64">
      <f>VLOOKUP(C64,'H:\1-20180611\2018年七一表彰材料\2018-1各单位党费\[组织部-党费计算公式-2018.1.23.xlsx]在职'!$B$2:$K$3573,5,FALSE)</f>
    </nc>
  </rcc>
  <rcc rId="5050" sId="5">
    <oc r="H64">
      <f>VLOOKUP(C64,'H:\1-20180611\2018年七一表彰材料\2018-1各单位党费\[组织部-党费计算公式-2018.1.23.xlsx]在职'!$B$2:$K$3573,6,FALSE)</f>
    </oc>
    <nc r="H64">
      <f>VLOOKUP(C64,'H:\1-20180611\2018年七一表彰材料\2018-1各单位党费\[组织部-党费计算公式-2018.1.23.xlsx]在职'!$B$2:$K$3573,6,FALSE)</f>
    </nc>
  </rcc>
  <rcc rId="5051" sId="5">
    <oc r="I64">
      <f>VLOOKUP(C64,'H:\1-20180611\2018年七一表彰材料\2018-1各单位党费\[组织部-党费计算公式-2018.1.23.xlsx]在职'!$B$2:$K$3573,7,FALSE)</f>
    </oc>
    <nc r="I64">
      <f>VLOOKUP(C64,'H:\1-20180611\2018年七一表彰材料\2018-1各单位党费\[组织部-党费计算公式-2018.1.23.xlsx]在职'!$B$2:$K$3573,7,FALSE)</f>
    </nc>
  </rcc>
  <rcc rId="5052" sId="5">
    <oc r="J64">
      <f>VLOOKUP(C64,'H:\1-20180611\2018年七一表彰材料\2018-1各单位党费\[组织部-党费计算公式-2018.1.23.xlsx]在职'!$B$2:$K$3573,8,FALSE)</f>
    </oc>
    <nc r="J64">
      <f>VLOOKUP(C64,'H:\1-20180611\2018年七一表彰材料\2018-1各单位党费\[组织部-党费计算公式-2018.1.23.xlsx]在职'!$B$2:$K$3573,8,FALSE)</f>
    </nc>
  </rcc>
  <rcc rId="5053" sId="5">
    <oc r="K64">
      <f>VLOOKUP(C64,'H:\1-20180611\2018年七一表彰材料\2018-1各单位党费\[组织部-党费计算公式-2018.1.23.xlsx]在职'!$B$2:$K$3573,9,FALSE)</f>
    </oc>
    <nc r="K64">
      <f>VLOOKUP(C64,'H:\1-20180611\2018年七一表彰材料\2018-1各单位党费\[组织部-党费计算公式-2018.1.23.xlsx]在职'!$B$2:$K$3573,9,FALSE)</f>
    </nc>
  </rcc>
  <rcc rId="5054" sId="5">
    <oc r="L64">
      <f>VLOOKUP(C64,'H:\1-20180611\2018年七一表彰材料\2018-1各单位党费\[组织部-党费计算公式-2018.1.23.xlsx]在职'!$B$2:$K$3573,10,FALSE)</f>
    </oc>
    <nc r="L64">
      <f>VLOOKUP(C64,'H:\1-20180611\2018年七一表彰材料\2018-1各单位党费\[组织部-党费计算公式-2018.1.23.xlsx]在职'!$B$2:$K$3573,10,FALSE)</f>
    </nc>
  </rcc>
  <rcc rId="5055" sId="5">
    <oc r="D65">
      <f>VLOOKUP(C65,'H:\1-20180611\2018年七一表彰材料\2018-1各单位党费\[组织部-党费计算公式-2018.1.23.xlsx]在职'!$B$2:$K$3573,2,FALSE)</f>
    </oc>
    <nc r="D65">
      <f>VLOOKUP(C65,'H:\1-20180611\2018年七一表彰材料\2018-1各单位党费\[组织部-党费计算公式-2018.1.23.xlsx]在职'!$B$2:$K$3573,2,FALSE)</f>
    </nc>
  </rcc>
  <rcc rId="5056" sId="5">
    <oc r="E65">
      <f>VLOOKUP(C65,'H:\1-20180611\2018年七一表彰材料\2018-1各单位党费\[组织部-党费计算公式-2018.1.23.xlsx]在职'!$B$2:$K$3573,3,FALSE)</f>
    </oc>
    <nc r="E65">
      <f>VLOOKUP(C65,'H:\1-20180611\2018年七一表彰材料\2018-1各单位党费\[组织部-党费计算公式-2018.1.23.xlsx]在职'!$B$2:$K$3573,3,FALSE)</f>
    </nc>
  </rcc>
  <rcc rId="5057" sId="5">
    <oc r="F65">
      <f>VLOOKUP(C65,'H:\1-20180611\2018年七一表彰材料\2018-1各单位党费\[组织部-党费计算公式-2018.1.23.xlsx]在职'!$B$2:$K$3573,4,FALSE)</f>
    </oc>
    <nc r="F65">
      <f>VLOOKUP(C65,'H:\1-20180611\2018年七一表彰材料\2018-1各单位党费\[组织部-党费计算公式-2018.1.23.xlsx]在职'!$B$2:$K$3573,4,FALSE)</f>
    </nc>
  </rcc>
  <rcc rId="5058" sId="5">
    <oc r="G65">
      <f>VLOOKUP(C65,'H:\1-20180611\2018年七一表彰材料\2018-1各单位党费\[组织部-党费计算公式-2018.1.23.xlsx]在职'!$B$2:$K$3573,5,FALSE)</f>
    </oc>
    <nc r="G65">
      <f>VLOOKUP(C65,'H:\1-20180611\2018年七一表彰材料\2018-1各单位党费\[组织部-党费计算公式-2018.1.23.xlsx]在职'!$B$2:$K$3573,5,FALSE)</f>
    </nc>
  </rcc>
  <rcc rId="5059" sId="5">
    <oc r="H65">
      <f>VLOOKUP(C65,'H:\1-20180611\2018年七一表彰材料\2018-1各单位党费\[组织部-党费计算公式-2018.1.23.xlsx]在职'!$B$2:$K$3573,6,FALSE)</f>
    </oc>
    <nc r="H65">
      <f>VLOOKUP(C65,'H:\1-20180611\2018年七一表彰材料\2018-1各单位党费\[组织部-党费计算公式-2018.1.23.xlsx]在职'!$B$2:$K$3573,6,FALSE)</f>
    </nc>
  </rcc>
  <rcc rId="5060" sId="5">
    <oc r="I65">
      <f>VLOOKUP(C65,'H:\1-20180611\2018年七一表彰材料\2018-1各单位党费\[组织部-党费计算公式-2018.1.23.xlsx]在职'!$B$2:$K$3573,7,FALSE)</f>
    </oc>
    <nc r="I65">
      <f>VLOOKUP(C65,'H:\1-20180611\2018年七一表彰材料\2018-1各单位党费\[组织部-党费计算公式-2018.1.23.xlsx]在职'!$B$2:$K$3573,7,FALSE)</f>
    </nc>
  </rcc>
  <rcc rId="5061" sId="5">
    <oc r="J65">
      <f>VLOOKUP(C65,'H:\1-20180611\2018年七一表彰材料\2018-1各单位党费\[组织部-党费计算公式-2018.1.23.xlsx]在职'!$B$2:$K$3573,8,FALSE)</f>
    </oc>
    <nc r="J65">
      <f>VLOOKUP(C65,'H:\1-20180611\2018年七一表彰材料\2018-1各单位党费\[组织部-党费计算公式-2018.1.23.xlsx]在职'!$B$2:$K$3573,8,FALSE)</f>
    </nc>
  </rcc>
  <rcc rId="5062" sId="5">
    <oc r="K65">
      <f>VLOOKUP(C65,'H:\1-20180611\2018年七一表彰材料\2018-1各单位党费\[组织部-党费计算公式-2018.1.23.xlsx]在职'!$B$2:$K$3573,9,FALSE)</f>
    </oc>
    <nc r="K65">
      <f>VLOOKUP(C65,'H:\1-20180611\2018年七一表彰材料\2018-1各单位党费\[组织部-党费计算公式-2018.1.23.xlsx]在职'!$B$2:$K$3573,9,FALSE)</f>
    </nc>
  </rcc>
  <rcc rId="5063" sId="5">
    <oc r="L65">
      <f>VLOOKUP(C65,'H:\1-20180611\2018年七一表彰材料\2018-1各单位党费\[组织部-党费计算公式-2018.1.23.xlsx]在职'!$B$2:$K$3573,10,FALSE)</f>
    </oc>
    <nc r="L65">
      <f>VLOOKUP(C65,'H:\1-20180611\2018年七一表彰材料\2018-1各单位党费\[组织部-党费计算公式-2018.1.23.xlsx]在职'!$B$2:$K$3573,10,FALSE)</f>
    </nc>
  </rcc>
  <rcc rId="5064" sId="5">
    <oc r="D66">
      <f>VLOOKUP(C66,'H:\1-20180611\2018年七一表彰材料\2018-1各单位党费\[组织部-党费计算公式-2018.1.23.xlsx]在职'!$B$2:$K$3573,2,FALSE)</f>
    </oc>
    <nc r="D66">
      <f>VLOOKUP(C66,'H:\1-20180611\2018年七一表彰材料\2018-1各单位党费\[组织部-党费计算公式-2018.1.23.xlsx]在职'!$B$2:$K$3573,2,FALSE)</f>
    </nc>
  </rcc>
  <rcc rId="5065" sId="5">
    <oc r="E66">
      <f>VLOOKUP(C66,'H:\1-20180611\2018年七一表彰材料\2018-1各单位党费\[组织部-党费计算公式-2018.1.23.xlsx]在职'!$B$2:$K$3573,3,FALSE)</f>
    </oc>
    <nc r="E66">
      <f>VLOOKUP(C66,'H:\1-20180611\2018年七一表彰材料\2018-1各单位党费\[组织部-党费计算公式-2018.1.23.xlsx]在职'!$B$2:$K$3573,3,FALSE)</f>
    </nc>
  </rcc>
  <rcc rId="5066" sId="5">
    <oc r="F66">
      <f>VLOOKUP(C66,'H:\1-20180611\2018年七一表彰材料\2018-1各单位党费\[组织部-党费计算公式-2018.1.23.xlsx]在职'!$B$2:$K$3573,4,FALSE)</f>
    </oc>
    <nc r="F66">
      <f>VLOOKUP(C66,'H:\1-20180611\2018年七一表彰材料\2018-1各单位党费\[组织部-党费计算公式-2018.1.23.xlsx]在职'!$B$2:$K$3573,4,FALSE)</f>
    </nc>
  </rcc>
  <rcc rId="5067" sId="5">
    <oc r="G66">
      <f>VLOOKUP(C66,'H:\1-20180611\2018年七一表彰材料\2018-1各单位党费\[组织部-党费计算公式-2018.1.23.xlsx]在职'!$B$2:$K$3573,5,FALSE)</f>
    </oc>
    <nc r="G66">
      <f>VLOOKUP(C66,'H:\1-20180611\2018年七一表彰材料\2018-1各单位党费\[组织部-党费计算公式-2018.1.23.xlsx]在职'!$B$2:$K$3573,5,FALSE)</f>
    </nc>
  </rcc>
  <rcc rId="5068" sId="5">
    <oc r="H66">
      <f>VLOOKUP(C66,'H:\1-20180611\2018年七一表彰材料\2018-1各单位党费\[组织部-党费计算公式-2018.1.23.xlsx]在职'!$B$2:$K$3573,6,FALSE)</f>
    </oc>
    <nc r="H66">
      <f>VLOOKUP(C66,'H:\1-20180611\2018年七一表彰材料\2018-1各单位党费\[组织部-党费计算公式-2018.1.23.xlsx]在职'!$B$2:$K$3573,6,FALSE)</f>
    </nc>
  </rcc>
  <rcc rId="5069" sId="5">
    <oc r="I66">
      <f>VLOOKUP(C66,'H:\1-20180611\2018年七一表彰材料\2018-1各单位党费\[组织部-党费计算公式-2018.1.23.xlsx]在职'!$B$2:$K$3573,7,FALSE)</f>
    </oc>
    <nc r="I66">
      <f>VLOOKUP(C66,'H:\1-20180611\2018年七一表彰材料\2018-1各单位党费\[组织部-党费计算公式-2018.1.23.xlsx]在职'!$B$2:$K$3573,7,FALSE)</f>
    </nc>
  </rcc>
  <rcc rId="5070" sId="5">
    <oc r="J66">
      <f>VLOOKUP(C66,'H:\1-20180611\2018年七一表彰材料\2018-1各单位党费\[组织部-党费计算公式-2018.1.23.xlsx]在职'!$B$2:$K$3573,8,FALSE)</f>
    </oc>
    <nc r="J66">
      <f>VLOOKUP(C66,'H:\1-20180611\2018年七一表彰材料\2018-1各单位党费\[组织部-党费计算公式-2018.1.23.xlsx]在职'!$B$2:$K$3573,8,FALSE)</f>
    </nc>
  </rcc>
  <rcc rId="5071" sId="5">
    <oc r="K66">
      <f>VLOOKUP(C66,'H:\1-20180611\2018年七一表彰材料\2018-1各单位党费\[组织部-党费计算公式-2018.1.23.xlsx]在职'!$B$2:$K$3573,9,FALSE)</f>
    </oc>
    <nc r="K66">
      <f>VLOOKUP(C66,'H:\1-20180611\2018年七一表彰材料\2018-1各单位党费\[组织部-党费计算公式-2018.1.23.xlsx]在职'!$B$2:$K$3573,9,FALSE)</f>
    </nc>
  </rcc>
  <rcc rId="5072" sId="5">
    <oc r="L66">
      <f>VLOOKUP(C66,'H:\1-20180611\2018年七一表彰材料\2018-1各单位党费\[组织部-党费计算公式-2018.1.23.xlsx]在职'!$B$2:$K$3573,10,FALSE)</f>
    </oc>
    <nc r="L66">
      <f>VLOOKUP(C66,'H:\1-20180611\2018年七一表彰材料\2018-1各单位党费\[组织部-党费计算公式-2018.1.23.xlsx]在职'!$B$2:$K$3573,10,FALSE)</f>
    </nc>
  </rcc>
  <rcc rId="5073" sId="5">
    <oc r="D67">
      <f>VLOOKUP(C67,'H:\1-20180611\2018年七一表彰材料\2018-1各单位党费\[组织部-党费计算公式-2018.1.23.xlsx]在职'!$B$2:$K$3573,2,FALSE)</f>
    </oc>
    <nc r="D67">
      <f>VLOOKUP(C67,'H:\1-20180611\2018年七一表彰材料\2018-1各单位党费\[组织部-党费计算公式-2018.1.23.xlsx]在职'!$B$2:$K$3573,2,FALSE)</f>
    </nc>
  </rcc>
  <rcc rId="5074" sId="5">
    <oc r="E67">
      <f>VLOOKUP(C67,'H:\1-20180611\2018年七一表彰材料\2018-1各单位党费\[组织部-党费计算公式-2018.1.23.xlsx]在职'!$B$2:$K$3573,3,FALSE)</f>
    </oc>
    <nc r="E67">
      <f>VLOOKUP(C67,'H:\1-20180611\2018年七一表彰材料\2018-1各单位党费\[组织部-党费计算公式-2018.1.23.xlsx]在职'!$B$2:$K$3573,3,FALSE)</f>
    </nc>
  </rcc>
  <rcc rId="5075" sId="5">
    <oc r="F67">
      <f>VLOOKUP(C67,'H:\1-20180611\2018年七一表彰材料\2018-1各单位党费\[组织部-党费计算公式-2018.1.23.xlsx]在职'!$B$2:$K$3573,4,FALSE)</f>
    </oc>
    <nc r="F67">
      <f>VLOOKUP(C67,'H:\1-20180611\2018年七一表彰材料\2018-1各单位党费\[组织部-党费计算公式-2018.1.23.xlsx]在职'!$B$2:$K$3573,4,FALSE)</f>
    </nc>
  </rcc>
  <rcc rId="5076" sId="5">
    <oc r="G67">
      <f>VLOOKUP(C67,'H:\1-20180611\2018年七一表彰材料\2018-1各单位党费\[组织部-党费计算公式-2018.1.23.xlsx]在职'!$B$2:$K$3573,5,FALSE)</f>
    </oc>
    <nc r="G67">
      <f>VLOOKUP(C67,'H:\1-20180611\2018年七一表彰材料\2018-1各单位党费\[组织部-党费计算公式-2018.1.23.xlsx]在职'!$B$2:$K$3573,5,FALSE)</f>
    </nc>
  </rcc>
  <rcc rId="5077" sId="5">
    <oc r="H67">
      <f>VLOOKUP(C67,'H:\1-20180611\2018年七一表彰材料\2018-1各单位党费\[组织部-党费计算公式-2018.1.23.xlsx]在职'!$B$2:$K$3573,6,FALSE)</f>
    </oc>
    <nc r="H67">
      <f>VLOOKUP(C67,'H:\1-20180611\2018年七一表彰材料\2018-1各单位党费\[组织部-党费计算公式-2018.1.23.xlsx]在职'!$B$2:$K$3573,6,FALSE)</f>
    </nc>
  </rcc>
  <rcc rId="5078" sId="5">
    <oc r="I67">
      <f>VLOOKUP(C67,'H:\1-20180611\2018年七一表彰材料\2018-1各单位党费\[组织部-党费计算公式-2018.1.23.xlsx]在职'!$B$2:$K$3573,7,FALSE)</f>
    </oc>
    <nc r="I67">
      <f>VLOOKUP(C67,'H:\1-20180611\2018年七一表彰材料\2018-1各单位党费\[组织部-党费计算公式-2018.1.23.xlsx]在职'!$B$2:$K$3573,7,FALSE)</f>
    </nc>
  </rcc>
  <rcc rId="5079" sId="5">
    <oc r="J67">
      <f>VLOOKUP(C67,'H:\1-20180611\2018年七一表彰材料\2018-1各单位党费\[组织部-党费计算公式-2018.1.23.xlsx]在职'!$B$2:$K$3573,8,FALSE)</f>
    </oc>
    <nc r="J67">
      <f>VLOOKUP(C67,'H:\1-20180611\2018年七一表彰材料\2018-1各单位党费\[组织部-党费计算公式-2018.1.23.xlsx]在职'!$B$2:$K$3573,8,FALSE)</f>
    </nc>
  </rcc>
  <rcc rId="5080" sId="5">
    <oc r="K67">
      <f>VLOOKUP(C67,'H:\1-20180611\2018年七一表彰材料\2018-1各单位党费\[组织部-党费计算公式-2018.1.23.xlsx]在职'!$B$2:$K$3573,9,FALSE)</f>
    </oc>
    <nc r="K67">
      <f>VLOOKUP(C67,'H:\1-20180611\2018年七一表彰材料\2018-1各单位党费\[组织部-党费计算公式-2018.1.23.xlsx]在职'!$B$2:$K$3573,9,FALSE)</f>
    </nc>
  </rcc>
  <rcc rId="5081" sId="5">
    <oc r="L67">
      <f>VLOOKUP(C67,'H:\1-20180611\2018年七一表彰材料\2018-1各单位党费\[组织部-党费计算公式-2018.1.23.xlsx]在职'!$B$2:$K$3573,10,FALSE)</f>
    </oc>
    <nc r="L67">
      <f>VLOOKUP(C67,'H:\1-20180611\2018年七一表彰材料\2018-1各单位党费\[组织部-党费计算公式-2018.1.23.xlsx]在职'!$B$2:$K$3573,10,FALSE)</f>
    </nc>
  </rcc>
  <rcc rId="5082" sId="5">
    <oc r="D68">
      <f>VLOOKUP(C68,'H:\1-20180611\2018年七一表彰材料\2018-1各单位党费\[组织部-党费计算公式-2018.1.23.xlsx]在职'!$B$2:$K$3573,2,FALSE)</f>
    </oc>
    <nc r="D68">
      <f>VLOOKUP(C68,'H:\1-20180611\2018年七一表彰材料\2018-1各单位党费\[组织部-党费计算公式-2018.1.23.xlsx]在职'!$B$2:$K$3573,2,FALSE)</f>
    </nc>
  </rcc>
  <rcc rId="5083" sId="5">
    <oc r="E68">
      <f>VLOOKUP(C68,'H:\1-20180611\2018年七一表彰材料\2018-1各单位党费\[组织部-党费计算公式-2018.1.23.xlsx]在职'!$B$2:$K$3573,3,FALSE)</f>
    </oc>
    <nc r="E68">
      <f>VLOOKUP(C68,'H:\1-20180611\2018年七一表彰材料\2018-1各单位党费\[组织部-党费计算公式-2018.1.23.xlsx]在职'!$B$2:$K$3573,3,FALSE)</f>
    </nc>
  </rcc>
  <rcc rId="5084" sId="5">
    <oc r="F68">
      <f>VLOOKUP(C68,'H:\1-20180611\2018年七一表彰材料\2018-1各单位党费\[组织部-党费计算公式-2018.1.23.xlsx]在职'!$B$2:$K$3573,4,FALSE)</f>
    </oc>
    <nc r="F68">
      <f>VLOOKUP(C68,'H:\1-20180611\2018年七一表彰材料\2018-1各单位党费\[组织部-党费计算公式-2018.1.23.xlsx]在职'!$B$2:$K$3573,4,FALSE)</f>
    </nc>
  </rcc>
  <rcc rId="5085" sId="5">
    <oc r="G68">
      <f>VLOOKUP(C68,'H:\1-20180611\2018年七一表彰材料\2018-1各单位党费\[组织部-党费计算公式-2018.1.23.xlsx]在职'!$B$2:$K$3573,5,FALSE)</f>
    </oc>
    <nc r="G68">
      <f>VLOOKUP(C68,'H:\1-20180611\2018年七一表彰材料\2018-1各单位党费\[组织部-党费计算公式-2018.1.23.xlsx]在职'!$B$2:$K$3573,5,FALSE)</f>
    </nc>
  </rcc>
  <rcc rId="5086" sId="5">
    <oc r="H68">
      <f>VLOOKUP(C68,'H:\1-20180611\2018年七一表彰材料\2018-1各单位党费\[组织部-党费计算公式-2018.1.23.xlsx]在职'!$B$2:$K$3573,6,FALSE)</f>
    </oc>
    <nc r="H68">
      <f>VLOOKUP(C68,'H:\1-20180611\2018年七一表彰材料\2018-1各单位党费\[组织部-党费计算公式-2018.1.23.xlsx]在职'!$B$2:$K$3573,6,FALSE)</f>
    </nc>
  </rcc>
  <rcc rId="5087" sId="5">
    <oc r="I68">
      <f>VLOOKUP(C68,'H:\1-20180611\2018年七一表彰材料\2018-1各单位党费\[组织部-党费计算公式-2018.1.23.xlsx]在职'!$B$2:$K$3573,7,FALSE)</f>
    </oc>
    <nc r="I68">
      <f>VLOOKUP(C68,'H:\1-20180611\2018年七一表彰材料\2018-1各单位党费\[组织部-党费计算公式-2018.1.23.xlsx]在职'!$B$2:$K$3573,7,FALSE)</f>
    </nc>
  </rcc>
  <rcc rId="5088" sId="5">
    <oc r="J68">
      <f>VLOOKUP(C68,'H:\1-20180611\2018年七一表彰材料\2018-1各单位党费\[组织部-党费计算公式-2018.1.23.xlsx]在职'!$B$2:$K$3573,8,FALSE)</f>
    </oc>
    <nc r="J68">
      <f>VLOOKUP(C68,'H:\1-20180611\2018年七一表彰材料\2018-1各单位党费\[组织部-党费计算公式-2018.1.23.xlsx]在职'!$B$2:$K$3573,8,FALSE)</f>
    </nc>
  </rcc>
  <rcc rId="5089" sId="5">
    <oc r="K68">
      <f>VLOOKUP(C68,'H:\1-20180611\2018年七一表彰材料\2018-1各单位党费\[组织部-党费计算公式-2018.1.23.xlsx]在职'!$B$2:$K$3573,9,FALSE)</f>
    </oc>
    <nc r="K68">
      <f>VLOOKUP(C68,'H:\1-20180611\2018年七一表彰材料\2018-1各单位党费\[组织部-党费计算公式-2018.1.23.xlsx]在职'!$B$2:$K$3573,9,FALSE)</f>
    </nc>
  </rcc>
  <rcc rId="5090" sId="5">
    <oc r="L68">
      <f>VLOOKUP(C68,'H:\1-20180611\2018年七一表彰材料\2018-1各单位党费\[组织部-党费计算公式-2018.1.23.xlsx]在职'!$B$2:$K$3573,10,FALSE)</f>
    </oc>
    <nc r="L68">
      <f>VLOOKUP(C68,'H:\1-20180611\2018年七一表彰材料\2018-1各单位党费\[组织部-党费计算公式-2018.1.23.xlsx]在职'!$B$2:$K$3573,10,FALSE)</f>
    </nc>
  </rcc>
  <rcc rId="5091" sId="5">
    <oc r="D69">
      <f>VLOOKUP(C69,'H:\1-20180611\2018年七一表彰材料\2018-1各单位党费\[组织部-党费计算公式-2018.1.23.xlsx]在职'!$B$2:$K$3573,2,FALSE)</f>
    </oc>
    <nc r="D69">
      <f>VLOOKUP(C69,'H:\1-20180611\2018年七一表彰材料\2018-1各单位党费\[组织部-党费计算公式-2018.1.23.xlsx]在职'!$B$2:$K$3573,2,FALSE)</f>
    </nc>
  </rcc>
  <rcc rId="5092" sId="5">
    <oc r="E69">
      <f>VLOOKUP(C69,'H:\1-20180611\2018年七一表彰材料\2018-1各单位党费\[组织部-党费计算公式-2018.1.23.xlsx]在职'!$B$2:$K$3573,3,FALSE)</f>
    </oc>
    <nc r="E69">
      <f>VLOOKUP(C69,'H:\1-20180611\2018年七一表彰材料\2018-1各单位党费\[组织部-党费计算公式-2018.1.23.xlsx]在职'!$B$2:$K$3573,3,FALSE)</f>
    </nc>
  </rcc>
  <rcc rId="5093" sId="5">
    <oc r="F69">
      <f>VLOOKUP(C69,'H:\1-20180611\2018年七一表彰材料\2018-1各单位党费\[组织部-党费计算公式-2018.1.23.xlsx]在职'!$B$2:$K$3573,4,FALSE)</f>
    </oc>
    <nc r="F69">
      <f>VLOOKUP(C69,'H:\1-20180611\2018年七一表彰材料\2018-1各单位党费\[组织部-党费计算公式-2018.1.23.xlsx]在职'!$B$2:$K$3573,4,FALSE)</f>
    </nc>
  </rcc>
  <rcc rId="5094" sId="5">
    <oc r="G69">
      <f>VLOOKUP(C69,'H:\1-20180611\2018年七一表彰材料\2018-1各单位党费\[组织部-党费计算公式-2018.1.23.xlsx]在职'!$B$2:$K$3573,5,FALSE)</f>
    </oc>
    <nc r="G69">
      <f>VLOOKUP(C69,'H:\1-20180611\2018年七一表彰材料\2018-1各单位党费\[组织部-党费计算公式-2018.1.23.xlsx]在职'!$B$2:$K$3573,5,FALSE)</f>
    </nc>
  </rcc>
  <rcc rId="5095" sId="5">
    <oc r="H69">
      <f>VLOOKUP(C69,'H:\1-20180611\2018年七一表彰材料\2018-1各单位党费\[组织部-党费计算公式-2018.1.23.xlsx]在职'!$B$2:$K$3573,6,FALSE)</f>
    </oc>
    <nc r="H69">
      <f>VLOOKUP(C69,'H:\1-20180611\2018年七一表彰材料\2018-1各单位党费\[组织部-党费计算公式-2018.1.23.xlsx]在职'!$B$2:$K$3573,6,FALSE)</f>
    </nc>
  </rcc>
  <rcc rId="5096" sId="5">
    <oc r="I69">
      <f>VLOOKUP(C69,'H:\1-20180611\2018年七一表彰材料\2018-1各单位党费\[组织部-党费计算公式-2018.1.23.xlsx]在职'!$B$2:$K$3573,7,FALSE)</f>
    </oc>
    <nc r="I69">
      <f>VLOOKUP(C69,'H:\1-20180611\2018年七一表彰材料\2018-1各单位党费\[组织部-党费计算公式-2018.1.23.xlsx]在职'!$B$2:$K$3573,7,FALSE)</f>
    </nc>
  </rcc>
  <rcc rId="5097" sId="5">
    <oc r="J69">
      <f>VLOOKUP(C69,'H:\1-20180611\2018年七一表彰材料\2018-1各单位党费\[组织部-党费计算公式-2018.1.23.xlsx]在职'!$B$2:$K$3573,8,FALSE)</f>
    </oc>
    <nc r="J69">
      <f>VLOOKUP(C69,'H:\1-20180611\2018年七一表彰材料\2018-1各单位党费\[组织部-党费计算公式-2018.1.23.xlsx]在职'!$B$2:$K$3573,8,FALSE)</f>
    </nc>
  </rcc>
  <rcc rId="5098" sId="5">
    <oc r="K69">
      <f>VLOOKUP(C69,'H:\1-20180611\2018年七一表彰材料\2018-1各单位党费\[组织部-党费计算公式-2018.1.23.xlsx]在职'!$B$2:$K$3573,9,FALSE)</f>
    </oc>
    <nc r="K69">
      <f>VLOOKUP(C69,'H:\1-20180611\2018年七一表彰材料\2018-1各单位党费\[组织部-党费计算公式-2018.1.23.xlsx]在职'!$B$2:$K$3573,9,FALSE)</f>
    </nc>
  </rcc>
  <rcc rId="5099" sId="5">
    <oc r="L69">
      <f>VLOOKUP(C69,'H:\1-20180611\2018年七一表彰材料\2018-1各单位党费\[组织部-党费计算公式-2018.1.23.xlsx]在职'!$B$2:$K$3573,10,FALSE)</f>
    </oc>
    <nc r="L69">
      <f>VLOOKUP(C69,'H:\1-20180611\2018年七一表彰材料\2018-1各单位党费\[组织部-党费计算公式-2018.1.23.xlsx]在职'!$B$2:$K$3573,10,FALSE)</f>
    </nc>
  </rcc>
  <rcc rId="5100" sId="5">
    <oc r="D70">
      <f>VLOOKUP(C70,'H:\1-20180611\2018年七一表彰材料\2018-1各单位党费\[组织部-党费计算公式-2018.1.23.xlsx]在职'!$B$2:$K$3573,2,FALSE)</f>
    </oc>
    <nc r="D70">
      <f>VLOOKUP(C70,'H:\1-20180611\2018年七一表彰材料\2018-1各单位党费\[组织部-党费计算公式-2018.1.23.xlsx]在职'!$B$2:$K$3573,2,FALSE)</f>
    </nc>
  </rcc>
  <rcc rId="5101" sId="5">
    <oc r="E70">
      <f>VLOOKUP(C70,'H:\1-20180611\2018年七一表彰材料\2018-1各单位党费\[组织部-党费计算公式-2018.1.23.xlsx]在职'!$B$2:$K$3573,3,FALSE)</f>
    </oc>
    <nc r="E70">
      <f>VLOOKUP(C70,'H:\1-20180611\2018年七一表彰材料\2018-1各单位党费\[组织部-党费计算公式-2018.1.23.xlsx]在职'!$B$2:$K$3573,3,FALSE)</f>
    </nc>
  </rcc>
  <rcc rId="5102" sId="5">
    <oc r="F70">
      <f>VLOOKUP(C70,'H:\1-20180611\2018年七一表彰材料\2018-1各单位党费\[组织部-党费计算公式-2018.1.23.xlsx]在职'!$B$2:$K$3573,4,FALSE)</f>
    </oc>
    <nc r="F70">
      <f>VLOOKUP(C70,'H:\1-20180611\2018年七一表彰材料\2018-1各单位党费\[组织部-党费计算公式-2018.1.23.xlsx]在职'!$B$2:$K$3573,4,FALSE)</f>
    </nc>
  </rcc>
  <rcc rId="5103" sId="5">
    <oc r="G70">
      <f>VLOOKUP(C70,'H:\1-20180611\2018年七一表彰材料\2018-1各单位党费\[组织部-党费计算公式-2018.1.23.xlsx]在职'!$B$2:$K$3573,5,FALSE)</f>
    </oc>
    <nc r="G70">
      <f>VLOOKUP(C70,'H:\1-20180611\2018年七一表彰材料\2018-1各单位党费\[组织部-党费计算公式-2018.1.23.xlsx]在职'!$B$2:$K$3573,5,FALSE)</f>
    </nc>
  </rcc>
  <rcc rId="5104" sId="5">
    <oc r="H70">
      <f>VLOOKUP(C70,'H:\1-20180611\2018年七一表彰材料\2018-1各单位党费\[组织部-党费计算公式-2018.1.23.xlsx]在职'!$B$2:$K$3573,6,FALSE)</f>
    </oc>
    <nc r="H70">
      <f>VLOOKUP(C70,'H:\1-20180611\2018年七一表彰材料\2018-1各单位党费\[组织部-党费计算公式-2018.1.23.xlsx]在职'!$B$2:$K$3573,6,FALSE)</f>
    </nc>
  </rcc>
  <rcc rId="5105" sId="5">
    <oc r="I70">
      <f>VLOOKUP(C70,'H:\1-20180611\2018年七一表彰材料\2018-1各单位党费\[组织部-党费计算公式-2018.1.23.xlsx]在职'!$B$2:$K$3573,7,FALSE)</f>
    </oc>
    <nc r="I70">
      <f>VLOOKUP(C70,'H:\1-20180611\2018年七一表彰材料\2018-1各单位党费\[组织部-党费计算公式-2018.1.23.xlsx]在职'!$B$2:$K$3573,7,FALSE)</f>
    </nc>
  </rcc>
  <rcc rId="5106" sId="5">
    <oc r="J70">
      <f>VLOOKUP(C70,'H:\1-20180611\2018年七一表彰材料\2018-1各单位党费\[组织部-党费计算公式-2018.1.23.xlsx]在职'!$B$2:$K$3573,8,FALSE)</f>
    </oc>
    <nc r="J70">
      <f>VLOOKUP(C70,'H:\1-20180611\2018年七一表彰材料\2018-1各单位党费\[组织部-党费计算公式-2018.1.23.xlsx]在职'!$B$2:$K$3573,8,FALSE)</f>
    </nc>
  </rcc>
  <rcc rId="5107" sId="5">
    <oc r="K70">
      <f>VLOOKUP(C70,'H:\1-20180611\2018年七一表彰材料\2018-1各单位党费\[组织部-党费计算公式-2018.1.23.xlsx]在职'!$B$2:$K$3573,9,FALSE)</f>
    </oc>
    <nc r="K70">
      <f>VLOOKUP(C70,'H:\1-20180611\2018年七一表彰材料\2018-1各单位党费\[组织部-党费计算公式-2018.1.23.xlsx]在职'!$B$2:$K$3573,9,FALSE)</f>
    </nc>
  </rcc>
  <rcc rId="5108" sId="5">
    <oc r="L70">
      <f>VLOOKUP(C70,'H:\1-20180611\2018年七一表彰材料\2018-1各单位党费\[组织部-党费计算公式-2018.1.23.xlsx]在职'!$B$2:$K$3573,10,FALSE)</f>
    </oc>
    <nc r="L70">
      <f>VLOOKUP(C70,'H:\1-20180611\2018年七一表彰材料\2018-1各单位党费\[组织部-党费计算公式-2018.1.23.xlsx]在职'!$B$2:$K$3573,10,FALSE)</f>
    </nc>
  </rcc>
  <rcc rId="5109" sId="5">
    <oc r="D71">
      <f>VLOOKUP(C71,'H:\1-20180611\2018年七一表彰材料\2018-1各单位党费\[组织部-党费计算公式-2018.1.23.xlsx]在职'!$B$2:$K$3573,2,FALSE)</f>
    </oc>
    <nc r="D71">
      <f>VLOOKUP(C71,'H:\1-20180611\2018年七一表彰材料\2018-1各单位党费\[组织部-党费计算公式-2018.1.23.xlsx]在职'!$B$2:$K$3573,2,FALSE)</f>
    </nc>
  </rcc>
  <rcc rId="5110" sId="5">
    <oc r="E71">
      <f>VLOOKUP(C71,'H:\1-20180611\2018年七一表彰材料\2018-1各单位党费\[组织部-党费计算公式-2018.1.23.xlsx]在职'!$B$2:$K$3573,3,FALSE)</f>
    </oc>
    <nc r="E71">
      <f>VLOOKUP(C71,'H:\1-20180611\2018年七一表彰材料\2018-1各单位党费\[组织部-党费计算公式-2018.1.23.xlsx]在职'!$B$2:$K$3573,3,FALSE)</f>
    </nc>
  </rcc>
  <rcc rId="5111" sId="5">
    <oc r="F71">
      <f>VLOOKUP(C71,'H:\1-20180611\2018年七一表彰材料\2018-1各单位党费\[组织部-党费计算公式-2018.1.23.xlsx]在职'!$B$2:$K$3573,4,FALSE)</f>
    </oc>
    <nc r="F71">
      <f>VLOOKUP(C71,'H:\1-20180611\2018年七一表彰材料\2018-1各单位党费\[组织部-党费计算公式-2018.1.23.xlsx]在职'!$B$2:$K$3573,4,FALSE)</f>
    </nc>
  </rcc>
  <rcc rId="5112" sId="5">
    <oc r="G71">
      <f>VLOOKUP(C71,'H:\1-20180611\2018年七一表彰材料\2018-1各单位党费\[组织部-党费计算公式-2018.1.23.xlsx]在职'!$B$2:$K$3573,5,FALSE)</f>
    </oc>
    <nc r="G71">
      <f>VLOOKUP(C71,'H:\1-20180611\2018年七一表彰材料\2018-1各单位党费\[组织部-党费计算公式-2018.1.23.xlsx]在职'!$B$2:$K$3573,5,FALSE)</f>
    </nc>
  </rcc>
  <rcc rId="5113" sId="5">
    <oc r="H71">
      <f>VLOOKUP(C71,'H:\1-20180611\2018年七一表彰材料\2018-1各单位党费\[组织部-党费计算公式-2018.1.23.xlsx]在职'!$B$2:$K$3573,6,FALSE)</f>
    </oc>
    <nc r="H71">
      <f>VLOOKUP(C71,'H:\1-20180611\2018年七一表彰材料\2018-1各单位党费\[组织部-党费计算公式-2018.1.23.xlsx]在职'!$B$2:$K$3573,6,FALSE)</f>
    </nc>
  </rcc>
  <rcc rId="5114" sId="5">
    <oc r="I71">
      <f>VLOOKUP(C71,'H:\1-20180611\2018年七一表彰材料\2018-1各单位党费\[组织部-党费计算公式-2018.1.23.xlsx]在职'!$B$2:$K$3573,7,FALSE)</f>
    </oc>
    <nc r="I71">
      <f>VLOOKUP(C71,'H:\1-20180611\2018年七一表彰材料\2018-1各单位党费\[组织部-党费计算公式-2018.1.23.xlsx]在职'!$B$2:$K$3573,7,FALSE)</f>
    </nc>
  </rcc>
  <rcc rId="5115" sId="5">
    <oc r="J71">
      <f>VLOOKUP(C71,'H:\1-20180611\2018年七一表彰材料\2018-1各单位党费\[组织部-党费计算公式-2018.1.23.xlsx]在职'!$B$2:$K$3573,8,FALSE)</f>
    </oc>
    <nc r="J71">
      <f>VLOOKUP(C71,'H:\1-20180611\2018年七一表彰材料\2018-1各单位党费\[组织部-党费计算公式-2018.1.23.xlsx]在职'!$B$2:$K$3573,8,FALSE)</f>
    </nc>
  </rcc>
  <rcc rId="5116" sId="5">
    <oc r="K71">
      <f>VLOOKUP(C71,'H:\1-20180611\2018年七一表彰材料\2018-1各单位党费\[组织部-党费计算公式-2018.1.23.xlsx]在职'!$B$2:$K$3573,9,FALSE)</f>
    </oc>
    <nc r="K71">
      <f>VLOOKUP(C71,'H:\1-20180611\2018年七一表彰材料\2018-1各单位党费\[组织部-党费计算公式-2018.1.23.xlsx]在职'!$B$2:$K$3573,9,FALSE)</f>
    </nc>
  </rcc>
  <rcc rId="5117" sId="5">
    <oc r="L71">
      <f>VLOOKUP(C71,'H:\1-20180611\2018年七一表彰材料\2018-1各单位党费\[组织部-党费计算公式-2018.1.23.xlsx]在职'!$B$2:$K$3573,10,FALSE)</f>
    </oc>
    <nc r="L71">
      <f>VLOOKUP(C71,'H:\1-20180611\2018年七一表彰材料\2018-1各单位党费\[组织部-党费计算公式-2018.1.23.xlsx]在职'!$B$2:$K$3573,10,FALSE)</f>
    </nc>
  </rcc>
  <rcc rId="5118" sId="5">
    <oc r="D72">
      <f>VLOOKUP(C72,'H:\1-20180611\2018年七一表彰材料\2018-1各单位党费\[组织部-党费计算公式-2018.1.23.xlsx]在职'!$B$2:$K$3573,2,FALSE)</f>
    </oc>
    <nc r="D72">
      <f>VLOOKUP(C72,'H:\1-20180611\2018年七一表彰材料\2018-1各单位党费\[组织部-党费计算公式-2018.1.23.xlsx]在职'!$B$2:$K$3573,2,FALSE)</f>
    </nc>
  </rcc>
  <rcc rId="5119" sId="5">
    <oc r="E72">
      <f>VLOOKUP(C72,'H:\1-20180611\2018年七一表彰材料\2018-1各单位党费\[组织部-党费计算公式-2018.1.23.xlsx]在职'!$B$2:$K$3573,3,FALSE)</f>
    </oc>
    <nc r="E72">
      <f>VLOOKUP(C72,'H:\1-20180611\2018年七一表彰材料\2018-1各单位党费\[组织部-党费计算公式-2018.1.23.xlsx]在职'!$B$2:$K$3573,3,FALSE)</f>
    </nc>
  </rcc>
  <rcc rId="5120" sId="5">
    <oc r="F72">
      <f>VLOOKUP(C72,'H:\1-20180611\2018年七一表彰材料\2018-1各单位党费\[组织部-党费计算公式-2018.1.23.xlsx]在职'!$B$2:$K$3573,4,FALSE)</f>
    </oc>
    <nc r="F72">
      <f>VLOOKUP(C72,'H:\1-20180611\2018年七一表彰材料\2018-1各单位党费\[组织部-党费计算公式-2018.1.23.xlsx]在职'!$B$2:$K$3573,4,FALSE)</f>
    </nc>
  </rcc>
  <rcc rId="5121" sId="5">
    <oc r="G72">
      <f>VLOOKUP(C72,'H:\1-20180611\2018年七一表彰材料\2018-1各单位党费\[组织部-党费计算公式-2018.1.23.xlsx]在职'!$B$2:$K$3573,5,FALSE)</f>
    </oc>
    <nc r="G72">
      <f>VLOOKUP(C72,'H:\1-20180611\2018年七一表彰材料\2018-1各单位党费\[组织部-党费计算公式-2018.1.23.xlsx]在职'!$B$2:$K$3573,5,FALSE)</f>
    </nc>
  </rcc>
  <rcc rId="5122" sId="5">
    <oc r="H72">
      <f>VLOOKUP(C72,'H:\1-20180611\2018年七一表彰材料\2018-1各单位党费\[组织部-党费计算公式-2018.1.23.xlsx]在职'!$B$2:$K$3573,6,FALSE)</f>
    </oc>
    <nc r="H72">
      <f>VLOOKUP(C72,'H:\1-20180611\2018年七一表彰材料\2018-1各单位党费\[组织部-党费计算公式-2018.1.23.xlsx]在职'!$B$2:$K$3573,6,FALSE)</f>
    </nc>
  </rcc>
  <rcc rId="5123" sId="5">
    <oc r="I72">
      <f>VLOOKUP(C72,'H:\1-20180611\2018年七一表彰材料\2018-1各单位党费\[组织部-党费计算公式-2018.1.23.xlsx]在职'!$B$2:$K$3573,7,FALSE)</f>
    </oc>
    <nc r="I72">
      <f>VLOOKUP(C72,'H:\1-20180611\2018年七一表彰材料\2018-1各单位党费\[组织部-党费计算公式-2018.1.23.xlsx]在职'!$B$2:$K$3573,7,FALSE)</f>
    </nc>
  </rcc>
  <rcc rId="5124" sId="5">
    <oc r="J72">
      <f>VLOOKUP(C72,'H:\1-20180611\2018年七一表彰材料\2018-1各单位党费\[组织部-党费计算公式-2018.1.23.xlsx]在职'!$B$2:$K$3573,8,FALSE)</f>
    </oc>
    <nc r="J72">
      <f>VLOOKUP(C72,'H:\1-20180611\2018年七一表彰材料\2018-1各单位党费\[组织部-党费计算公式-2018.1.23.xlsx]在职'!$B$2:$K$3573,8,FALSE)</f>
    </nc>
  </rcc>
  <rcc rId="5125" sId="5">
    <oc r="K72">
      <f>VLOOKUP(C72,'H:\1-20180611\2018年七一表彰材料\2018-1各单位党费\[组织部-党费计算公式-2018.1.23.xlsx]在职'!$B$2:$K$3573,9,FALSE)</f>
    </oc>
    <nc r="K72">
      <f>VLOOKUP(C72,'H:\1-20180611\2018年七一表彰材料\2018-1各单位党费\[组织部-党费计算公式-2018.1.23.xlsx]在职'!$B$2:$K$3573,9,FALSE)</f>
    </nc>
  </rcc>
  <rcc rId="5126" sId="5">
    <oc r="L72">
      <f>VLOOKUP(C72,'H:\1-20180611\2018年七一表彰材料\2018-1各单位党费\[组织部-党费计算公式-2018.1.23.xlsx]在职'!$B$2:$K$3573,10,FALSE)</f>
    </oc>
    <nc r="L72">
      <f>VLOOKUP(C72,'H:\1-20180611\2018年七一表彰材料\2018-1各单位党费\[组织部-党费计算公式-2018.1.23.xlsx]在职'!$B$2:$K$3573,10,FALSE)</f>
    </nc>
  </rcc>
  <rcc rId="5127" sId="5">
    <oc r="D73">
      <f>VLOOKUP(C73,'H:\1-20180611\2018年七一表彰材料\2018-1各单位党费\[组织部-党费计算公式-2018.1.23.xlsx]在职'!$B$2:$K$3573,2,FALSE)</f>
    </oc>
    <nc r="D73">
      <f>VLOOKUP(C73,'H:\1-20180611\2018年七一表彰材料\2018-1各单位党费\[组织部-党费计算公式-2018.1.23.xlsx]在职'!$B$2:$K$3573,2,FALSE)</f>
    </nc>
  </rcc>
  <rcc rId="5128" sId="5">
    <oc r="E73">
      <f>VLOOKUP(C73,'H:\1-20180611\2018年七一表彰材料\2018-1各单位党费\[组织部-党费计算公式-2018.1.23.xlsx]在职'!$B$2:$K$3573,3,FALSE)</f>
    </oc>
    <nc r="E73">
      <f>VLOOKUP(C73,'H:\1-20180611\2018年七一表彰材料\2018-1各单位党费\[组织部-党费计算公式-2018.1.23.xlsx]在职'!$B$2:$K$3573,3,FALSE)</f>
    </nc>
  </rcc>
  <rcc rId="5129" sId="5">
    <oc r="F73">
      <f>VLOOKUP(C73,'H:\1-20180611\2018年七一表彰材料\2018-1各单位党费\[组织部-党费计算公式-2018.1.23.xlsx]在职'!$B$2:$K$3573,4,FALSE)</f>
    </oc>
    <nc r="F73">
      <f>VLOOKUP(C73,'H:\1-20180611\2018年七一表彰材料\2018-1各单位党费\[组织部-党费计算公式-2018.1.23.xlsx]在职'!$B$2:$K$3573,4,FALSE)</f>
    </nc>
  </rcc>
  <rcc rId="5130" sId="5">
    <oc r="G73">
      <f>VLOOKUP(C73,'H:\1-20180611\2018年七一表彰材料\2018-1各单位党费\[组织部-党费计算公式-2018.1.23.xlsx]在职'!$B$2:$K$3573,5,FALSE)</f>
    </oc>
    <nc r="G73">
      <f>VLOOKUP(C73,'H:\1-20180611\2018年七一表彰材料\2018-1各单位党费\[组织部-党费计算公式-2018.1.23.xlsx]在职'!$B$2:$K$3573,5,FALSE)</f>
    </nc>
  </rcc>
  <rcc rId="5131" sId="5">
    <oc r="H73">
      <f>VLOOKUP(C73,'H:\1-20180611\2018年七一表彰材料\2018-1各单位党费\[组织部-党费计算公式-2018.1.23.xlsx]在职'!$B$2:$K$3573,6,FALSE)</f>
    </oc>
    <nc r="H73">
      <f>VLOOKUP(C73,'H:\1-20180611\2018年七一表彰材料\2018-1各单位党费\[组织部-党费计算公式-2018.1.23.xlsx]在职'!$B$2:$K$3573,6,FALSE)</f>
    </nc>
  </rcc>
  <rcc rId="5132" sId="5">
    <oc r="I73">
      <f>VLOOKUP(C73,'H:\1-20180611\2018年七一表彰材料\2018-1各单位党费\[组织部-党费计算公式-2018.1.23.xlsx]在职'!$B$2:$K$3573,7,FALSE)</f>
    </oc>
    <nc r="I73">
      <f>VLOOKUP(C73,'H:\1-20180611\2018年七一表彰材料\2018-1各单位党费\[组织部-党费计算公式-2018.1.23.xlsx]在职'!$B$2:$K$3573,7,FALSE)</f>
    </nc>
  </rcc>
  <rcc rId="5133" sId="5">
    <oc r="J73">
      <f>VLOOKUP(C73,'H:\1-20180611\2018年七一表彰材料\2018-1各单位党费\[组织部-党费计算公式-2018.1.23.xlsx]在职'!$B$2:$K$3573,8,FALSE)</f>
    </oc>
    <nc r="J73">
      <f>VLOOKUP(C73,'H:\1-20180611\2018年七一表彰材料\2018-1各单位党费\[组织部-党费计算公式-2018.1.23.xlsx]在职'!$B$2:$K$3573,8,FALSE)</f>
    </nc>
  </rcc>
  <rcc rId="5134" sId="5">
    <oc r="K73">
      <f>VLOOKUP(C73,'H:\1-20180611\2018年七一表彰材料\2018-1各单位党费\[组织部-党费计算公式-2018.1.23.xlsx]在职'!$B$2:$K$3573,9,FALSE)</f>
    </oc>
    <nc r="K73">
      <f>VLOOKUP(C73,'H:\1-20180611\2018年七一表彰材料\2018-1各单位党费\[组织部-党费计算公式-2018.1.23.xlsx]在职'!$B$2:$K$3573,9,FALSE)</f>
    </nc>
  </rcc>
  <rcc rId="5135" sId="5">
    <oc r="L73">
      <f>VLOOKUP(C73,'H:\1-20180611\2018年七一表彰材料\2018-1各单位党费\[组织部-党费计算公式-2018.1.23.xlsx]在职'!$B$2:$K$3573,10,FALSE)</f>
    </oc>
    <nc r="L73">
      <f>VLOOKUP(C73,'H:\1-20180611\2018年七一表彰材料\2018-1各单位党费\[组织部-党费计算公式-2018.1.23.xlsx]在职'!$B$2:$K$3573,10,FALSE)</f>
    </nc>
  </rcc>
  <rcc rId="5136" sId="5">
    <oc r="D74">
      <f>VLOOKUP(C74,'H:\1-20180611\2018年七一表彰材料\2018-1各单位党费\[组织部-党费计算公式-2018.1.23.xlsx]在职'!$B$2:$K$3573,2,FALSE)</f>
    </oc>
    <nc r="D74">
      <f>VLOOKUP(C74,'H:\1-20180611\2018年七一表彰材料\2018-1各单位党费\[组织部-党费计算公式-2018.1.23.xlsx]在职'!$B$2:$K$3573,2,FALSE)</f>
    </nc>
  </rcc>
  <rcc rId="5137" sId="5">
    <oc r="E74">
      <f>VLOOKUP(C74,'H:\1-20180611\2018年七一表彰材料\2018-1各单位党费\[组织部-党费计算公式-2018.1.23.xlsx]在职'!$B$2:$K$3573,3,FALSE)</f>
    </oc>
    <nc r="E74">
      <f>VLOOKUP(C74,'H:\1-20180611\2018年七一表彰材料\2018-1各单位党费\[组织部-党费计算公式-2018.1.23.xlsx]在职'!$B$2:$K$3573,3,FALSE)</f>
    </nc>
  </rcc>
  <rcc rId="5138" sId="5">
    <oc r="F74">
      <f>VLOOKUP(C74,'H:\1-20180611\2018年七一表彰材料\2018-1各单位党费\[组织部-党费计算公式-2018.1.23.xlsx]在职'!$B$2:$K$3573,4,FALSE)</f>
    </oc>
    <nc r="F74">
      <f>VLOOKUP(C74,'H:\1-20180611\2018年七一表彰材料\2018-1各单位党费\[组织部-党费计算公式-2018.1.23.xlsx]在职'!$B$2:$K$3573,4,FALSE)</f>
    </nc>
  </rcc>
  <rcc rId="5139" sId="5">
    <oc r="G74">
      <f>VLOOKUP(C74,'H:\1-20180611\2018年七一表彰材料\2018-1各单位党费\[组织部-党费计算公式-2018.1.23.xlsx]在职'!$B$2:$K$3573,5,FALSE)</f>
    </oc>
    <nc r="G74">
      <f>VLOOKUP(C74,'H:\1-20180611\2018年七一表彰材料\2018-1各单位党费\[组织部-党费计算公式-2018.1.23.xlsx]在职'!$B$2:$K$3573,5,FALSE)</f>
    </nc>
  </rcc>
  <rcc rId="5140" sId="5">
    <oc r="H74">
      <f>VLOOKUP(C74,'H:\1-20180611\2018年七一表彰材料\2018-1各单位党费\[组织部-党费计算公式-2018.1.23.xlsx]在职'!$B$2:$K$3573,6,FALSE)</f>
    </oc>
    <nc r="H74">
      <f>VLOOKUP(C74,'H:\1-20180611\2018年七一表彰材料\2018-1各单位党费\[组织部-党费计算公式-2018.1.23.xlsx]在职'!$B$2:$K$3573,6,FALSE)</f>
    </nc>
  </rcc>
  <rcc rId="5141" sId="5">
    <oc r="I74">
      <f>VLOOKUP(C74,'H:\1-20180611\2018年七一表彰材料\2018-1各单位党费\[组织部-党费计算公式-2018.1.23.xlsx]在职'!$B$2:$K$3573,7,FALSE)</f>
    </oc>
    <nc r="I74">
      <f>VLOOKUP(C74,'H:\1-20180611\2018年七一表彰材料\2018-1各单位党费\[组织部-党费计算公式-2018.1.23.xlsx]在职'!$B$2:$K$3573,7,FALSE)</f>
    </nc>
  </rcc>
  <rcc rId="5142" sId="5">
    <oc r="J74">
      <f>VLOOKUP(C74,'H:\1-20180611\2018年七一表彰材料\2018-1各单位党费\[组织部-党费计算公式-2018.1.23.xlsx]在职'!$B$2:$K$3573,8,FALSE)</f>
    </oc>
    <nc r="J74">
      <f>VLOOKUP(C74,'H:\1-20180611\2018年七一表彰材料\2018-1各单位党费\[组织部-党费计算公式-2018.1.23.xlsx]在职'!$B$2:$K$3573,8,FALSE)</f>
    </nc>
  </rcc>
  <rcc rId="5143" sId="5">
    <oc r="K74">
      <f>VLOOKUP(C74,'H:\1-20180611\2018年七一表彰材料\2018-1各单位党费\[组织部-党费计算公式-2018.1.23.xlsx]在职'!$B$2:$K$3573,9,FALSE)</f>
    </oc>
    <nc r="K74">
      <f>VLOOKUP(C74,'H:\1-20180611\2018年七一表彰材料\2018-1各单位党费\[组织部-党费计算公式-2018.1.23.xlsx]在职'!$B$2:$K$3573,9,FALSE)</f>
    </nc>
  </rcc>
  <rcc rId="5144" sId="5">
    <oc r="L74">
      <f>VLOOKUP(C74,'H:\1-20180611\2018年七一表彰材料\2018-1各单位党费\[组织部-党费计算公式-2018.1.23.xlsx]在职'!$B$2:$K$3573,10,FALSE)</f>
    </oc>
    <nc r="L74">
      <f>VLOOKUP(C74,'H:\1-20180611\2018年七一表彰材料\2018-1各单位党费\[组织部-党费计算公式-2018.1.23.xlsx]在职'!$B$2:$K$3573,10,FALSE)</f>
    </nc>
  </rcc>
  <rcc rId="5145" sId="5">
    <oc r="D75">
      <f>VLOOKUP(C75,'H:\1-20180611\2018年七一表彰材料\2018-1各单位党费\[组织部-党费计算公式-2018.1.23.xlsx]在职'!$B$2:$K$3573,2,FALSE)</f>
    </oc>
    <nc r="D75">
      <f>VLOOKUP(C75,'H:\1-20180611\2018年七一表彰材料\2018-1各单位党费\[组织部-党费计算公式-2018.1.23.xlsx]在职'!$B$2:$K$3573,2,FALSE)</f>
    </nc>
  </rcc>
  <rcc rId="5146" sId="5">
    <oc r="E75">
      <f>VLOOKUP(C75,'H:\1-20180611\2018年七一表彰材料\2018-1各单位党费\[组织部-党费计算公式-2018.1.23.xlsx]在职'!$B$2:$K$3573,3,FALSE)</f>
    </oc>
    <nc r="E75">
      <f>VLOOKUP(C75,'H:\1-20180611\2018年七一表彰材料\2018-1各单位党费\[组织部-党费计算公式-2018.1.23.xlsx]在职'!$B$2:$K$3573,3,FALSE)</f>
    </nc>
  </rcc>
  <rcc rId="5147" sId="5">
    <oc r="F75">
      <f>VLOOKUP(C75,'H:\1-20180611\2018年七一表彰材料\2018-1各单位党费\[组织部-党费计算公式-2018.1.23.xlsx]在职'!$B$2:$K$3573,4,FALSE)</f>
    </oc>
    <nc r="F75">
      <f>VLOOKUP(C75,'H:\1-20180611\2018年七一表彰材料\2018-1各单位党费\[组织部-党费计算公式-2018.1.23.xlsx]在职'!$B$2:$K$3573,4,FALSE)</f>
    </nc>
  </rcc>
  <rcc rId="5148" sId="5">
    <oc r="G75">
      <f>VLOOKUP(C75,'H:\1-20180611\2018年七一表彰材料\2018-1各单位党费\[组织部-党费计算公式-2018.1.23.xlsx]在职'!$B$2:$K$3573,5,FALSE)</f>
    </oc>
    <nc r="G75">
      <f>VLOOKUP(C75,'H:\1-20180611\2018年七一表彰材料\2018-1各单位党费\[组织部-党费计算公式-2018.1.23.xlsx]在职'!$B$2:$K$3573,5,FALSE)</f>
    </nc>
  </rcc>
  <rcc rId="5149" sId="5">
    <oc r="H75">
      <f>VLOOKUP(C75,'H:\1-20180611\2018年七一表彰材料\2018-1各单位党费\[组织部-党费计算公式-2018.1.23.xlsx]在职'!$B$2:$K$3573,6,FALSE)</f>
    </oc>
    <nc r="H75">
      <f>VLOOKUP(C75,'H:\1-20180611\2018年七一表彰材料\2018-1各单位党费\[组织部-党费计算公式-2018.1.23.xlsx]在职'!$B$2:$K$3573,6,FALSE)</f>
    </nc>
  </rcc>
  <rcc rId="5150" sId="5">
    <oc r="I75">
      <f>VLOOKUP(C75,'H:\1-20180611\2018年七一表彰材料\2018-1各单位党费\[组织部-党费计算公式-2018.1.23.xlsx]在职'!$B$2:$K$3573,7,FALSE)</f>
    </oc>
    <nc r="I75">
      <f>VLOOKUP(C75,'H:\1-20180611\2018年七一表彰材料\2018-1各单位党费\[组织部-党费计算公式-2018.1.23.xlsx]在职'!$B$2:$K$3573,7,FALSE)</f>
    </nc>
  </rcc>
  <rcc rId="5151" sId="5">
    <oc r="J75">
      <f>VLOOKUP(C75,'H:\1-20180611\2018年七一表彰材料\2018-1各单位党费\[组织部-党费计算公式-2018.1.23.xlsx]在职'!$B$2:$K$3573,8,FALSE)</f>
    </oc>
    <nc r="J75">
      <f>VLOOKUP(C75,'H:\1-20180611\2018年七一表彰材料\2018-1各单位党费\[组织部-党费计算公式-2018.1.23.xlsx]在职'!$B$2:$K$3573,8,FALSE)</f>
    </nc>
  </rcc>
  <rcc rId="5152" sId="5">
    <oc r="K75">
      <f>VLOOKUP(C75,'H:\1-20180611\2018年七一表彰材料\2018-1各单位党费\[组织部-党费计算公式-2018.1.23.xlsx]在职'!$B$2:$K$3573,9,FALSE)</f>
    </oc>
    <nc r="K75">
      <f>VLOOKUP(C75,'H:\1-20180611\2018年七一表彰材料\2018-1各单位党费\[组织部-党费计算公式-2018.1.23.xlsx]在职'!$B$2:$K$3573,9,FALSE)</f>
    </nc>
  </rcc>
  <rcc rId="5153" sId="5">
    <oc r="L75">
      <f>VLOOKUP(C75,'H:\1-20180611\2018年七一表彰材料\2018-1各单位党费\[组织部-党费计算公式-2018.1.23.xlsx]在职'!$B$2:$K$3573,10,FALSE)</f>
    </oc>
    <nc r="L75">
      <f>VLOOKUP(C75,'H:\1-20180611\2018年七一表彰材料\2018-1各单位党费\[组织部-党费计算公式-2018.1.23.xlsx]在职'!$B$2:$K$3573,10,FALSE)</f>
    </nc>
  </rcc>
  <rcc rId="5154" sId="5">
    <oc r="D76">
      <f>VLOOKUP(C76,'H:\1-20180611\2018年七一表彰材料\2018-1各单位党费\[组织部-党费计算公式-2018.1.23.xlsx]在职'!$B$2:$K$3573,2,FALSE)</f>
    </oc>
    <nc r="D76">
      <f>VLOOKUP(C76,'H:\1-20180611\2018年七一表彰材料\2018-1各单位党费\[组织部-党费计算公式-2018.1.23.xlsx]在职'!$B$2:$K$3573,2,FALSE)</f>
    </nc>
  </rcc>
  <rcc rId="5155" sId="5">
    <oc r="E76">
      <f>VLOOKUP(C76,'H:\1-20180611\2018年七一表彰材料\2018-1各单位党费\[组织部-党费计算公式-2018.1.23.xlsx]在职'!$B$2:$K$3573,3,FALSE)</f>
    </oc>
    <nc r="E76">
      <f>VLOOKUP(C76,'H:\1-20180611\2018年七一表彰材料\2018-1各单位党费\[组织部-党费计算公式-2018.1.23.xlsx]在职'!$B$2:$K$3573,3,FALSE)</f>
    </nc>
  </rcc>
  <rcc rId="5156" sId="5">
    <oc r="F76">
      <f>VLOOKUP(C76,'H:\1-20180611\2018年七一表彰材料\2018-1各单位党费\[组织部-党费计算公式-2018.1.23.xlsx]在职'!$B$2:$K$3573,4,FALSE)</f>
    </oc>
    <nc r="F76">
      <f>VLOOKUP(C76,'H:\1-20180611\2018年七一表彰材料\2018-1各单位党费\[组织部-党费计算公式-2018.1.23.xlsx]在职'!$B$2:$K$3573,4,FALSE)</f>
    </nc>
  </rcc>
  <rcc rId="5157" sId="5">
    <oc r="G76">
      <f>VLOOKUP(C76,'H:\1-20180611\2018年七一表彰材料\2018-1各单位党费\[组织部-党费计算公式-2018.1.23.xlsx]在职'!$B$2:$K$3573,5,FALSE)</f>
    </oc>
    <nc r="G76">
      <f>VLOOKUP(C76,'H:\1-20180611\2018年七一表彰材料\2018-1各单位党费\[组织部-党费计算公式-2018.1.23.xlsx]在职'!$B$2:$K$3573,5,FALSE)</f>
    </nc>
  </rcc>
  <rcc rId="5158" sId="5">
    <oc r="H76">
      <f>VLOOKUP(C76,'H:\1-20180611\2018年七一表彰材料\2018-1各单位党费\[组织部-党费计算公式-2018.1.23.xlsx]在职'!$B$2:$K$3573,6,FALSE)</f>
    </oc>
    <nc r="H76">
      <f>VLOOKUP(C76,'H:\1-20180611\2018年七一表彰材料\2018-1各单位党费\[组织部-党费计算公式-2018.1.23.xlsx]在职'!$B$2:$K$3573,6,FALSE)</f>
    </nc>
  </rcc>
  <rcc rId="5159" sId="5">
    <oc r="I76">
      <f>VLOOKUP(C76,'H:\1-20180611\2018年七一表彰材料\2018-1各单位党费\[组织部-党费计算公式-2018.1.23.xlsx]在职'!$B$2:$K$3573,7,FALSE)</f>
    </oc>
    <nc r="I76">
      <f>VLOOKUP(C76,'H:\1-20180611\2018年七一表彰材料\2018-1各单位党费\[组织部-党费计算公式-2018.1.23.xlsx]在职'!$B$2:$K$3573,7,FALSE)</f>
    </nc>
  </rcc>
  <rcc rId="5160" sId="5">
    <oc r="J76">
      <f>VLOOKUP(C76,'H:\1-20180611\2018年七一表彰材料\2018-1各单位党费\[组织部-党费计算公式-2018.1.23.xlsx]在职'!$B$2:$K$3573,8,FALSE)</f>
    </oc>
    <nc r="J76">
      <f>VLOOKUP(C76,'H:\1-20180611\2018年七一表彰材料\2018-1各单位党费\[组织部-党费计算公式-2018.1.23.xlsx]在职'!$B$2:$K$3573,8,FALSE)</f>
    </nc>
  </rcc>
  <rcc rId="5161" sId="5">
    <oc r="K76">
      <f>VLOOKUP(C76,'H:\1-20180611\2018年七一表彰材料\2018-1各单位党费\[组织部-党费计算公式-2018.1.23.xlsx]在职'!$B$2:$K$3573,9,FALSE)</f>
    </oc>
    <nc r="K76">
      <f>VLOOKUP(C76,'H:\1-20180611\2018年七一表彰材料\2018-1各单位党费\[组织部-党费计算公式-2018.1.23.xlsx]在职'!$B$2:$K$3573,9,FALSE)</f>
    </nc>
  </rcc>
  <rcc rId="5162" sId="5">
    <oc r="L76">
      <f>VLOOKUP(C76,'H:\1-20180611\2018年七一表彰材料\2018-1各单位党费\[组织部-党费计算公式-2018.1.23.xlsx]在职'!$B$2:$K$3573,10,FALSE)</f>
    </oc>
    <nc r="L76">
      <f>VLOOKUP(C76,'H:\1-20180611\2018年七一表彰材料\2018-1各单位党费\[组织部-党费计算公式-2018.1.23.xlsx]在职'!$B$2:$K$3573,10,FALSE)</f>
    </nc>
  </rcc>
  <rcc rId="5163" sId="5">
    <oc r="D77">
      <f>VLOOKUP(C77,'H:\1-20180611\2018年七一表彰材料\2018-1各单位党费\[组织部-党费计算公式-2018.1.23.xlsx]在职'!$B$2:$K$3573,2,FALSE)</f>
    </oc>
    <nc r="D77">
      <f>VLOOKUP(C77,'H:\1-20180611\2018年七一表彰材料\2018-1各单位党费\[组织部-党费计算公式-2018.1.23.xlsx]在职'!$B$2:$K$3573,2,FALSE)</f>
    </nc>
  </rcc>
  <rcc rId="5164" sId="5">
    <oc r="E77">
      <f>VLOOKUP(C77,'H:\1-20180611\2018年七一表彰材料\2018-1各单位党费\[组织部-党费计算公式-2018.1.23.xlsx]在职'!$B$2:$K$3573,3,FALSE)</f>
    </oc>
    <nc r="E77">
      <f>VLOOKUP(C77,'H:\1-20180611\2018年七一表彰材料\2018-1各单位党费\[组织部-党费计算公式-2018.1.23.xlsx]在职'!$B$2:$K$3573,3,FALSE)</f>
    </nc>
  </rcc>
  <rcc rId="5165" sId="5">
    <oc r="F77">
      <f>VLOOKUP(C77,'H:\1-20180611\2018年七一表彰材料\2018-1各单位党费\[组织部-党费计算公式-2018.1.23.xlsx]在职'!$B$2:$K$3573,4,FALSE)</f>
    </oc>
    <nc r="F77">
      <f>VLOOKUP(C77,'H:\1-20180611\2018年七一表彰材料\2018-1各单位党费\[组织部-党费计算公式-2018.1.23.xlsx]在职'!$B$2:$K$3573,4,FALSE)</f>
    </nc>
  </rcc>
  <rcc rId="5166" sId="5">
    <oc r="G77">
      <f>VLOOKUP(C77,'H:\1-20180611\2018年七一表彰材料\2018-1各单位党费\[组织部-党费计算公式-2018.1.23.xlsx]在职'!$B$2:$K$3573,5,FALSE)</f>
    </oc>
    <nc r="G77">
      <f>VLOOKUP(C77,'H:\1-20180611\2018年七一表彰材料\2018-1各单位党费\[组织部-党费计算公式-2018.1.23.xlsx]在职'!$B$2:$K$3573,5,FALSE)</f>
    </nc>
  </rcc>
  <rcc rId="5167" sId="5">
    <oc r="H77">
      <f>VLOOKUP(C77,'H:\1-20180611\2018年七一表彰材料\2018-1各单位党费\[组织部-党费计算公式-2018.1.23.xlsx]在职'!$B$2:$K$3573,6,FALSE)</f>
    </oc>
    <nc r="H77">
      <f>VLOOKUP(C77,'H:\1-20180611\2018年七一表彰材料\2018-1各单位党费\[组织部-党费计算公式-2018.1.23.xlsx]在职'!$B$2:$K$3573,6,FALSE)</f>
    </nc>
  </rcc>
  <rcc rId="5168" sId="5">
    <oc r="I77">
      <f>VLOOKUP(C77,'H:\1-20180611\2018年七一表彰材料\2018-1各单位党费\[组织部-党费计算公式-2018.1.23.xlsx]在职'!$B$2:$K$3573,7,FALSE)</f>
    </oc>
    <nc r="I77">
      <f>VLOOKUP(C77,'H:\1-20180611\2018年七一表彰材料\2018-1各单位党费\[组织部-党费计算公式-2018.1.23.xlsx]在职'!$B$2:$K$3573,7,FALSE)</f>
    </nc>
  </rcc>
  <rcc rId="5169" sId="5">
    <oc r="J77">
      <f>VLOOKUP(C77,'H:\1-20180611\2018年七一表彰材料\2018-1各单位党费\[组织部-党费计算公式-2018.1.23.xlsx]在职'!$B$2:$K$3573,8,FALSE)</f>
    </oc>
    <nc r="J77">
      <f>VLOOKUP(C77,'H:\1-20180611\2018年七一表彰材料\2018-1各单位党费\[组织部-党费计算公式-2018.1.23.xlsx]在职'!$B$2:$K$3573,8,FALSE)</f>
    </nc>
  </rcc>
  <rcc rId="5170" sId="5">
    <oc r="K77">
      <f>VLOOKUP(C77,'H:\1-20180611\2018年七一表彰材料\2018-1各单位党费\[组织部-党费计算公式-2018.1.23.xlsx]在职'!$B$2:$K$3573,9,FALSE)</f>
    </oc>
    <nc r="K77">
      <f>VLOOKUP(C77,'H:\1-20180611\2018年七一表彰材料\2018-1各单位党费\[组织部-党费计算公式-2018.1.23.xlsx]在职'!$B$2:$K$3573,9,FALSE)</f>
    </nc>
  </rcc>
  <rcc rId="5171" sId="5">
    <oc r="L77">
      <f>VLOOKUP(C77,'H:\1-20180611\2018年七一表彰材料\2018-1各单位党费\[组织部-党费计算公式-2018.1.23.xlsx]在职'!$B$2:$K$3573,10,FALSE)</f>
    </oc>
    <nc r="L77">
      <f>VLOOKUP(C77,'H:\1-20180611\2018年七一表彰材料\2018-1各单位党费\[组织部-党费计算公式-2018.1.23.xlsx]在职'!$B$2:$K$3573,10,FALSE)</f>
    </nc>
  </rcc>
  <rcc rId="5172" sId="5">
    <oc r="D78">
      <f>VLOOKUP(C78,'H:\1-20180611\2018年七一表彰材料\2018-1各单位党费\[组织部-党费计算公式-2018.1.23.xlsx]在职'!$B$2:$K$3573,2,FALSE)</f>
    </oc>
    <nc r="D78">
      <f>VLOOKUP(C78,'H:\1-20180611\2018年七一表彰材料\2018-1各单位党费\[组织部-党费计算公式-2018.1.23.xlsx]在职'!$B$2:$K$3573,2,FALSE)</f>
    </nc>
  </rcc>
  <rcc rId="5173" sId="5">
    <oc r="E78">
      <f>VLOOKUP(C78,'H:\1-20180611\2018年七一表彰材料\2018-1各单位党费\[组织部-党费计算公式-2018.1.23.xlsx]在职'!$B$2:$K$3573,3,FALSE)</f>
    </oc>
    <nc r="E78">
      <f>VLOOKUP(C78,'H:\1-20180611\2018年七一表彰材料\2018-1各单位党费\[组织部-党费计算公式-2018.1.23.xlsx]在职'!$B$2:$K$3573,3,FALSE)</f>
    </nc>
  </rcc>
  <rcc rId="5174" sId="5">
    <oc r="F78">
      <f>VLOOKUP(C78,'H:\1-20180611\2018年七一表彰材料\2018-1各单位党费\[组织部-党费计算公式-2018.1.23.xlsx]在职'!$B$2:$K$3573,4,FALSE)</f>
    </oc>
    <nc r="F78">
      <f>VLOOKUP(C78,'H:\1-20180611\2018年七一表彰材料\2018-1各单位党费\[组织部-党费计算公式-2018.1.23.xlsx]在职'!$B$2:$K$3573,4,FALSE)</f>
    </nc>
  </rcc>
  <rcc rId="5175" sId="5">
    <oc r="G78">
      <f>VLOOKUP(C78,'H:\1-20180611\2018年七一表彰材料\2018-1各单位党费\[组织部-党费计算公式-2018.1.23.xlsx]在职'!$B$2:$K$3573,5,FALSE)</f>
    </oc>
    <nc r="G78">
      <f>VLOOKUP(C78,'H:\1-20180611\2018年七一表彰材料\2018-1各单位党费\[组织部-党费计算公式-2018.1.23.xlsx]在职'!$B$2:$K$3573,5,FALSE)</f>
    </nc>
  </rcc>
  <rcc rId="5176" sId="5">
    <oc r="H78">
      <f>VLOOKUP(C78,'H:\1-20180611\2018年七一表彰材料\2018-1各单位党费\[组织部-党费计算公式-2018.1.23.xlsx]在职'!$B$2:$K$3573,6,FALSE)</f>
    </oc>
    <nc r="H78">
      <f>VLOOKUP(C78,'H:\1-20180611\2018年七一表彰材料\2018-1各单位党费\[组织部-党费计算公式-2018.1.23.xlsx]在职'!$B$2:$K$3573,6,FALSE)</f>
    </nc>
  </rcc>
  <rcc rId="5177" sId="5">
    <oc r="I78">
      <f>VLOOKUP(C78,'H:\1-20180611\2018年七一表彰材料\2018-1各单位党费\[组织部-党费计算公式-2018.1.23.xlsx]在职'!$B$2:$K$3573,7,FALSE)</f>
    </oc>
    <nc r="I78">
      <f>VLOOKUP(C78,'H:\1-20180611\2018年七一表彰材料\2018-1各单位党费\[组织部-党费计算公式-2018.1.23.xlsx]在职'!$B$2:$K$3573,7,FALSE)</f>
    </nc>
  </rcc>
  <rcc rId="5178" sId="5">
    <oc r="J78">
      <f>VLOOKUP(C78,'H:\1-20180611\2018年七一表彰材料\2018-1各单位党费\[组织部-党费计算公式-2018.1.23.xlsx]在职'!$B$2:$K$3573,8,FALSE)</f>
    </oc>
    <nc r="J78">
      <f>VLOOKUP(C78,'H:\1-20180611\2018年七一表彰材料\2018-1各单位党费\[组织部-党费计算公式-2018.1.23.xlsx]在职'!$B$2:$K$3573,8,FALSE)</f>
    </nc>
  </rcc>
  <rcc rId="5179" sId="5">
    <oc r="K78">
      <f>VLOOKUP(C78,'H:\1-20180611\2018年七一表彰材料\2018-1各单位党费\[组织部-党费计算公式-2018.1.23.xlsx]在职'!$B$2:$K$3573,9,FALSE)</f>
    </oc>
    <nc r="K78">
      <f>VLOOKUP(C78,'H:\1-20180611\2018年七一表彰材料\2018-1各单位党费\[组织部-党费计算公式-2018.1.23.xlsx]在职'!$B$2:$K$3573,9,FALSE)</f>
    </nc>
  </rcc>
  <rcc rId="5180" sId="5">
    <oc r="L78">
      <f>VLOOKUP(C78,'H:\1-20180611\2018年七一表彰材料\2018-1各单位党费\[组织部-党费计算公式-2018.1.23.xlsx]在职'!$B$2:$K$3573,10,FALSE)</f>
    </oc>
    <nc r="L78">
      <f>VLOOKUP(C78,'H:\1-20180611\2018年七一表彰材料\2018-1各单位党费\[组织部-党费计算公式-2018.1.23.xlsx]在职'!$B$2:$K$3573,10,FALSE)</f>
    </nc>
  </rcc>
  <rcc rId="5181" sId="5">
    <oc r="D79">
      <f>VLOOKUP(C79,'H:\1-20180611\2018年七一表彰材料\2018-1各单位党费\[组织部-党费计算公式-2018.1.23.xlsx]在职'!$B$2:$K$3573,2,FALSE)</f>
    </oc>
    <nc r="D79">
      <f>VLOOKUP(C79,'H:\1-20180611\2018年七一表彰材料\2018-1各单位党费\[组织部-党费计算公式-2018.1.23.xlsx]在职'!$B$2:$K$3573,2,FALSE)</f>
    </nc>
  </rcc>
  <rcc rId="5182" sId="5">
    <oc r="E79">
      <f>VLOOKUP(C79,'H:\1-20180611\2018年七一表彰材料\2018-1各单位党费\[组织部-党费计算公式-2018.1.23.xlsx]在职'!$B$2:$K$3573,3,FALSE)</f>
    </oc>
    <nc r="E79">
      <f>VLOOKUP(C79,'H:\1-20180611\2018年七一表彰材料\2018-1各单位党费\[组织部-党费计算公式-2018.1.23.xlsx]在职'!$B$2:$K$3573,3,FALSE)</f>
    </nc>
  </rcc>
  <rcc rId="5183" sId="5">
    <oc r="F79">
      <f>VLOOKUP(C79,'H:\1-20180611\2018年七一表彰材料\2018-1各单位党费\[组织部-党费计算公式-2018.1.23.xlsx]在职'!$B$2:$K$3573,4,FALSE)</f>
    </oc>
    <nc r="F79">
      <f>VLOOKUP(C79,'H:\1-20180611\2018年七一表彰材料\2018-1各单位党费\[组织部-党费计算公式-2018.1.23.xlsx]在职'!$B$2:$K$3573,4,FALSE)</f>
    </nc>
  </rcc>
  <rcc rId="5184" sId="5">
    <oc r="G79">
      <f>VLOOKUP(C79,'H:\1-20180611\2018年七一表彰材料\2018-1各单位党费\[组织部-党费计算公式-2018.1.23.xlsx]在职'!$B$2:$K$3573,5,FALSE)</f>
    </oc>
    <nc r="G79">
      <f>VLOOKUP(C79,'H:\1-20180611\2018年七一表彰材料\2018-1各单位党费\[组织部-党费计算公式-2018.1.23.xlsx]在职'!$B$2:$K$3573,5,FALSE)</f>
    </nc>
  </rcc>
  <rcc rId="5185" sId="5">
    <oc r="H79">
      <f>VLOOKUP(C79,'H:\1-20180611\2018年七一表彰材料\2018-1各单位党费\[组织部-党费计算公式-2018.1.23.xlsx]在职'!$B$2:$K$3573,6,FALSE)</f>
    </oc>
    <nc r="H79">
      <f>VLOOKUP(C79,'H:\1-20180611\2018年七一表彰材料\2018-1各单位党费\[组织部-党费计算公式-2018.1.23.xlsx]在职'!$B$2:$K$3573,6,FALSE)</f>
    </nc>
  </rcc>
  <rcc rId="5186" sId="5">
    <oc r="I79">
      <f>VLOOKUP(C79,'H:\1-20180611\2018年七一表彰材料\2018-1各单位党费\[组织部-党费计算公式-2018.1.23.xlsx]在职'!$B$2:$K$3573,7,FALSE)</f>
    </oc>
    <nc r="I79">
      <f>VLOOKUP(C79,'H:\1-20180611\2018年七一表彰材料\2018-1各单位党费\[组织部-党费计算公式-2018.1.23.xlsx]在职'!$B$2:$K$3573,7,FALSE)</f>
    </nc>
  </rcc>
  <rcc rId="5187" sId="5">
    <oc r="J79">
      <f>VLOOKUP(C79,'H:\1-20180611\2018年七一表彰材料\2018-1各单位党费\[组织部-党费计算公式-2018.1.23.xlsx]在职'!$B$2:$K$3573,8,FALSE)</f>
    </oc>
    <nc r="J79">
      <f>VLOOKUP(C79,'H:\1-20180611\2018年七一表彰材料\2018-1各单位党费\[组织部-党费计算公式-2018.1.23.xlsx]在职'!$B$2:$K$3573,8,FALSE)</f>
    </nc>
  </rcc>
  <rcc rId="5188" sId="5">
    <oc r="K79">
      <f>VLOOKUP(C79,'H:\1-20180611\2018年七一表彰材料\2018-1各单位党费\[组织部-党费计算公式-2018.1.23.xlsx]在职'!$B$2:$K$3573,9,FALSE)</f>
    </oc>
    <nc r="K79">
      <f>VLOOKUP(C79,'H:\1-20180611\2018年七一表彰材料\2018-1各单位党费\[组织部-党费计算公式-2018.1.23.xlsx]在职'!$B$2:$K$3573,9,FALSE)</f>
    </nc>
  </rcc>
  <rcc rId="5189" sId="5">
    <oc r="L79">
      <f>VLOOKUP(C79,'H:\1-20180611\2018年七一表彰材料\2018-1各单位党费\[组织部-党费计算公式-2018.1.23.xlsx]在职'!$B$2:$K$3573,10,FALSE)</f>
    </oc>
    <nc r="L79">
      <f>VLOOKUP(C79,'H:\1-20180611\2018年七一表彰材料\2018-1各单位党费\[组织部-党费计算公式-2018.1.23.xlsx]在职'!$B$2:$K$3573,10,FALSE)</f>
    </nc>
  </rcc>
  <rcc rId="5190" sId="5">
    <oc r="D80">
      <f>VLOOKUP(C80,'H:\1-20180611\2018年七一表彰材料\2018-1各单位党费\[组织部-党费计算公式-2018.1.23.xlsx]在职'!$B$2:$K$3573,2,FALSE)</f>
    </oc>
    <nc r="D80">
      <f>VLOOKUP(C80,'H:\1-20180611\2018年七一表彰材料\2018-1各单位党费\[组织部-党费计算公式-2018.1.23.xlsx]在职'!$B$2:$K$3573,2,FALSE)</f>
    </nc>
  </rcc>
  <rcc rId="5191" sId="5">
    <oc r="E80">
      <f>VLOOKUP(C80,'H:\1-20180611\2018年七一表彰材料\2018-1各单位党费\[组织部-党费计算公式-2018.1.23.xlsx]在职'!$B$2:$K$3573,3,FALSE)</f>
    </oc>
    <nc r="E80">
      <f>VLOOKUP(C80,'H:\1-20180611\2018年七一表彰材料\2018-1各单位党费\[组织部-党费计算公式-2018.1.23.xlsx]在职'!$B$2:$K$3573,3,FALSE)</f>
    </nc>
  </rcc>
  <rcc rId="5192" sId="5">
    <oc r="F80">
      <f>VLOOKUP(C80,'H:\1-20180611\2018年七一表彰材料\2018-1各单位党费\[组织部-党费计算公式-2018.1.23.xlsx]在职'!$B$2:$K$3573,4,FALSE)</f>
    </oc>
    <nc r="F80">
      <f>VLOOKUP(C80,'H:\1-20180611\2018年七一表彰材料\2018-1各单位党费\[组织部-党费计算公式-2018.1.23.xlsx]在职'!$B$2:$K$3573,4,FALSE)</f>
    </nc>
  </rcc>
  <rcc rId="5193" sId="5">
    <oc r="G80">
      <f>VLOOKUP(C80,'H:\1-20180611\2018年七一表彰材料\2018-1各单位党费\[组织部-党费计算公式-2018.1.23.xlsx]在职'!$B$2:$K$3573,5,FALSE)</f>
    </oc>
    <nc r="G80">
      <f>VLOOKUP(C80,'H:\1-20180611\2018年七一表彰材料\2018-1各单位党费\[组织部-党费计算公式-2018.1.23.xlsx]在职'!$B$2:$K$3573,5,FALSE)</f>
    </nc>
  </rcc>
  <rcc rId="5194" sId="5">
    <oc r="H80">
      <f>VLOOKUP(C80,'H:\1-20180611\2018年七一表彰材料\2018-1各单位党费\[组织部-党费计算公式-2018.1.23.xlsx]在职'!$B$2:$K$3573,6,FALSE)</f>
    </oc>
    <nc r="H80">
      <f>VLOOKUP(C80,'H:\1-20180611\2018年七一表彰材料\2018-1各单位党费\[组织部-党费计算公式-2018.1.23.xlsx]在职'!$B$2:$K$3573,6,FALSE)</f>
    </nc>
  </rcc>
  <rcc rId="5195" sId="5">
    <oc r="I80">
      <f>VLOOKUP(C80,'H:\1-20180611\2018年七一表彰材料\2018-1各单位党费\[组织部-党费计算公式-2018.1.23.xlsx]在职'!$B$2:$K$3573,7,FALSE)</f>
    </oc>
    <nc r="I80">
      <f>VLOOKUP(C80,'H:\1-20180611\2018年七一表彰材料\2018-1各单位党费\[组织部-党费计算公式-2018.1.23.xlsx]在职'!$B$2:$K$3573,7,FALSE)</f>
    </nc>
  </rcc>
  <rcc rId="5196" sId="5">
    <oc r="J80">
      <f>VLOOKUP(C80,'H:\1-20180611\2018年七一表彰材料\2018-1各单位党费\[组织部-党费计算公式-2018.1.23.xlsx]在职'!$B$2:$K$3573,8,FALSE)</f>
    </oc>
    <nc r="J80">
      <f>VLOOKUP(C80,'H:\1-20180611\2018年七一表彰材料\2018-1各单位党费\[组织部-党费计算公式-2018.1.23.xlsx]在职'!$B$2:$K$3573,8,FALSE)</f>
    </nc>
  </rcc>
  <rcc rId="5197" sId="5">
    <oc r="K80">
      <f>VLOOKUP(C80,'H:\1-20180611\2018年七一表彰材料\2018-1各单位党费\[组织部-党费计算公式-2018.1.23.xlsx]在职'!$B$2:$K$3573,9,FALSE)</f>
    </oc>
    <nc r="K80">
      <f>VLOOKUP(C80,'H:\1-20180611\2018年七一表彰材料\2018-1各单位党费\[组织部-党费计算公式-2018.1.23.xlsx]在职'!$B$2:$K$3573,9,FALSE)</f>
    </nc>
  </rcc>
  <rcc rId="5198" sId="5">
    <oc r="L80">
      <f>VLOOKUP(C80,'H:\1-20180611\2018年七一表彰材料\2018-1各单位党费\[组织部-党费计算公式-2018.1.23.xlsx]在职'!$B$2:$K$3573,10,FALSE)</f>
    </oc>
    <nc r="L80">
      <f>VLOOKUP(C80,'H:\1-20180611\2018年七一表彰材料\2018-1各单位党费\[组织部-党费计算公式-2018.1.23.xlsx]在职'!$B$2:$K$3573,10,FALSE)</f>
    </nc>
  </rcc>
  <rcc rId="5199" sId="5">
    <oc r="D81">
      <f>VLOOKUP(C81,'H:\1-20180611\2018年七一表彰材料\2018-1各单位党费\[组织部-党费计算公式-2018.1.23.xlsx]在职'!$B$2:$K$3573,2,FALSE)</f>
    </oc>
    <nc r="D81">
      <f>VLOOKUP(C81,'H:\1-20180611\2018年七一表彰材料\2018-1各单位党费\[组织部-党费计算公式-2018.1.23.xlsx]在职'!$B$2:$K$3573,2,FALSE)</f>
    </nc>
  </rcc>
  <rcc rId="5200" sId="5">
    <oc r="E81">
      <f>VLOOKUP(C81,'H:\1-20180611\2018年七一表彰材料\2018-1各单位党费\[组织部-党费计算公式-2018.1.23.xlsx]在职'!$B$2:$K$3573,3,FALSE)</f>
    </oc>
    <nc r="E81">
      <f>VLOOKUP(C81,'H:\1-20180611\2018年七一表彰材料\2018-1各单位党费\[组织部-党费计算公式-2018.1.23.xlsx]在职'!$B$2:$K$3573,3,FALSE)</f>
    </nc>
  </rcc>
  <rcc rId="5201" sId="5">
    <oc r="F81">
      <f>VLOOKUP(C81,'H:\1-20180611\2018年七一表彰材料\2018-1各单位党费\[组织部-党费计算公式-2018.1.23.xlsx]在职'!$B$2:$K$3573,4,FALSE)</f>
    </oc>
    <nc r="F81">
      <f>VLOOKUP(C81,'H:\1-20180611\2018年七一表彰材料\2018-1各单位党费\[组织部-党费计算公式-2018.1.23.xlsx]在职'!$B$2:$K$3573,4,FALSE)</f>
    </nc>
  </rcc>
  <rcc rId="5202" sId="5">
    <oc r="G81">
      <f>VLOOKUP(C81,'H:\1-20180611\2018年七一表彰材料\2018-1各单位党费\[组织部-党费计算公式-2018.1.23.xlsx]在职'!$B$2:$K$3573,5,FALSE)</f>
    </oc>
    <nc r="G81">
      <f>VLOOKUP(C81,'H:\1-20180611\2018年七一表彰材料\2018-1各单位党费\[组织部-党费计算公式-2018.1.23.xlsx]在职'!$B$2:$K$3573,5,FALSE)</f>
    </nc>
  </rcc>
  <rcc rId="5203" sId="5">
    <oc r="H81">
      <f>VLOOKUP(C81,'H:\1-20180611\2018年七一表彰材料\2018-1各单位党费\[组织部-党费计算公式-2018.1.23.xlsx]在职'!$B$2:$K$3573,6,FALSE)</f>
    </oc>
    <nc r="H81">
      <f>VLOOKUP(C81,'H:\1-20180611\2018年七一表彰材料\2018-1各单位党费\[组织部-党费计算公式-2018.1.23.xlsx]在职'!$B$2:$K$3573,6,FALSE)</f>
    </nc>
  </rcc>
  <rcc rId="5204" sId="5">
    <oc r="I81">
      <f>VLOOKUP(C81,'H:\1-20180611\2018年七一表彰材料\2018-1各单位党费\[组织部-党费计算公式-2018.1.23.xlsx]在职'!$B$2:$K$3573,7,FALSE)</f>
    </oc>
    <nc r="I81">
      <f>VLOOKUP(C81,'H:\1-20180611\2018年七一表彰材料\2018-1各单位党费\[组织部-党费计算公式-2018.1.23.xlsx]在职'!$B$2:$K$3573,7,FALSE)</f>
    </nc>
  </rcc>
  <rcc rId="5205" sId="5">
    <oc r="J81">
      <f>VLOOKUP(C81,'H:\1-20180611\2018年七一表彰材料\2018-1各单位党费\[组织部-党费计算公式-2018.1.23.xlsx]在职'!$B$2:$K$3573,8,FALSE)</f>
    </oc>
    <nc r="J81">
      <f>VLOOKUP(C81,'H:\1-20180611\2018年七一表彰材料\2018-1各单位党费\[组织部-党费计算公式-2018.1.23.xlsx]在职'!$B$2:$K$3573,8,FALSE)</f>
    </nc>
  </rcc>
  <rcc rId="5206" sId="5">
    <oc r="K81">
      <f>VLOOKUP(C81,'H:\1-20180611\2018年七一表彰材料\2018-1各单位党费\[组织部-党费计算公式-2018.1.23.xlsx]在职'!$B$2:$K$3573,9,FALSE)</f>
    </oc>
    <nc r="K81">
      <f>VLOOKUP(C81,'H:\1-20180611\2018年七一表彰材料\2018-1各单位党费\[组织部-党费计算公式-2018.1.23.xlsx]在职'!$B$2:$K$3573,9,FALSE)</f>
    </nc>
  </rcc>
  <rcc rId="5207" sId="5">
    <oc r="L81">
      <f>VLOOKUP(C81,'H:\1-20180611\2018年七一表彰材料\2018-1各单位党费\[组织部-党费计算公式-2018.1.23.xlsx]在职'!$B$2:$K$3573,10,FALSE)</f>
    </oc>
    <nc r="L81">
      <f>VLOOKUP(C81,'H:\1-20180611\2018年七一表彰材料\2018-1各单位党费\[组织部-党费计算公式-2018.1.23.xlsx]在职'!$B$2:$K$3573,10,FALSE)</f>
    </nc>
  </rcc>
  <rcc rId="5208" sId="5">
    <oc r="D82">
      <f>VLOOKUP(C82,'H:\1-20180611\2018年七一表彰材料\2018-1各单位党费\[组织部-党费计算公式-2018.1.23.xlsx]在职'!$B$2:$K$3573,2,FALSE)</f>
    </oc>
    <nc r="D82">
      <f>VLOOKUP(C82,'H:\1-20180611\2018年七一表彰材料\2018-1各单位党费\[组织部-党费计算公式-2018.1.23.xlsx]在职'!$B$2:$K$3573,2,FALSE)</f>
    </nc>
  </rcc>
  <rcc rId="5209" sId="5">
    <oc r="E82">
      <f>VLOOKUP(C82,'H:\1-20180611\2018年七一表彰材料\2018-1各单位党费\[组织部-党费计算公式-2018.1.23.xlsx]在职'!$B$2:$K$3573,3,FALSE)</f>
    </oc>
    <nc r="E82">
      <f>VLOOKUP(C82,'H:\1-20180611\2018年七一表彰材料\2018-1各单位党费\[组织部-党费计算公式-2018.1.23.xlsx]在职'!$B$2:$K$3573,3,FALSE)</f>
    </nc>
  </rcc>
  <rcc rId="5210" sId="5">
    <oc r="F82">
      <f>VLOOKUP(C82,'H:\1-20180611\2018年七一表彰材料\2018-1各单位党费\[组织部-党费计算公式-2018.1.23.xlsx]在职'!$B$2:$K$3573,4,FALSE)</f>
    </oc>
    <nc r="F82">
      <f>VLOOKUP(C82,'H:\1-20180611\2018年七一表彰材料\2018-1各单位党费\[组织部-党费计算公式-2018.1.23.xlsx]在职'!$B$2:$K$3573,4,FALSE)</f>
    </nc>
  </rcc>
  <rcc rId="5211" sId="5">
    <oc r="G82">
      <f>VLOOKUP(C82,'H:\1-20180611\2018年七一表彰材料\2018-1各单位党费\[组织部-党费计算公式-2018.1.23.xlsx]在职'!$B$2:$K$3573,5,FALSE)</f>
    </oc>
    <nc r="G82">
      <f>VLOOKUP(C82,'H:\1-20180611\2018年七一表彰材料\2018-1各单位党费\[组织部-党费计算公式-2018.1.23.xlsx]在职'!$B$2:$K$3573,5,FALSE)</f>
    </nc>
  </rcc>
  <rcc rId="5212" sId="5">
    <oc r="H82">
      <f>VLOOKUP(C82,'H:\1-20180611\2018年七一表彰材料\2018-1各单位党费\[组织部-党费计算公式-2018.1.23.xlsx]在职'!$B$2:$K$3573,6,FALSE)</f>
    </oc>
    <nc r="H82">
      <f>VLOOKUP(C82,'H:\1-20180611\2018年七一表彰材料\2018-1各单位党费\[组织部-党费计算公式-2018.1.23.xlsx]在职'!$B$2:$K$3573,6,FALSE)</f>
    </nc>
  </rcc>
  <rcc rId="5213" sId="5">
    <oc r="I82">
      <f>VLOOKUP(C82,'H:\1-20180611\2018年七一表彰材料\2018-1各单位党费\[组织部-党费计算公式-2018.1.23.xlsx]在职'!$B$2:$K$3573,7,FALSE)</f>
    </oc>
    <nc r="I82">
      <f>VLOOKUP(C82,'H:\1-20180611\2018年七一表彰材料\2018-1各单位党费\[组织部-党费计算公式-2018.1.23.xlsx]在职'!$B$2:$K$3573,7,FALSE)</f>
    </nc>
  </rcc>
  <rcc rId="5214" sId="5">
    <oc r="J82">
      <f>VLOOKUP(C82,'H:\1-20180611\2018年七一表彰材料\2018-1各单位党费\[组织部-党费计算公式-2018.1.23.xlsx]在职'!$B$2:$K$3573,8,FALSE)</f>
    </oc>
    <nc r="J82">
      <f>VLOOKUP(C82,'H:\1-20180611\2018年七一表彰材料\2018-1各单位党费\[组织部-党费计算公式-2018.1.23.xlsx]在职'!$B$2:$K$3573,8,FALSE)</f>
    </nc>
  </rcc>
  <rcc rId="5215" sId="5">
    <oc r="K82">
      <f>VLOOKUP(C82,'H:\1-20180611\2018年七一表彰材料\2018-1各单位党费\[组织部-党费计算公式-2018.1.23.xlsx]在职'!$B$2:$K$3573,9,FALSE)</f>
    </oc>
    <nc r="K82">
      <f>VLOOKUP(C82,'H:\1-20180611\2018年七一表彰材料\2018-1各单位党费\[组织部-党费计算公式-2018.1.23.xlsx]在职'!$B$2:$K$3573,9,FALSE)</f>
    </nc>
  </rcc>
  <rcc rId="5216" sId="5">
    <oc r="L82">
      <f>VLOOKUP(C82,'H:\1-20180611\2018年七一表彰材料\2018-1各单位党费\[组织部-党费计算公式-2018.1.23.xlsx]在职'!$B$2:$K$3573,10,FALSE)</f>
    </oc>
    <nc r="L82">
      <f>VLOOKUP(C82,'H:\1-20180611\2018年七一表彰材料\2018-1各单位党费\[组织部-党费计算公式-2018.1.23.xlsx]在职'!$B$2:$K$3573,10,FALSE)</f>
    </nc>
  </rcc>
  <rcc rId="5217" sId="5">
    <oc r="D83">
      <f>VLOOKUP(C83,'H:\1-20180611\2018年七一表彰材料\2018-1各单位党费\[组织部-党费计算公式-2018.1.23.xlsx]在职'!$B$2:$K$3573,2,FALSE)</f>
    </oc>
    <nc r="D83">
      <f>VLOOKUP(C83,'H:\1-20180611\2018年七一表彰材料\2018-1各单位党费\[组织部-党费计算公式-2018.1.23.xlsx]在职'!$B$2:$K$3573,2,FALSE)</f>
    </nc>
  </rcc>
  <rcc rId="5218" sId="5">
    <oc r="E83">
      <f>VLOOKUP(C83,'H:\1-20180611\2018年七一表彰材料\2018-1各单位党费\[组织部-党费计算公式-2018.1.23.xlsx]在职'!$B$2:$K$3573,3,FALSE)</f>
    </oc>
    <nc r="E83">
      <f>VLOOKUP(C83,'H:\1-20180611\2018年七一表彰材料\2018-1各单位党费\[组织部-党费计算公式-2018.1.23.xlsx]在职'!$B$2:$K$3573,3,FALSE)</f>
    </nc>
  </rcc>
  <rcc rId="5219" sId="5">
    <oc r="F83">
      <f>VLOOKUP(C83,'H:\1-20180611\2018年七一表彰材料\2018-1各单位党费\[组织部-党费计算公式-2018.1.23.xlsx]在职'!$B$2:$K$3573,4,FALSE)</f>
    </oc>
    <nc r="F83">
      <f>VLOOKUP(C83,'H:\1-20180611\2018年七一表彰材料\2018-1各单位党费\[组织部-党费计算公式-2018.1.23.xlsx]在职'!$B$2:$K$3573,4,FALSE)</f>
    </nc>
  </rcc>
  <rcc rId="5220" sId="5">
    <oc r="G83">
      <f>VLOOKUP(C83,'H:\1-20180611\2018年七一表彰材料\2018-1各单位党费\[组织部-党费计算公式-2018.1.23.xlsx]在职'!$B$2:$K$3573,5,FALSE)</f>
    </oc>
    <nc r="G83">
      <f>VLOOKUP(C83,'H:\1-20180611\2018年七一表彰材料\2018-1各单位党费\[组织部-党费计算公式-2018.1.23.xlsx]在职'!$B$2:$K$3573,5,FALSE)</f>
    </nc>
  </rcc>
  <rcc rId="5221" sId="5">
    <oc r="H83">
      <f>VLOOKUP(C83,'H:\1-20180611\2018年七一表彰材料\2018-1各单位党费\[组织部-党费计算公式-2018.1.23.xlsx]在职'!$B$2:$K$3573,6,FALSE)</f>
    </oc>
    <nc r="H83">
      <f>VLOOKUP(C83,'H:\1-20180611\2018年七一表彰材料\2018-1各单位党费\[组织部-党费计算公式-2018.1.23.xlsx]在职'!$B$2:$K$3573,6,FALSE)</f>
    </nc>
  </rcc>
  <rcc rId="5222" sId="5">
    <oc r="I83">
      <f>VLOOKUP(C83,'H:\1-20180611\2018年七一表彰材料\2018-1各单位党费\[组织部-党费计算公式-2018.1.23.xlsx]在职'!$B$2:$K$3573,7,FALSE)</f>
    </oc>
    <nc r="I83">
      <f>VLOOKUP(C83,'H:\1-20180611\2018年七一表彰材料\2018-1各单位党费\[组织部-党费计算公式-2018.1.23.xlsx]在职'!$B$2:$K$3573,7,FALSE)</f>
    </nc>
  </rcc>
  <rcc rId="5223" sId="5">
    <oc r="J83">
      <f>VLOOKUP(C83,'H:\1-20180611\2018年七一表彰材料\2018-1各单位党费\[组织部-党费计算公式-2018.1.23.xlsx]在职'!$B$2:$K$3573,8,FALSE)</f>
    </oc>
    <nc r="J83">
      <f>VLOOKUP(C83,'H:\1-20180611\2018年七一表彰材料\2018-1各单位党费\[组织部-党费计算公式-2018.1.23.xlsx]在职'!$B$2:$K$3573,8,FALSE)</f>
    </nc>
  </rcc>
  <rcc rId="5224" sId="5">
    <oc r="K83">
      <f>VLOOKUP(C83,'H:\1-20180611\2018年七一表彰材料\2018-1各单位党费\[组织部-党费计算公式-2018.1.23.xlsx]在职'!$B$2:$K$3573,9,FALSE)</f>
    </oc>
    <nc r="K83">
      <f>VLOOKUP(C83,'H:\1-20180611\2018年七一表彰材料\2018-1各单位党费\[组织部-党费计算公式-2018.1.23.xlsx]在职'!$B$2:$K$3573,9,FALSE)</f>
    </nc>
  </rcc>
  <rcc rId="5225" sId="5">
    <oc r="L83">
      <f>VLOOKUP(C83,'H:\1-20180611\2018年七一表彰材料\2018-1各单位党费\[组织部-党费计算公式-2018.1.23.xlsx]在职'!$B$2:$K$3573,10,FALSE)</f>
    </oc>
    <nc r="L83">
      <f>VLOOKUP(C83,'H:\1-20180611\2018年七一表彰材料\2018-1各单位党费\[组织部-党费计算公式-2018.1.23.xlsx]在职'!$B$2:$K$3573,10,FALSE)</f>
    </nc>
  </rcc>
  <rcc rId="5226" sId="5">
    <oc r="D84">
      <f>VLOOKUP(C84,'H:\1-20180611\2018年七一表彰材料\2018-1各单位党费\[组织部-党费计算公式-2018.1.23.xlsx]在职'!$B$2:$K$3573,2,FALSE)</f>
    </oc>
    <nc r="D84">
      <f>VLOOKUP(C84,'H:\1-20180611\2018年七一表彰材料\2018-1各单位党费\[组织部-党费计算公式-2018.1.23.xlsx]在职'!$B$2:$K$3573,2,FALSE)</f>
    </nc>
  </rcc>
  <rcc rId="5227" sId="5">
    <oc r="E84">
      <f>VLOOKUP(C84,'H:\1-20180611\2018年七一表彰材料\2018-1各单位党费\[组织部-党费计算公式-2018.1.23.xlsx]在职'!$B$2:$K$3573,3,FALSE)</f>
    </oc>
    <nc r="E84">
      <f>VLOOKUP(C84,'H:\1-20180611\2018年七一表彰材料\2018-1各单位党费\[组织部-党费计算公式-2018.1.23.xlsx]在职'!$B$2:$K$3573,3,FALSE)</f>
    </nc>
  </rcc>
  <rcc rId="5228" sId="5">
    <oc r="F84">
      <f>VLOOKUP(C84,'H:\1-20180611\2018年七一表彰材料\2018-1各单位党费\[组织部-党费计算公式-2018.1.23.xlsx]在职'!$B$2:$K$3573,4,FALSE)</f>
    </oc>
    <nc r="F84">
      <f>VLOOKUP(C84,'H:\1-20180611\2018年七一表彰材料\2018-1各单位党费\[组织部-党费计算公式-2018.1.23.xlsx]在职'!$B$2:$K$3573,4,FALSE)</f>
    </nc>
  </rcc>
  <rcc rId="5229" sId="5">
    <oc r="G84">
      <f>VLOOKUP(C84,'H:\1-20180611\2018年七一表彰材料\2018-1各单位党费\[组织部-党费计算公式-2018.1.23.xlsx]在职'!$B$2:$K$3573,5,FALSE)</f>
    </oc>
    <nc r="G84">
      <f>VLOOKUP(C84,'H:\1-20180611\2018年七一表彰材料\2018-1各单位党费\[组织部-党费计算公式-2018.1.23.xlsx]在职'!$B$2:$K$3573,5,FALSE)</f>
    </nc>
  </rcc>
  <rcc rId="5230" sId="5">
    <oc r="H84">
      <f>VLOOKUP(C84,'H:\1-20180611\2018年七一表彰材料\2018-1各单位党费\[组织部-党费计算公式-2018.1.23.xlsx]在职'!$B$2:$K$3573,6,FALSE)</f>
    </oc>
    <nc r="H84">
      <f>VLOOKUP(C84,'H:\1-20180611\2018年七一表彰材料\2018-1各单位党费\[组织部-党费计算公式-2018.1.23.xlsx]在职'!$B$2:$K$3573,6,FALSE)</f>
    </nc>
  </rcc>
  <rcc rId="5231" sId="5">
    <oc r="I84">
      <f>VLOOKUP(C84,'H:\1-20180611\2018年七一表彰材料\2018-1各单位党费\[组织部-党费计算公式-2018.1.23.xlsx]在职'!$B$2:$K$3573,7,FALSE)</f>
    </oc>
    <nc r="I84">
      <f>VLOOKUP(C84,'H:\1-20180611\2018年七一表彰材料\2018-1各单位党费\[组织部-党费计算公式-2018.1.23.xlsx]在职'!$B$2:$K$3573,7,FALSE)</f>
    </nc>
  </rcc>
  <rcc rId="5232" sId="5">
    <oc r="J84">
      <f>VLOOKUP(C84,'H:\1-20180611\2018年七一表彰材料\2018-1各单位党费\[组织部-党费计算公式-2018.1.23.xlsx]在职'!$B$2:$K$3573,8,FALSE)</f>
    </oc>
    <nc r="J84">
      <f>VLOOKUP(C84,'H:\1-20180611\2018年七一表彰材料\2018-1各单位党费\[组织部-党费计算公式-2018.1.23.xlsx]在职'!$B$2:$K$3573,8,FALSE)</f>
    </nc>
  </rcc>
  <rcc rId="5233" sId="5">
    <oc r="K84">
      <f>VLOOKUP(C84,'H:\1-20180611\2018年七一表彰材料\2018-1各单位党费\[组织部-党费计算公式-2018.1.23.xlsx]在职'!$B$2:$K$3573,9,FALSE)</f>
    </oc>
    <nc r="K84">
      <f>VLOOKUP(C84,'H:\1-20180611\2018年七一表彰材料\2018-1各单位党费\[组织部-党费计算公式-2018.1.23.xlsx]在职'!$B$2:$K$3573,9,FALSE)</f>
    </nc>
  </rcc>
  <rcc rId="5234" sId="5">
    <oc r="L84">
      <f>VLOOKUP(C84,'H:\1-20180611\2018年七一表彰材料\2018-1各单位党费\[组织部-党费计算公式-2018.1.23.xlsx]在职'!$B$2:$K$3573,10,FALSE)</f>
    </oc>
    <nc r="L84">
      <f>VLOOKUP(C84,'H:\1-20180611\2018年七一表彰材料\2018-1各单位党费\[组织部-党费计算公式-2018.1.23.xlsx]在职'!$B$2:$K$3573,10,FALSE)</f>
    </nc>
  </rcc>
  <rcc rId="5235" sId="5">
    <oc r="D85">
      <f>VLOOKUP(C85,'H:\1-20180611\2018年七一表彰材料\2018-1各单位党费\[组织部-党费计算公式-2018.1.23.xlsx]在职'!$B$2:$K$3573,2,FALSE)</f>
    </oc>
    <nc r="D85">
      <f>VLOOKUP(C85,'H:\1-20180611\2018年七一表彰材料\2018-1各单位党费\[组织部-党费计算公式-2018.1.23.xlsx]在职'!$B$2:$K$3573,2,FALSE)</f>
    </nc>
  </rcc>
  <rcc rId="5236" sId="5">
    <oc r="E85">
      <f>VLOOKUP(C85,'H:\1-20180611\2018年七一表彰材料\2018-1各单位党费\[组织部-党费计算公式-2018.1.23.xlsx]在职'!$B$2:$K$3573,3,FALSE)</f>
    </oc>
    <nc r="E85">
      <f>VLOOKUP(C85,'H:\1-20180611\2018年七一表彰材料\2018-1各单位党费\[组织部-党费计算公式-2018.1.23.xlsx]在职'!$B$2:$K$3573,3,FALSE)</f>
    </nc>
  </rcc>
  <rcc rId="5237" sId="5">
    <oc r="F85">
      <f>VLOOKUP(C85,'H:\1-20180611\2018年七一表彰材料\2018-1各单位党费\[组织部-党费计算公式-2018.1.23.xlsx]在职'!$B$2:$K$3573,4,FALSE)</f>
    </oc>
    <nc r="F85">
      <f>VLOOKUP(C85,'H:\1-20180611\2018年七一表彰材料\2018-1各单位党费\[组织部-党费计算公式-2018.1.23.xlsx]在职'!$B$2:$K$3573,4,FALSE)</f>
    </nc>
  </rcc>
  <rcc rId="5238" sId="5">
    <oc r="G85">
      <f>VLOOKUP(C85,'H:\1-20180611\2018年七一表彰材料\2018-1各单位党费\[组织部-党费计算公式-2018.1.23.xlsx]在职'!$B$2:$K$3573,5,FALSE)</f>
    </oc>
    <nc r="G85">
      <f>VLOOKUP(C85,'H:\1-20180611\2018年七一表彰材料\2018-1各单位党费\[组织部-党费计算公式-2018.1.23.xlsx]在职'!$B$2:$K$3573,5,FALSE)</f>
    </nc>
  </rcc>
  <rcc rId="5239" sId="5">
    <oc r="H85">
      <f>VLOOKUP(C85,'H:\1-20180611\2018年七一表彰材料\2018-1各单位党费\[组织部-党费计算公式-2018.1.23.xlsx]在职'!$B$2:$K$3573,6,FALSE)</f>
    </oc>
    <nc r="H85">
      <f>VLOOKUP(C85,'H:\1-20180611\2018年七一表彰材料\2018-1各单位党费\[组织部-党费计算公式-2018.1.23.xlsx]在职'!$B$2:$K$3573,6,FALSE)</f>
    </nc>
  </rcc>
  <rcc rId="5240" sId="5">
    <oc r="I85">
      <f>VLOOKUP(C85,'H:\1-20180611\2018年七一表彰材料\2018-1各单位党费\[组织部-党费计算公式-2018.1.23.xlsx]在职'!$B$2:$K$3573,7,FALSE)</f>
    </oc>
    <nc r="I85">
      <f>VLOOKUP(C85,'H:\1-20180611\2018年七一表彰材料\2018-1各单位党费\[组织部-党费计算公式-2018.1.23.xlsx]在职'!$B$2:$K$3573,7,FALSE)</f>
    </nc>
  </rcc>
  <rcc rId="5241" sId="5">
    <oc r="J85">
      <f>VLOOKUP(C85,'H:\1-20180611\2018年七一表彰材料\2018-1各单位党费\[组织部-党费计算公式-2018.1.23.xlsx]在职'!$B$2:$K$3573,8,FALSE)</f>
    </oc>
    <nc r="J85">
      <f>VLOOKUP(C85,'H:\1-20180611\2018年七一表彰材料\2018-1各单位党费\[组织部-党费计算公式-2018.1.23.xlsx]在职'!$B$2:$K$3573,8,FALSE)</f>
    </nc>
  </rcc>
  <rcc rId="5242" sId="5">
    <oc r="K85">
      <f>VLOOKUP(C85,'H:\1-20180611\2018年七一表彰材料\2018-1各单位党费\[组织部-党费计算公式-2018.1.23.xlsx]在职'!$B$2:$K$3573,9,FALSE)</f>
    </oc>
    <nc r="K85">
      <f>VLOOKUP(C85,'H:\1-20180611\2018年七一表彰材料\2018-1各单位党费\[组织部-党费计算公式-2018.1.23.xlsx]在职'!$B$2:$K$3573,9,FALSE)</f>
    </nc>
  </rcc>
  <rcc rId="5243" sId="5">
    <oc r="L85">
      <f>VLOOKUP(C85,'H:\1-20180611\2018年七一表彰材料\2018-1各单位党费\[组织部-党费计算公式-2018.1.23.xlsx]在职'!$B$2:$K$3573,10,FALSE)</f>
    </oc>
    <nc r="L85">
      <f>VLOOKUP(C85,'H:\1-20180611\2018年七一表彰材料\2018-1各单位党费\[组织部-党费计算公式-2018.1.23.xlsx]在职'!$B$2:$K$3573,10,FALSE)</f>
    </nc>
  </rcc>
  <rcc rId="5244" sId="5">
    <oc r="D86">
      <f>VLOOKUP(C86,'H:\1-20180611\2018年七一表彰材料\2018-1各单位党费\[组织部-党费计算公式-2018.1.23.xlsx]在职'!$B$2:$K$3573,2,FALSE)</f>
    </oc>
    <nc r="D86">
      <f>VLOOKUP(C86,'H:\1-20180611\2018年七一表彰材料\2018-1各单位党费\[组织部-党费计算公式-2018.1.23.xlsx]在职'!$B$2:$K$3573,2,FALSE)</f>
    </nc>
  </rcc>
  <rcc rId="5245" sId="5">
    <oc r="E86">
      <f>VLOOKUP(C86,'H:\1-20180611\2018年七一表彰材料\2018-1各单位党费\[组织部-党费计算公式-2018.1.23.xlsx]在职'!$B$2:$K$3573,3,FALSE)</f>
    </oc>
    <nc r="E86">
      <f>VLOOKUP(C86,'H:\1-20180611\2018年七一表彰材料\2018-1各单位党费\[组织部-党费计算公式-2018.1.23.xlsx]在职'!$B$2:$K$3573,3,FALSE)</f>
    </nc>
  </rcc>
  <rcc rId="5246" sId="5">
    <oc r="F86">
      <f>VLOOKUP(C86,'H:\1-20180611\2018年七一表彰材料\2018-1各单位党费\[组织部-党费计算公式-2018.1.23.xlsx]在职'!$B$2:$K$3573,4,FALSE)</f>
    </oc>
    <nc r="F86">
      <f>VLOOKUP(C86,'H:\1-20180611\2018年七一表彰材料\2018-1各单位党费\[组织部-党费计算公式-2018.1.23.xlsx]在职'!$B$2:$K$3573,4,FALSE)</f>
    </nc>
  </rcc>
  <rcc rId="5247" sId="5">
    <oc r="G86">
      <f>VLOOKUP(C86,'H:\1-20180611\2018年七一表彰材料\2018-1各单位党费\[组织部-党费计算公式-2018.1.23.xlsx]在职'!$B$2:$K$3573,5,FALSE)</f>
    </oc>
    <nc r="G86">
      <f>VLOOKUP(C86,'H:\1-20180611\2018年七一表彰材料\2018-1各单位党费\[组织部-党费计算公式-2018.1.23.xlsx]在职'!$B$2:$K$3573,5,FALSE)</f>
    </nc>
  </rcc>
  <rcc rId="5248" sId="5">
    <oc r="H86">
      <f>VLOOKUP(C86,'H:\1-20180611\2018年七一表彰材料\2018-1各单位党费\[组织部-党费计算公式-2018.1.23.xlsx]在职'!$B$2:$K$3573,6,FALSE)</f>
    </oc>
    <nc r="H86">
      <f>VLOOKUP(C86,'H:\1-20180611\2018年七一表彰材料\2018-1各单位党费\[组织部-党费计算公式-2018.1.23.xlsx]在职'!$B$2:$K$3573,6,FALSE)</f>
    </nc>
  </rcc>
  <rcc rId="5249" sId="5">
    <oc r="I86">
      <f>VLOOKUP(C86,'H:\1-20180611\2018年七一表彰材料\2018-1各单位党费\[组织部-党费计算公式-2018.1.23.xlsx]在职'!$B$2:$K$3573,7,FALSE)</f>
    </oc>
    <nc r="I86">
      <f>VLOOKUP(C86,'H:\1-20180611\2018年七一表彰材料\2018-1各单位党费\[组织部-党费计算公式-2018.1.23.xlsx]在职'!$B$2:$K$3573,7,FALSE)</f>
    </nc>
  </rcc>
  <rcc rId="5250" sId="5">
    <oc r="J86">
      <f>VLOOKUP(C86,'H:\1-20180611\2018年七一表彰材料\2018-1各单位党费\[组织部-党费计算公式-2018.1.23.xlsx]在职'!$B$2:$K$3573,8,FALSE)</f>
    </oc>
    <nc r="J86">
      <f>VLOOKUP(C86,'H:\1-20180611\2018年七一表彰材料\2018-1各单位党费\[组织部-党费计算公式-2018.1.23.xlsx]在职'!$B$2:$K$3573,8,FALSE)</f>
    </nc>
  </rcc>
  <rcc rId="5251" sId="5">
    <oc r="K86">
      <f>VLOOKUP(C86,'H:\1-20180611\2018年七一表彰材料\2018-1各单位党费\[组织部-党费计算公式-2018.1.23.xlsx]在职'!$B$2:$K$3573,9,FALSE)</f>
    </oc>
    <nc r="K86">
      <f>VLOOKUP(C86,'H:\1-20180611\2018年七一表彰材料\2018-1各单位党费\[组织部-党费计算公式-2018.1.23.xlsx]在职'!$B$2:$K$3573,9,FALSE)</f>
    </nc>
  </rcc>
  <rcc rId="5252" sId="5">
    <oc r="L86">
      <f>VLOOKUP(C86,'H:\1-20180611\2018年七一表彰材料\2018-1各单位党费\[组织部-党费计算公式-2018.1.23.xlsx]在职'!$B$2:$K$3573,10,FALSE)</f>
    </oc>
    <nc r="L86">
      <f>VLOOKUP(C86,'H:\1-20180611\2018年七一表彰材料\2018-1各单位党费\[组织部-党费计算公式-2018.1.23.xlsx]在职'!$B$2:$K$3573,10,FALSE)</f>
    </nc>
  </rcc>
  <rcc rId="5253" sId="5">
    <oc r="D87">
      <f>VLOOKUP(C87,'H:\1-20180611\2018年七一表彰材料\2018-1各单位党费\[组织部-党费计算公式-2018.1.23.xlsx]在职'!$B$2:$K$3573,2,FALSE)</f>
    </oc>
    <nc r="D87">
      <f>VLOOKUP(C87,'H:\1-20180611\2018年七一表彰材料\2018-1各单位党费\[组织部-党费计算公式-2018.1.23.xlsx]在职'!$B$2:$K$3573,2,FALSE)</f>
    </nc>
  </rcc>
  <rcc rId="5254" sId="5">
    <oc r="E87">
      <f>VLOOKUP(C87,'H:\1-20180611\2018年七一表彰材料\2018-1各单位党费\[组织部-党费计算公式-2018.1.23.xlsx]在职'!$B$2:$K$3573,3,FALSE)</f>
    </oc>
    <nc r="E87">
      <f>VLOOKUP(C87,'H:\1-20180611\2018年七一表彰材料\2018-1各单位党费\[组织部-党费计算公式-2018.1.23.xlsx]在职'!$B$2:$K$3573,3,FALSE)</f>
    </nc>
  </rcc>
  <rcc rId="5255" sId="5">
    <oc r="F87">
      <f>VLOOKUP(C87,'H:\1-20180611\2018年七一表彰材料\2018-1各单位党费\[组织部-党费计算公式-2018.1.23.xlsx]在职'!$B$2:$K$3573,4,FALSE)</f>
    </oc>
    <nc r="F87">
      <f>VLOOKUP(C87,'H:\1-20180611\2018年七一表彰材料\2018-1各单位党费\[组织部-党费计算公式-2018.1.23.xlsx]在职'!$B$2:$K$3573,4,FALSE)</f>
    </nc>
  </rcc>
  <rcc rId="5256" sId="5">
    <oc r="G87">
      <f>VLOOKUP(C87,'H:\1-20180611\2018年七一表彰材料\2018-1各单位党费\[组织部-党费计算公式-2018.1.23.xlsx]在职'!$B$2:$K$3573,5,FALSE)</f>
    </oc>
    <nc r="G87">
      <f>VLOOKUP(C87,'H:\1-20180611\2018年七一表彰材料\2018-1各单位党费\[组织部-党费计算公式-2018.1.23.xlsx]在职'!$B$2:$K$3573,5,FALSE)</f>
    </nc>
  </rcc>
  <rcc rId="5257" sId="5">
    <oc r="H87">
      <f>VLOOKUP(C87,'H:\1-20180611\2018年七一表彰材料\2018-1各单位党费\[组织部-党费计算公式-2018.1.23.xlsx]在职'!$B$2:$K$3573,6,FALSE)</f>
    </oc>
    <nc r="H87">
      <f>VLOOKUP(C87,'H:\1-20180611\2018年七一表彰材料\2018-1各单位党费\[组织部-党费计算公式-2018.1.23.xlsx]在职'!$B$2:$K$3573,6,FALSE)</f>
    </nc>
  </rcc>
  <rcc rId="5258" sId="5">
    <oc r="I87">
      <f>VLOOKUP(C87,'H:\1-20180611\2018年七一表彰材料\2018-1各单位党费\[组织部-党费计算公式-2018.1.23.xlsx]在职'!$B$2:$K$3573,7,FALSE)</f>
    </oc>
    <nc r="I87">
      <f>VLOOKUP(C87,'H:\1-20180611\2018年七一表彰材料\2018-1各单位党费\[组织部-党费计算公式-2018.1.23.xlsx]在职'!$B$2:$K$3573,7,FALSE)</f>
    </nc>
  </rcc>
  <rcc rId="5259" sId="5">
    <oc r="J87">
      <f>VLOOKUP(C87,'H:\1-20180611\2018年七一表彰材料\2018-1各单位党费\[组织部-党费计算公式-2018.1.23.xlsx]在职'!$B$2:$K$3573,8,FALSE)</f>
    </oc>
    <nc r="J87">
      <f>VLOOKUP(C87,'H:\1-20180611\2018年七一表彰材料\2018-1各单位党费\[组织部-党费计算公式-2018.1.23.xlsx]在职'!$B$2:$K$3573,8,FALSE)</f>
    </nc>
  </rcc>
  <rcc rId="5260" sId="5">
    <oc r="K87">
      <f>VLOOKUP(C87,'H:\1-20180611\2018年七一表彰材料\2018-1各单位党费\[组织部-党费计算公式-2018.1.23.xlsx]在职'!$B$2:$K$3573,9,FALSE)</f>
    </oc>
    <nc r="K87">
      <f>VLOOKUP(C87,'H:\1-20180611\2018年七一表彰材料\2018-1各单位党费\[组织部-党费计算公式-2018.1.23.xlsx]在职'!$B$2:$K$3573,9,FALSE)</f>
    </nc>
  </rcc>
  <rcc rId="5261" sId="5">
    <oc r="L87">
      <f>VLOOKUP(C87,'H:\1-20180611\2018年七一表彰材料\2018-1各单位党费\[组织部-党费计算公式-2018.1.23.xlsx]在职'!$B$2:$K$3573,10,FALSE)</f>
    </oc>
    <nc r="L87">
      <f>VLOOKUP(C87,'H:\1-20180611\2018年七一表彰材料\2018-1各单位党费\[组织部-党费计算公式-2018.1.23.xlsx]在职'!$B$2:$K$3573,10,FALSE)</f>
    </nc>
  </rcc>
  <rcc rId="5262" sId="5">
    <oc r="D88">
      <f>VLOOKUP(C88,'H:\1-20180611\2018年七一表彰材料\2018-1各单位党费\[组织部-党费计算公式-2018.1.23.xlsx]在职'!$B$2:$K$3573,2,FALSE)</f>
    </oc>
    <nc r="D88">
      <f>VLOOKUP(C88,'H:\1-20180611\2018年七一表彰材料\2018-1各单位党费\[组织部-党费计算公式-2018.1.23.xlsx]在职'!$B$2:$K$3573,2,FALSE)</f>
    </nc>
  </rcc>
  <rcc rId="5263" sId="5">
    <oc r="E88">
      <f>VLOOKUP(C88,'H:\1-20180611\2018年七一表彰材料\2018-1各单位党费\[组织部-党费计算公式-2018.1.23.xlsx]在职'!$B$2:$K$3573,3,FALSE)</f>
    </oc>
    <nc r="E88">
      <f>VLOOKUP(C88,'H:\1-20180611\2018年七一表彰材料\2018-1各单位党费\[组织部-党费计算公式-2018.1.23.xlsx]在职'!$B$2:$K$3573,3,FALSE)</f>
    </nc>
  </rcc>
  <rcc rId="5264" sId="5">
    <oc r="F88">
      <f>VLOOKUP(C88,'H:\1-20180611\2018年七一表彰材料\2018-1各单位党费\[组织部-党费计算公式-2018.1.23.xlsx]在职'!$B$2:$K$3573,4,FALSE)</f>
    </oc>
    <nc r="F88">
      <f>VLOOKUP(C88,'H:\1-20180611\2018年七一表彰材料\2018-1各单位党费\[组织部-党费计算公式-2018.1.23.xlsx]在职'!$B$2:$K$3573,4,FALSE)</f>
    </nc>
  </rcc>
  <rcc rId="5265" sId="5">
    <oc r="G88">
      <f>VLOOKUP(C88,'H:\1-20180611\2018年七一表彰材料\2018-1各单位党费\[组织部-党费计算公式-2018.1.23.xlsx]在职'!$B$2:$K$3573,5,FALSE)</f>
    </oc>
    <nc r="G88">
      <f>VLOOKUP(C88,'H:\1-20180611\2018年七一表彰材料\2018-1各单位党费\[组织部-党费计算公式-2018.1.23.xlsx]在职'!$B$2:$K$3573,5,FALSE)</f>
    </nc>
  </rcc>
  <rcc rId="5266" sId="5">
    <oc r="H88">
      <f>VLOOKUP(C88,'H:\1-20180611\2018年七一表彰材料\2018-1各单位党费\[组织部-党费计算公式-2018.1.23.xlsx]在职'!$B$2:$K$3573,6,FALSE)</f>
    </oc>
    <nc r="H88">
      <f>VLOOKUP(C88,'H:\1-20180611\2018年七一表彰材料\2018-1各单位党费\[组织部-党费计算公式-2018.1.23.xlsx]在职'!$B$2:$K$3573,6,FALSE)</f>
    </nc>
  </rcc>
  <rcc rId="5267" sId="5">
    <oc r="I88">
      <f>VLOOKUP(C88,'H:\1-20180611\2018年七一表彰材料\2018-1各单位党费\[组织部-党费计算公式-2018.1.23.xlsx]在职'!$B$2:$K$3573,7,FALSE)</f>
    </oc>
    <nc r="I88">
      <f>VLOOKUP(C88,'H:\1-20180611\2018年七一表彰材料\2018-1各单位党费\[组织部-党费计算公式-2018.1.23.xlsx]在职'!$B$2:$K$3573,7,FALSE)</f>
    </nc>
  </rcc>
  <rcc rId="5268" sId="5">
    <oc r="J88">
      <f>VLOOKUP(C88,'H:\1-20180611\2018年七一表彰材料\2018-1各单位党费\[组织部-党费计算公式-2018.1.23.xlsx]在职'!$B$2:$K$3573,8,FALSE)</f>
    </oc>
    <nc r="J88">
      <f>VLOOKUP(C88,'H:\1-20180611\2018年七一表彰材料\2018-1各单位党费\[组织部-党费计算公式-2018.1.23.xlsx]在职'!$B$2:$K$3573,8,FALSE)</f>
    </nc>
  </rcc>
  <rcc rId="5269" sId="5">
    <oc r="K88">
      <f>VLOOKUP(C88,'H:\1-20180611\2018年七一表彰材料\2018-1各单位党费\[组织部-党费计算公式-2018.1.23.xlsx]在职'!$B$2:$K$3573,9,FALSE)</f>
    </oc>
    <nc r="K88">
      <f>VLOOKUP(C88,'H:\1-20180611\2018年七一表彰材料\2018-1各单位党费\[组织部-党费计算公式-2018.1.23.xlsx]在职'!$B$2:$K$3573,9,FALSE)</f>
    </nc>
  </rcc>
  <rcc rId="5270" sId="5">
    <oc r="L88">
      <f>VLOOKUP(C88,'H:\1-20180611\2018年七一表彰材料\2018-1各单位党费\[组织部-党费计算公式-2018.1.23.xlsx]在职'!$B$2:$K$3573,10,FALSE)</f>
    </oc>
    <nc r="L88">
      <f>VLOOKUP(C88,'H:\1-20180611\2018年七一表彰材料\2018-1各单位党费\[组织部-党费计算公式-2018.1.23.xlsx]在职'!$B$2:$K$3573,10,FALSE)</f>
    </nc>
  </rcc>
  <rcc rId="5271" sId="5">
    <oc r="D89">
      <f>VLOOKUP(C89,'H:\1-20180611\2018年七一表彰材料\2018-1各单位党费\[组织部-党费计算公式-2018.1.23.xlsx]在职'!$B$2:$K$3573,2,FALSE)</f>
    </oc>
    <nc r="D89">
      <f>VLOOKUP(C89,'H:\1-20180611\2018年七一表彰材料\2018-1各单位党费\[组织部-党费计算公式-2018.1.23.xlsx]在职'!$B$2:$K$3573,2,FALSE)</f>
    </nc>
  </rcc>
  <rcc rId="5272" sId="5">
    <oc r="E89">
      <f>VLOOKUP(C89,'H:\1-20180611\2018年七一表彰材料\2018-1各单位党费\[组织部-党费计算公式-2018.1.23.xlsx]在职'!$B$2:$K$3573,3,FALSE)</f>
    </oc>
    <nc r="E89">
      <f>VLOOKUP(C89,'H:\1-20180611\2018年七一表彰材料\2018-1各单位党费\[组织部-党费计算公式-2018.1.23.xlsx]在职'!$B$2:$K$3573,3,FALSE)</f>
    </nc>
  </rcc>
  <rcc rId="5273" sId="5">
    <oc r="F89">
      <f>VLOOKUP(C89,'H:\1-20180611\2018年七一表彰材料\2018-1各单位党费\[组织部-党费计算公式-2018.1.23.xlsx]在职'!$B$2:$K$3573,4,FALSE)</f>
    </oc>
    <nc r="F89">
      <f>VLOOKUP(C89,'H:\1-20180611\2018年七一表彰材料\2018-1各单位党费\[组织部-党费计算公式-2018.1.23.xlsx]在职'!$B$2:$K$3573,4,FALSE)</f>
    </nc>
  </rcc>
  <rcc rId="5274" sId="5">
    <oc r="G89">
      <f>VLOOKUP(C89,'H:\1-20180611\2018年七一表彰材料\2018-1各单位党费\[组织部-党费计算公式-2018.1.23.xlsx]在职'!$B$2:$K$3573,5,FALSE)</f>
    </oc>
    <nc r="G89">
      <f>VLOOKUP(C89,'H:\1-20180611\2018年七一表彰材料\2018-1各单位党费\[组织部-党费计算公式-2018.1.23.xlsx]在职'!$B$2:$K$3573,5,FALSE)</f>
    </nc>
  </rcc>
  <rcc rId="5275" sId="5">
    <oc r="H89">
      <f>VLOOKUP(C89,'H:\1-20180611\2018年七一表彰材料\2018-1各单位党费\[组织部-党费计算公式-2018.1.23.xlsx]在职'!$B$2:$K$3573,6,FALSE)</f>
    </oc>
    <nc r="H89">
      <f>VLOOKUP(C89,'H:\1-20180611\2018年七一表彰材料\2018-1各单位党费\[组织部-党费计算公式-2018.1.23.xlsx]在职'!$B$2:$K$3573,6,FALSE)</f>
    </nc>
  </rcc>
  <rcc rId="5276" sId="5">
    <oc r="I89">
      <f>VLOOKUP(C89,'H:\1-20180611\2018年七一表彰材料\2018-1各单位党费\[组织部-党费计算公式-2018.1.23.xlsx]在职'!$B$2:$K$3573,7,FALSE)</f>
    </oc>
    <nc r="I89">
      <f>VLOOKUP(C89,'H:\1-20180611\2018年七一表彰材料\2018-1各单位党费\[组织部-党费计算公式-2018.1.23.xlsx]在职'!$B$2:$K$3573,7,FALSE)</f>
    </nc>
  </rcc>
  <rcc rId="5277" sId="5">
    <oc r="J89">
      <f>VLOOKUP(C89,'H:\1-20180611\2018年七一表彰材料\2018-1各单位党费\[组织部-党费计算公式-2018.1.23.xlsx]在职'!$B$2:$K$3573,8,FALSE)</f>
    </oc>
    <nc r="J89">
      <f>VLOOKUP(C89,'H:\1-20180611\2018年七一表彰材料\2018-1各单位党费\[组织部-党费计算公式-2018.1.23.xlsx]在职'!$B$2:$K$3573,8,FALSE)</f>
    </nc>
  </rcc>
  <rcc rId="5278" sId="5">
    <oc r="K89">
      <f>VLOOKUP(C89,'H:\1-20180611\2018年七一表彰材料\2018-1各单位党费\[组织部-党费计算公式-2018.1.23.xlsx]在职'!$B$2:$K$3573,9,FALSE)</f>
    </oc>
    <nc r="K89">
      <f>VLOOKUP(C89,'H:\1-20180611\2018年七一表彰材料\2018-1各单位党费\[组织部-党费计算公式-2018.1.23.xlsx]在职'!$B$2:$K$3573,9,FALSE)</f>
    </nc>
  </rcc>
  <rcc rId="5279" sId="5">
    <oc r="L89">
      <f>VLOOKUP(C89,'H:\1-20180611\2018年七一表彰材料\2018-1各单位党费\[组织部-党费计算公式-2018.1.23.xlsx]在职'!$B$2:$K$3573,10,FALSE)</f>
    </oc>
    <nc r="L89">
      <f>VLOOKUP(C89,'H:\1-20180611\2018年七一表彰材料\2018-1各单位党费\[组织部-党费计算公式-2018.1.23.xlsx]在职'!$B$2:$K$3573,10,FALSE)</f>
    </nc>
  </rcc>
  <rcc rId="5280" sId="5">
    <oc r="D90">
      <f>VLOOKUP(C90,'H:\1-20180611\2018年七一表彰材料\2018-1各单位党费\[组织部-党费计算公式-2018.1.23.xlsx]在职'!$B$2:$K$3573,2,FALSE)</f>
    </oc>
    <nc r="D90">
      <f>VLOOKUP(C90,'H:\1-20180611\2018年七一表彰材料\2018-1各单位党费\[组织部-党费计算公式-2018.1.23.xlsx]在职'!$B$2:$K$3573,2,FALSE)</f>
    </nc>
  </rcc>
  <rcc rId="5281" sId="5">
    <oc r="E90">
      <f>VLOOKUP(C90,'H:\1-20180611\2018年七一表彰材料\2018-1各单位党费\[组织部-党费计算公式-2018.1.23.xlsx]在职'!$B$2:$K$3573,3,FALSE)</f>
    </oc>
    <nc r="E90">
      <f>VLOOKUP(C90,'H:\1-20180611\2018年七一表彰材料\2018-1各单位党费\[组织部-党费计算公式-2018.1.23.xlsx]在职'!$B$2:$K$3573,3,FALSE)</f>
    </nc>
  </rcc>
  <rcc rId="5282" sId="5">
    <oc r="F90">
      <f>VLOOKUP(C90,'H:\1-20180611\2018年七一表彰材料\2018-1各单位党费\[组织部-党费计算公式-2018.1.23.xlsx]在职'!$B$2:$K$3573,4,FALSE)</f>
    </oc>
    <nc r="F90">
      <f>VLOOKUP(C90,'H:\1-20180611\2018年七一表彰材料\2018-1各单位党费\[组织部-党费计算公式-2018.1.23.xlsx]在职'!$B$2:$K$3573,4,FALSE)</f>
    </nc>
  </rcc>
  <rcc rId="5283" sId="5">
    <oc r="G90">
      <f>VLOOKUP(C90,'H:\1-20180611\2018年七一表彰材料\2018-1各单位党费\[组织部-党费计算公式-2018.1.23.xlsx]在职'!$B$2:$K$3573,5,FALSE)</f>
    </oc>
    <nc r="G90">
      <f>VLOOKUP(C90,'H:\1-20180611\2018年七一表彰材料\2018-1各单位党费\[组织部-党费计算公式-2018.1.23.xlsx]在职'!$B$2:$K$3573,5,FALSE)</f>
    </nc>
  </rcc>
  <rcc rId="5284" sId="5">
    <oc r="H90">
      <f>VLOOKUP(C90,'H:\1-20180611\2018年七一表彰材料\2018-1各单位党费\[组织部-党费计算公式-2018.1.23.xlsx]在职'!$B$2:$K$3573,6,FALSE)</f>
    </oc>
    <nc r="H90">
      <f>VLOOKUP(C90,'H:\1-20180611\2018年七一表彰材料\2018-1各单位党费\[组织部-党费计算公式-2018.1.23.xlsx]在职'!$B$2:$K$3573,6,FALSE)</f>
    </nc>
  </rcc>
  <rcc rId="5285" sId="5">
    <oc r="I90">
      <f>VLOOKUP(C90,'H:\1-20180611\2018年七一表彰材料\2018-1各单位党费\[组织部-党费计算公式-2018.1.23.xlsx]在职'!$B$2:$K$3573,7,FALSE)</f>
    </oc>
    <nc r="I90">
      <f>VLOOKUP(C90,'H:\1-20180611\2018年七一表彰材料\2018-1各单位党费\[组织部-党费计算公式-2018.1.23.xlsx]在职'!$B$2:$K$3573,7,FALSE)</f>
    </nc>
  </rcc>
  <rcc rId="5286" sId="5">
    <oc r="J90">
      <f>VLOOKUP(C90,'H:\1-20180611\2018年七一表彰材料\2018-1各单位党费\[组织部-党费计算公式-2018.1.23.xlsx]在职'!$B$2:$K$3573,8,FALSE)</f>
    </oc>
    <nc r="J90">
      <f>VLOOKUP(C90,'H:\1-20180611\2018年七一表彰材料\2018-1各单位党费\[组织部-党费计算公式-2018.1.23.xlsx]在职'!$B$2:$K$3573,8,FALSE)</f>
    </nc>
  </rcc>
  <rcc rId="5287" sId="5">
    <oc r="K90">
      <f>VLOOKUP(C90,'H:\1-20180611\2018年七一表彰材料\2018-1各单位党费\[组织部-党费计算公式-2018.1.23.xlsx]在职'!$B$2:$K$3573,9,FALSE)</f>
    </oc>
    <nc r="K90">
      <f>VLOOKUP(C90,'H:\1-20180611\2018年七一表彰材料\2018-1各单位党费\[组织部-党费计算公式-2018.1.23.xlsx]在职'!$B$2:$K$3573,9,FALSE)</f>
    </nc>
  </rcc>
  <rcc rId="5288" sId="5">
    <oc r="L90">
      <f>VLOOKUP(C90,'H:\1-20180611\2018年七一表彰材料\2018-1各单位党费\[组织部-党费计算公式-2018.1.23.xlsx]在职'!$B$2:$K$3573,10,FALSE)</f>
    </oc>
    <nc r="L90">
      <f>VLOOKUP(C90,'H:\1-20180611\2018年七一表彰材料\2018-1各单位党费\[组织部-党费计算公式-2018.1.23.xlsx]在职'!$B$2:$K$3573,10,FALSE)</f>
    </nc>
  </rcc>
  <rcc rId="5289" sId="5">
    <oc r="D91">
      <f>VLOOKUP(C91,'H:\1-20180611\2018年七一表彰材料\2018-1各单位党费\[组织部-党费计算公式-2018.1.23.xlsx]在职'!$B$2:$K$3573,2,FALSE)</f>
    </oc>
    <nc r="D91">
      <f>VLOOKUP(C91,'H:\1-20180611\2018年七一表彰材料\2018-1各单位党费\[组织部-党费计算公式-2018.1.23.xlsx]在职'!$B$2:$K$3573,2,FALSE)</f>
    </nc>
  </rcc>
  <rcc rId="5290" sId="5">
    <oc r="E91">
      <f>VLOOKUP(C91,'H:\1-20180611\2018年七一表彰材料\2018-1各单位党费\[组织部-党费计算公式-2018.1.23.xlsx]在职'!$B$2:$K$3573,3,FALSE)</f>
    </oc>
    <nc r="E91">
      <f>VLOOKUP(C91,'H:\1-20180611\2018年七一表彰材料\2018-1各单位党费\[组织部-党费计算公式-2018.1.23.xlsx]在职'!$B$2:$K$3573,3,FALSE)</f>
    </nc>
  </rcc>
  <rcc rId="5291" sId="5">
    <oc r="F91">
      <f>VLOOKUP(C91,'H:\1-20180611\2018年七一表彰材料\2018-1各单位党费\[组织部-党费计算公式-2018.1.23.xlsx]在职'!$B$2:$K$3573,4,FALSE)</f>
    </oc>
    <nc r="F91">
      <f>VLOOKUP(C91,'H:\1-20180611\2018年七一表彰材料\2018-1各单位党费\[组织部-党费计算公式-2018.1.23.xlsx]在职'!$B$2:$K$3573,4,FALSE)</f>
    </nc>
  </rcc>
  <rcc rId="5292" sId="5">
    <oc r="G91">
      <f>VLOOKUP(C91,'H:\1-20180611\2018年七一表彰材料\2018-1各单位党费\[组织部-党费计算公式-2018.1.23.xlsx]在职'!$B$2:$K$3573,5,FALSE)</f>
    </oc>
    <nc r="G91">
      <f>VLOOKUP(C91,'H:\1-20180611\2018年七一表彰材料\2018-1各单位党费\[组织部-党费计算公式-2018.1.23.xlsx]在职'!$B$2:$K$3573,5,FALSE)</f>
    </nc>
  </rcc>
  <rcc rId="5293" sId="5">
    <oc r="H91">
      <f>VLOOKUP(C91,'H:\1-20180611\2018年七一表彰材料\2018-1各单位党费\[组织部-党费计算公式-2018.1.23.xlsx]在职'!$B$2:$K$3573,6,FALSE)</f>
    </oc>
    <nc r="H91">
      <f>VLOOKUP(C91,'H:\1-20180611\2018年七一表彰材料\2018-1各单位党费\[组织部-党费计算公式-2018.1.23.xlsx]在职'!$B$2:$K$3573,6,FALSE)</f>
    </nc>
  </rcc>
  <rcc rId="5294" sId="5">
    <oc r="I91">
      <f>VLOOKUP(C91,'H:\1-20180611\2018年七一表彰材料\2018-1各单位党费\[组织部-党费计算公式-2018.1.23.xlsx]在职'!$B$2:$K$3573,7,FALSE)</f>
    </oc>
    <nc r="I91">
      <f>VLOOKUP(C91,'H:\1-20180611\2018年七一表彰材料\2018-1各单位党费\[组织部-党费计算公式-2018.1.23.xlsx]在职'!$B$2:$K$3573,7,FALSE)</f>
    </nc>
  </rcc>
  <rcc rId="5295" sId="5">
    <oc r="J91">
      <f>VLOOKUP(C91,'H:\1-20180611\2018年七一表彰材料\2018-1各单位党费\[组织部-党费计算公式-2018.1.23.xlsx]在职'!$B$2:$K$3573,8,FALSE)</f>
    </oc>
    <nc r="J91">
      <f>VLOOKUP(C91,'H:\1-20180611\2018年七一表彰材料\2018-1各单位党费\[组织部-党费计算公式-2018.1.23.xlsx]在职'!$B$2:$K$3573,8,FALSE)</f>
    </nc>
  </rcc>
  <rcc rId="5296" sId="5">
    <oc r="K91">
      <f>VLOOKUP(C91,'H:\1-20180611\2018年七一表彰材料\2018-1各单位党费\[组织部-党费计算公式-2018.1.23.xlsx]在职'!$B$2:$K$3573,9,FALSE)</f>
    </oc>
    <nc r="K91">
      <f>VLOOKUP(C91,'H:\1-20180611\2018年七一表彰材料\2018-1各单位党费\[组织部-党费计算公式-2018.1.23.xlsx]在职'!$B$2:$K$3573,9,FALSE)</f>
    </nc>
  </rcc>
  <rcc rId="5297" sId="5">
    <oc r="L91">
      <f>VLOOKUP(C91,'H:\1-20180611\2018年七一表彰材料\2018-1各单位党费\[组织部-党费计算公式-2018.1.23.xlsx]在职'!$B$2:$K$3573,10,FALSE)</f>
    </oc>
    <nc r="L91">
      <f>VLOOKUP(C91,'H:\1-20180611\2018年七一表彰材料\2018-1各单位党费\[组织部-党费计算公式-2018.1.23.xlsx]在职'!$B$2:$K$3573,10,FALSE)</f>
    </nc>
  </rcc>
  <rcc rId="5298" sId="5">
    <oc r="D92">
      <f>VLOOKUP(C92,'H:\1-20180611\2018年七一表彰材料\2018-1各单位党费\[组织部-党费计算公式-2018.1.23.xlsx]在职'!$B$2:$K$3573,2,FALSE)</f>
    </oc>
    <nc r="D92">
      <f>VLOOKUP(C92,'H:\1-20180611\2018年七一表彰材料\2018-1各单位党费\[组织部-党费计算公式-2018.1.23.xlsx]在职'!$B$2:$K$3573,2,FALSE)</f>
    </nc>
  </rcc>
  <rcc rId="5299" sId="5">
    <oc r="E92">
      <f>VLOOKUP(C92,'H:\1-20180611\2018年七一表彰材料\2018-1各单位党费\[组织部-党费计算公式-2018.1.23.xlsx]在职'!$B$2:$K$3573,3,FALSE)</f>
    </oc>
    <nc r="E92">
      <f>VLOOKUP(C92,'H:\1-20180611\2018年七一表彰材料\2018-1各单位党费\[组织部-党费计算公式-2018.1.23.xlsx]在职'!$B$2:$K$3573,3,FALSE)</f>
    </nc>
  </rcc>
  <rcc rId="5300" sId="5">
    <oc r="F92">
      <f>VLOOKUP(C92,'H:\1-20180611\2018年七一表彰材料\2018-1各单位党费\[组织部-党费计算公式-2018.1.23.xlsx]在职'!$B$2:$K$3573,4,FALSE)</f>
    </oc>
    <nc r="F92">
      <f>VLOOKUP(C92,'H:\1-20180611\2018年七一表彰材料\2018-1各单位党费\[组织部-党费计算公式-2018.1.23.xlsx]在职'!$B$2:$K$3573,4,FALSE)</f>
    </nc>
  </rcc>
  <rcc rId="5301" sId="5">
    <oc r="G92">
      <f>VLOOKUP(C92,'H:\1-20180611\2018年七一表彰材料\2018-1各单位党费\[组织部-党费计算公式-2018.1.23.xlsx]在职'!$B$2:$K$3573,5,FALSE)</f>
    </oc>
    <nc r="G92">
      <f>VLOOKUP(C92,'H:\1-20180611\2018年七一表彰材料\2018-1各单位党费\[组织部-党费计算公式-2018.1.23.xlsx]在职'!$B$2:$K$3573,5,FALSE)</f>
    </nc>
  </rcc>
  <rcc rId="5302" sId="5">
    <oc r="H92">
      <f>VLOOKUP(C92,'H:\1-20180611\2018年七一表彰材料\2018-1各单位党费\[组织部-党费计算公式-2018.1.23.xlsx]在职'!$B$2:$K$3573,6,FALSE)</f>
    </oc>
    <nc r="H92">
      <f>VLOOKUP(C92,'H:\1-20180611\2018年七一表彰材料\2018-1各单位党费\[组织部-党费计算公式-2018.1.23.xlsx]在职'!$B$2:$K$3573,6,FALSE)</f>
    </nc>
  </rcc>
  <rcc rId="5303" sId="5">
    <oc r="I92">
      <f>VLOOKUP(C92,'H:\1-20180611\2018年七一表彰材料\2018-1各单位党费\[组织部-党费计算公式-2018.1.23.xlsx]在职'!$B$2:$K$3573,7,FALSE)</f>
    </oc>
    <nc r="I92">
      <f>VLOOKUP(C92,'H:\1-20180611\2018年七一表彰材料\2018-1各单位党费\[组织部-党费计算公式-2018.1.23.xlsx]在职'!$B$2:$K$3573,7,FALSE)</f>
    </nc>
  </rcc>
  <rcc rId="5304" sId="5">
    <oc r="J92">
      <f>VLOOKUP(C92,'H:\1-20180611\2018年七一表彰材料\2018-1各单位党费\[组织部-党费计算公式-2018.1.23.xlsx]在职'!$B$2:$K$3573,8,FALSE)</f>
    </oc>
    <nc r="J92">
      <f>VLOOKUP(C92,'H:\1-20180611\2018年七一表彰材料\2018-1各单位党费\[组织部-党费计算公式-2018.1.23.xlsx]在职'!$B$2:$K$3573,8,FALSE)</f>
    </nc>
  </rcc>
  <rcc rId="5305" sId="5">
    <oc r="K92">
      <f>VLOOKUP(C92,'H:\1-20180611\2018年七一表彰材料\2018-1各单位党费\[组织部-党费计算公式-2018.1.23.xlsx]在职'!$B$2:$K$3573,9,FALSE)</f>
    </oc>
    <nc r="K92">
      <f>VLOOKUP(C92,'H:\1-20180611\2018年七一表彰材料\2018-1各单位党费\[组织部-党费计算公式-2018.1.23.xlsx]在职'!$B$2:$K$3573,9,FALSE)</f>
    </nc>
  </rcc>
  <rcc rId="5306" sId="5">
    <oc r="L92">
      <f>VLOOKUP(C92,'H:\1-20180611\2018年七一表彰材料\2018-1各单位党费\[组织部-党费计算公式-2018.1.23.xlsx]在职'!$B$2:$K$3573,10,FALSE)</f>
    </oc>
    <nc r="L92">
      <f>VLOOKUP(C92,'H:\1-20180611\2018年七一表彰材料\2018-1各单位党费\[组织部-党费计算公式-2018.1.23.xlsx]在职'!$B$2:$K$3573,10,FALSE)</f>
    </nc>
  </rcc>
  <rcc rId="5307" sId="5">
    <oc r="D93">
      <f>VLOOKUP(C93,'H:\1-20180611\2018年七一表彰材料\2018-1各单位党费\[组织部-党费计算公式-2018.1.23.xlsx]在职'!$B$2:$K$3573,2,FALSE)</f>
    </oc>
    <nc r="D93">
      <f>VLOOKUP(C93,'H:\1-20180611\2018年七一表彰材料\2018-1各单位党费\[组织部-党费计算公式-2018.1.23.xlsx]在职'!$B$2:$K$3573,2,FALSE)</f>
    </nc>
  </rcc>
  <rcc rId="5308" sId="5">
    <oc r="E93">
      <f>VLOOKUP(C93,'H:\1-20180611\2018年七一表彰材料\2018-1各单位党费\[组织部-党费计算公式-2018.1.23.xlsx]在职'!$B$2:$K$3573,3,FALSE)</f>
    </oc>
    <nc r="E93">
      <f>VLOOKUP(C93,'H:\1-20180611\2018年七一表彰材料\2018-1各单位党费\[组织部-党费计算公式-2018.1.23.xlsx]在职'!$B$2:$K$3573,3,FALSE)</f>
    </nc>
  </rcc>
  <rcc rId="5309" sId="5">
    <oc r="F93">
      <f>VLOOKUP(C93,'H:\1-20180611\2018年七一表彰材料\2018-1各单位党费\[组织部-党费计算公式-2018.1.23.xlsx]在职'!$B$2:$K$3573,4,FALSE)</f>
    </oc>
    <nc r="F93">
      <f>VLOOKUP(C93,'H:\1-20180611\2018年七一表彰材料\2018-1各单位党费\[组织部-党费计算公式-2018.1.23.xlsx]在职'!$B$2:$K$3573,4,FALSE)</f>
    </nc>
  </rcc>
  <rcc rId="5310" sId="5">
    <oc r="G93">
      <f>VLOOKUP(C93,'H:\1-20180611\2018年七一表彰材料\2018-1各单位党费\[组织部-党费计算公式-2018.1.23.xlsx]在职'!$B$2:$K$3573,5,FALSE)</f>
    </oc>
    <nc r="G93">
      <f>VLOOKUP(C93,'H:\1-20180611\2018年七一表彰材料\2018-1各单位党费\[组织部-党费计算公式-2018.1.23.xlsx]在职'!$B$2:$K$3573,5,FALSE)</f>
    </nc>
  </rcc>
  <rcc rId="5311" sId="5">
    <oc r="H93">
      <f>VLOOKUP(C93,'H:\1-20180611\2018年七一表彰材料\2018-1各单位党费\[组织部-党费计算公式-2018.1.23.xlsx]在职'!$B$2:$K$3573,6,FALSE)</f>
    </oc>
    <nc r="H93">
      <f>VLOOKUP(C93,'H:\1-20180611\2018年七一表彰材料\2018-1各单位党费\[组织部-党费计算公式-2018.1.23.xlsx]在职'!$B$2:$K$3573,6,FALSE)</f>
    </nc>
  </rcc>
  <rcc rId="5312" sId="5">
    <oc r="I93">
      <f>VLOOKUP(C93,'H:\1-20180611\2018年七一表彰材料\2018-1各单位党费\[组织部-党费计算公式-2018.1.23.xlsx]在职'!$B$2:$K$3573,7,FALSE)</f>
    </oc>
    <nc r="I93">
      <f>VLOOKUP(C93,'H:\1-20180611\2018年七一表彰材料\2018-1各单位党费\[组织部-党费计算公式-2018.1.23.xlsx]在职'!$B$2:$K$3573,7,FALSE)</f>
    </nc>
  </rcc>
  <rcc rId="5313" sId="5">
    <oc r="J93">
      <f>VLOOKUP(C93,'H:\1-20180611\2018年七一表彰材料\2018-1各单位党费\[组织部-党费计算公式-2018.1.23.xlsx]在职'!$B$2:$K$3573,8,FALSE)</f>
    </oc>
    <nc r="J93">
      <f>VLOOKUP(C93,'H:\1-20180611\2018年七一表彰材料\2018-1各单位党费\[组织部-党费计算公式-2018.1.23.xlsx]在职'!$B$2:$K$3573,8,FALSE)</f>
    </nc>
  </rcc>
  <rcc rId="5314" sId="5">
    <oc r="K93">
      <f>VLOOKUP(C93,'H:\1-20180611\2018年七一表彰材料\2018-1各单位党费\[组织部-党费计算公式-2018.1.23.xlsx]在职'!$B$2:$K$3573,9,FALSE)</f>
    </oc>
    <nc r="K93">
      <f>VLOOKUP(C93,'H:\1-20180611\2018年七一表彰材料\2018-1各单位党费\[组织部-党费计算公式-2018.1.23.xlsx]在职'!$B$2:$K$3573,9,FALSE)</f>
    </nc>
  </rcc>
  <rcc rId="5315" sId="5">
    <oc r="L93">
      <f>VLOOKUP(C93,'H:\1-20180611\2018年七一表彰材料\2018-1各单位党费\[组织部-党费计算公式-2018.1.23.xlsx]在职'!$B$2:$K$3573,10,FALSE)</f>
    </oc>
    <nc r="L93">
      <f>VLOOKUP(C93,'H:\1-20180611\2018年七一表彰材料\2018-1各单位党费\[组织部-党费计算公式-2018.1.23.xlsx]在职'!$B$2:$K$3573,10,FALSE)</f>
    </nc>
  </rcc>
  <rcc rId="5316" sId="5">
    <oc r="D94">
      <f>VLOOKUP(C94,'H:\1-20180611\2018年七一表彰材料\2018-1各单位党费\[组织部-党费计算公式-2018.1.23.xlsx]在职'!$B$2:$K$3573,2,FALSE)</f>
    </oc>
    <nc r="D94">
      <f>VLOOKUP(C94,'H:\1-20180611\2018年七一表彰材料\2018-1各单位党费\[组织部-党费计算公式-2018.1.23.xlsx]在职'!$B$2:$K$3573,2,FALSE)</f>
    </nc>
  </rcc>
  <rcc rId="5317" sId="5">
    <oc r="E94">
      <f>VLOOKUP(C94,'H:\1-20180611\2018年七一表彰材料\2018-1各单位党费\[组织部-党费计算公式-2018.1.23.xlsx]在职'!$B$2:$K$3573,3,FALSE)</f>
    </oc>
    <nc r="E94">
      <f>VLOOKUP(C94,'H:\1-20180611\2018年七一表彰材料\2018-1各单位党费\[组织部-党费计算公式-2018.1.23.xlsx]在职'!$B$2:$K$3573,3,FALSE)</f>
    </nc>
  </rcc>
  <rcc rId="5318" sId="5">
    <oc r="F94">
      <f>VLOOKUP(C94,'H:\1-20180611\2018年七一表彰材料\2018-1各单位党费\[组织部-党费计算公式-2018.1.23.xlsx]在职'!$B$2:$K$3573,4,FALSE)</f>
    </oc>
    <nc r="F94">
      <f>VLOOKUP(C94,'H:\1-20180611\2018年七一表彰材料\2018-1各单位党费\[组织部-党费计算公式-2018.1.23.xlsx]在职'!$B$2:$K$3573,4,FALSE)</f>
    </nc>
  </rcc>
  <rcc rId="5319" sId="5">
    <oc r="G94">
      <f>VLOOKUP(C94,'H:\1-20180611\2018年七一表彰材料\2018-1各单位党费\[组织部-党费计算公式-2018.1.23.xlsx]在职'!$B$2:$K$3573,5,FALSE)</f>
    </oc>
    <nc r="G94">
      <f>VLOOKUP(C94,'H:\1-20180611\2018年七一表彰材料\2018-1各单位党费\[组织部-党费计算公式-2018.1.23.xlsx]在职'!$B$2:$K$3573,5,FALSE)</f>
    </nc>
  </rcc>
  <rcc rId="5320" sId="5">
    <oc r="H94">
      <f>VLOOKUP(C94,'H:\1-20180611\2018年七一表彰材料\2018-1各单位党费\[组织部-党费计算公式-2018.1.23.xlsx]在职'!$B$2:$K$3573,6,FALSE)</f>
    </oc>
    <nc r="H94">
      <f>VLOOKUP(C94,'H:\1-20180611\2018年七一表彰材料\2018-1各单位党费\[组织部-党费计算公式-2018.1.23.xlsx]在职'!$B$2:$K$3573,6,FALSE)</f>
    </nc>
  </rcc>
  <rcc rId="5321" sId="5">
    <oc r="I94">
      <f>VLOOKUP(C94,'H:\1-20180611\2018年七一表彰材料\2018-1各单位党费\[组织部-党费计算公式-2018.1.23.xlsx]在职'!$B$2:$K$3573,7,FALSE)</f>
    </oc>
    <nc r="I94">
      <f>VLOOKUP(C94,'H:\1-20180611\2018年七一表彰材料\2018-1各单位党费\[组织部-党费计算公式-2018.1.23.xlsx]在职'!$B$2:$K$3573,7,FALSE)</f>
    </nc>
  </rcc>
  <rcc rId="5322" sId="5">
    <oc r="J94">
      <f>VLOOKUP(C94,'H:\1-20180611\2018年七一表彰材料\2018-1各单位党费\[组织部-党费计算公式-2018.1.23.xlsx]在职'!$B$2:$K$3573,8,FALSE)</f>
    </oc>
    <nc r="J94">
      <f>VLOOKUP(C94,'H:\1-20180611\2018年七一表彰材料\2018-1各单位党费\[组织部-党费计算公式-2018.1.23.xlsx]在职'!$B$2:$K$3573,8,FALSE)</f>
    </nc>
  </rcc>
  <rcc rId="5323" sId="5">
    <oc r="K94">
      <f>VLOOKUP(C94,'H:\1-20180611\2018年七一表彰材料\2018-1各单位党费\[组织部-党费计算公式-2018.1.23.xlsx]在职'!$B$2:$K$3573,9,FALSE)</f>
    </oc>
    <nc r="K94">
      <f>VLOOKUP(C94,'H:\1-20180611\2018年七一表彰材料\2018-1各单位党费\[组织部-党费计算公式-2018.1.23.xlsx]在职'!$B$2:$K$3573,9,FALSE)</f>
    </nc>
  </rcc>
  <rcc rId="5324" sId="5">
    <oc r="L94">
      <f>VLOOKUP(C94,'H:\1-20180611\2018年七一表彰材料\2018-1各单位党费\[组织部-党费计算公式-2018.1.23.xlsx]在职'!$B$2:$K$3573,10,FALSE)</f>
    </oc>
    <nc r="L94">
      <f>VLOOKUP(C94,'H:\1-20180611\2018年七一表彰材料\2018-1各单位党费\[组织部-党费计算公式-2018.1.23.xlsx]在职'!$B$2:$K$3573,10,FALSE)</f>
    </nc>
  </rcc>
  <rcc rId="5325" sId="5">
    <oc r="D95">
      <f>VLOOKUP(C95,'H:\1-20180611\2018年七一表彰材料\2018-1各单位党费\[组织部-党费计算公式-2018.1.23.xlsx]在职'!$B$2:$K$3573,2,FALSE)</f>
    </oc>
    <nc r="D95">
      <f>VLOOKUP(C95,'H:\1-20180611\2018年七一表彰材料\2018-1各单位党费\[组织部-党费计算公式-2018.1.23.xlsx]在职'!$B$2:$K$3573,2,FALSE)</f>
    </nc>
  </rcc>
  <rcc rId="5326" sId="5">
    <oc r="E95">
      <f>VLOOKUP(C95,'H:\1-20180611\2018年七一表彰材料\2018-1各单位党费\[组织部-党费计算公式-2018.1.23.xlsx]在职'!$B$2:$K$3573,3,FALSE)</f>
    </oc>
    <nc r="E95">
      <f>VLOOKUP(C95,'H:\1-20180611\2018年七一表彰材料\2018-1各单位党费\[组织部-党费计算公式-2018.1.23.xlsx]在职'!$B$2:$K$3573,3,FALSE)</f>
    </nc>
  </rcc>
  <rcc rId="5327" sId="5">
    <oc r="F95">
      <f>VLOOKUP(C95,'H:\1-20180611\2018年七一表彰材料\2018-1各单位党费\[组织部-党费计算公式-2018.1.23.xlsx]在职'!$B$2:$K$3573,4,FALSE)</f>
    </oc>
    <nc r="F95">
      <f>VLOOKUP(C95,'H:\1-20180611\2018年七一表彰材料\2018-1各单位党费\[组织部-党费计算公式-2018.1.23.xlsx]在职'!$B$2:$K$3573,4,FALSE)</f>
    </nc>
  </rcc>
  <rcc rId="5328" sId="5">
    <oc r="G95">
      <f>VLOOKUP(C95,'H:\1-20180611\2018年七一表彰材料\2018-1各单位党费\[组织部-党费计算公式-2018.1.23.xlsx]在职'!$B$2:$K$3573,5,FALSE)</f>
    </oc>
    <nc r="G95">
      <f>VLOOKUP(C95,'H:\1-20180611\2018年七一表彰材料\2018-1各单位党费\[组织部-党费计算公式-2018.1.23.xlsx]在职'!$B$2:$K$3573,5,FALSE)</f>
    </nc>
  </rcc>
  <rcc rId="5329" sId="5">
    <oc r="H95">
      <f>VLOOKUP(C95,'H:\1-20180611\2018年七一表彰材料\2018-1各单位党费\[组织部-党费计算公式-2018.1.23.xlsx]在职'!$B$2:$K$3573,6,FALSE)</f>
    </oc>
    <nc r="H95">
      <f>VLOOKUP(C95,'H:\1-20180611\2018年七一表彰材料\2018-1各单位党费\[组织部-党费计算公式-2018.1.23.xlsx]在职'!$B$2:$K$3573,6,FALSE)</f>
    </nc>
  </rcc>
  <rcc rId="5330" sId="5">
    <oc r="I95">
      <f>VLOOKUP(C95,'H:\1-20180611\2018年七一表彰材料\2018-1各单位党费\[组织部-党费计算公式-2018.1.23.xlsx]在职'!$B$2:$K$3573,7,FALSE)</f>
    </oc>
    <nc r="I95">
      <f>VLOOKUP(C95,'H:\1-20180611\2018年七一表彰材料\2018-1各单位党费\[组织部-党费计算公式-2018.1.23.xlsx]在职'!$B$2:$K$3573,7,FALSE)</f>
    </nc>
  </rcc>
  <rcc rId="5331" sId="5">
    <oc r="J95">
      <f>VLOOKUP(C95,'H:\1-20180611\2018年七一表彰材料\2018-1各单位党费\[组织部-党费计算公式-2018.1.23.xlsx]在职'!$B$2:$K$3573,8,FALSE)</f>
    </oc>
    <nc r="J95">
      <f>VLOOKUP(C95,'H:\1-20180611\2018年七一表彰材料\2018-1各单位党费\[组织部-党费计算公式-2018.1.23.xlsx]在职'!$B$2:$K$3573,8,FALSE)</f>
    </nc>
  </rcc>
  <rcc rId="5332" sId="5">
    <oc r="K95">
      <f>VLOOKUP(C95,'H:\1-20180611\2018年七一表彰材料\2018-1各单位党费\[组织部-党费计算公式-2018.1.23.xlsx]在职'!$B$2:$K$3573,9,FALSE)</f>
    </oc>
    <nc r="K95">
      <f>VLOOKUP(C95,'H:\1-20180611\2018年七一表彰材料\2018-1各单位党费\[组织部-党费计算公式-2018.1.23.xlsx]在职'!$B$2:$K$3573,9,FALSE)</f>
    </nc>
  </rcc>
  <rcc rId="5333" sId="5">
    <oc r="L95">
      <f>VLOOKUP(C95,'H:\1-20180611\2018年七一表彰材料\2018-1各单位党费\[组织部-党费计算公式-2018.1.23.xlsx]在职'!$B$2:$K$3573,10,FALSE)</f>
    </oc>
    <nc r="L95">
      <f>VLOOKUP(C95,'H:\1-20180611\2018年七一表彰材料\2018-1各单位党费\[组织部-党费计算公式-2018.1.23.xlsx]在职'!$B$2:$K$3573,10,FALSE)</f>
    </nc>
  </rcc>
  <rcc rId="5334" sId="5">
    <oc r="D96">
      <f>VLOOKUP(C96,'H:\1-20180611\2018年七一表彰材料\2018-1各单位党费\[组织部-党费计算公式-2018.1.23.xlsx]在职'!$B$2:$K$3573,2,FALSE)</f>
    </oc>
    <nc r="D96">
      <f>VLOOKUP(C96,'H:\1-20180611\2018年七一表彰材料\2018-1各单位党费\[组织部-党费计算公式-2018.1.23.xlsx]在职'!$B$2:$K$3573,2,FALSE)</f>
    </nc>
  </rcc>
  <rcc rId="5335" sId="5">
    <oc r="E96">
      <f>VLOOKUP(C96,'H:\1-20180611\2018年七一表彰材料\2018-1各单位党费\[组织部-党费计算公式-2018.1.23.xlsx]在职'!$B$2:$K$3573,3,FALSE)</f>
    </oc>
    <nc r="E96">
      <f>VLOOKUP(C96,'H:\1-20180611\2018年七一表彰材料\2018-1各单位党费\[组织部-党费计算公式-2018.1.23.xlsx]在职'!$B$2:$K$3573,3,FALSE)</f>
    </nc>
  </rcc>
  <rcc rId="5336" sId="5">
    <oc r="F96">
      <f>VLOOKUP(C96,'H:\1-20180611\2018年七一表彰材料\2018-1各单位党费\[组织部-党费计算公式-2018.1.23.xlsx]在职'!$B$2:$K$3573,4,FALSE)</f>
    </oc>
    <nc r="F96">
      <f>VLOOKUP(C96,'H:\1-20180611\2018年七一表彰材料\2018-1各单位党费\[组织部-党费计算公式-2018.1.23.xlsx]在职'!$B$2:$K$3573,4,FALSE)</f>
    </nc>
  </rcc>
  <rcc rId="5337" sId="5">
    <oc r="G96">
      <f>VLOOKUP(C96,'H:\1-20180611\2018年七一表彰材料\2018-1各单位党费\[组织部-党费计算公式-2018.1.23.xlsx]在职'!$B$2:$K$3573,5,FALSE)</f>
    </oc>
    <nc r="G96">
      <f>VLOOKUP(C96,'H:\1-20180611\2018年七一表彰材料\2018-1各单位党费\[组织部-党费计算公式-2018.1.23.xlsx]在职'!$B$2:$K$3573,5,FALSE)</f>
    </nc>
  </rcc>
  <rcc rId="5338" sId="5">
    <oc r="H96">
      <f>VLOOKUP(C96,'H:\1-20180611\2018年七一表彰材料\2018-1各单位党费\[组织部-党费计算公式-2018.1.23.xlsx]在职'!$B$2:$K$3573,6,FALSE)</f>
    </oc>
    <nc r="H96">
      <f>VLOOKUP(C96,'H:\1-20180611\2018年七一表彰材料\2018-1各单位党费\[组织部-党费计算公式-2018.1.23.xlsx]在职'!$B$2:$K$3573,6,FALSE)</f>
    </nc>
  </rcc>
  <rcc rId="5339" sId="5">
    <oc r="I96">
      <f>VLOOKUP(C96,'H:\1-20180611\2018年七一表彰材料\2018-1各单位党费\[组织部-党费计算公式-2018.1.23.xlsx]在职'!$B$2:$K$3573,7,FALSE)</f>
    </oc>
    <nc r="I96">
      <f>VLOOKUP(C96,'H:\1-20180611\2018年七一表彰材料\2018-1各单位党费\[组织部-党费计算公式-2018.1.23.xlsx]在职'!$B$2:$K$3573,7,FALSE)</f>
    </nc>
  </rcc>
  <rcc rId="5340" sId="5">
    <oc r="J96">
      <f>VLOOKUP(C96,'H:\1-20180611\2018年七一表彰材料\2018-1各单位党费\[组织部-党费计算公式-2018.1.23.xlsx]在职'!$B$2:$K$3573,8,FALSE)</f>
    </oc>
    <nc r="J96">
      <f>VLOOKUP(C96,'H:\1-20180611\2018年七一表彰材料\2018-1各单位党费\[组织部-党费计算公式-2018.1.23.xlsx]在职'!$B$2:$K$3573,8,FALSE)</f>
    </nc>
  </rcc>
  <rcc rId="5341" sId="5">
    <oc r="K96">
      <f>VLOOKUP(C96,'H:\1-20180611\2018年七一表彰材料\2018-1各单位党费\[组织部-党费计算公式-2018.1.23.xlsx]在职'!$B$2:$K$3573,9,FALSE)</f>
    </oc>
    <nc r="K96">
      <f>VLOOKUP(C96,'H:\1-20180611\2018年七一表彰材料\2018-1各单位党费\[组织部-党费计算公式-2018.1.23.xlsx]在职'!$B$2:$K$3573,9,FALSE)</f>
    </nc>
  </rcc>
  <rcc rId="5342" sId="5">
    <oc r="L96">
      <f>VLOOKUP(C96,'H:\1-20180611\2018年七一表彰材料\2018-1各单位党费\[组织部-党费计算公式-2018.1.23.xlsx]在职'!$B$2:$K$3573,10,FALSE)</f>
    </oc>
    <nc r="L96">
      <f>VLOOKUP(C96,'H:\1-20180611\2018年七一表彰材料\2018-1各单位党费\[组织部-党费计算公式-2018.1.23.xlsx]在职'!$B$2:$K$3573,10,FALSE)</f>
    </nc>
  </rcc>
  <rcc rId="5343" sId="5">
    <oc r="D97">
      <f>VLOOKUP(C97,'H:\1-20180611\2018年七一表彰材料\2018-1各单位党费\[组织部-党费计算公式-2018.1.23.xlsx]在职'!$B$2:$K$3573,2,FALSE)</f>
    </oc>
    <nc r="D97">
      <f>VLOOKUP(C97,'H:\1-20180611\2018年七一表彰材料\2018-1各单位党费\[组织部-党费计算公式-2018.1.23.xlsx]在职'!$B$2:$K$3573,2,FALSE)</f>
    </nc>
  </rcc>
  <rcc rId="5344" sId="5">
    <oc r="E97">
      <f>VLOOKUP(C97,'H:\1-20180611\2018年七一表彰材料\2018-1各单位党费\[组织部-党费计算公式-2018.1.23.xlsx]在职'!$B$2:$K$3573,3,FALSE)</f>
    </oc>
    <nc r="E97">
      <f>VLOOKUP(C97,'H:\1-20180611\2018年七一表彰材料\2018-1各单位党费\[组织部-党费计算公式-2018.1.23.xlsx]在职'!$B$2:$K$3573,3,FALSE)</f>
    </nc>
  </rcc>
  <rcc rId="5345" sId="5">
    <oc r="F97">
      <f>VLOOKUP(C97,'H:\1-20180611\2018年七一表彰材料\2018-1各单位党费\[组织部-党费计算公式-2018.1.23.xlsx]在职'!$B$2:$K$3573,4,FALSE)</f>
    </oc>
    <nc r="F97">
      <f>VLOOKUP(C97,'H:\1-20180611\2018年七一表彰材料\2018-1各单位党费\[组织部-党费计算公式-2018.1.23.xlsx]在职'!$B$2:$K$3573,4,FALSE)</f>
    </nc>
  </rcc>
  <rcc rId="5346" sId="5">
    <oc r="G97">
      <f>VLOOKUP(C97,'H:\1-20180611\2018年七一表彰材料\2018-1各单位党费\[组织部-党费计算公式-2018.1.23.xlsx]在职'!$B$2:$K$3573,5,FALSE)</f>
    </oc>
    <nc r="G97">
      <f>VLOOKUP(C97,'H:\1-20180611\2018年七一表彰材料\2018-1各单位党费\[组织部-党费计算公式-2018.1.23.xlsx]在职'!$B$2:$K$3573,5,FALSE)</f>
    </nc>
  </rcc>
  <rcc rId="5347" sId="5">
    <oc r="H97">
      <f>VLOOKUP(C97,'H:\1-20180611\2018年七一表彰材料\2018-1各单位党费\[组织部-党费计算公式-2018.1.23.xlsx]在职'!$B$2:$K$3573,6,FALSE)</f>
    </oc>
    <nc r="H97">
      <f>VLOOKUP(C97,'H:\1-20180611\2018年七一表彰材料\2018-1各单位党费\[组织部-党费计算公式-2018.1.23.xlsx]在职'!$B$2:$K$3573,6,FALSE)</f>
    </nc>
  </rcc>
  <rcc rId="5348" sId="5">
    <oc r="I97">
      <f>VLOOKUP(C97,'H:\1-20180611\2018年七一表彰材料\2018-1各单位党费\[组织部-党费计算公式-2018.1.23.xlsx]在职'!$B$2:$K$3573,7,FALSE)</f>
    </oc>
    <nc r="I97">
      <f>VLOOKUP(C97,'H:\1-20180611\2018年七一表彰材料\2018-1各单位党费\[组织部-党费计算公式-2018.1.23.xlsx]在职'!$B$2:$K$3573,7,FALSE)</f>
    </nc>
  </rcc>
  <rcc rId="5349" sId="5">
    <oc r="J97">
      <f>VLOOKUP(C97,'H:\1-20180611\2018年七一表彰材料\2018-1各单位党费\[组织部-党费计算公式-2018.1.23.xlsx]在职'!$B$2:$K$3573,8,FALSE)</f>
    </oc>
    <nc r="J97">
      <f>VLOOKUP(C97,'H:\1-20180611\2018年七一表彰材料\2018-1各单位党费\[组织部-党费计算公式-2018.1.23.xlsx]在职'!$B$2:$K$3573,8,FALSE)</f>
    </nc>
  </rcc>
  <rcc rId="5350" sId="5">
    <oc r="K97">
      <f>VLOOKUP(C97,'H:\1-20180611\2018年七一表彰材料\2018-1各单位党费\[组织部-党费计算公式-2018.1.23.xlsx]在职'!$B$2:$K$3573,9,FALSE)</f>
    </oc>
    <nc r="K97">
      <f>VLOOKUP(C97,'H:\1-20180611\2018年七一表彰材料\2018-1各单位党费\[组织部-党费计算公式-2018.1.23.xlsx]在职'!$B$2:$K$3573,9,FALSE)</f>
    </nc>
  </rcc>
  <rcc rId="5351" sId="5">
    <oc r="L97">
      <f>VLOOKUP(C97,'H:\1-20180611\2018年七一表彰材料\2018-1各单位党费\[组织部-党费计算公式-2018.1.23.xlsx]在职'!$B$2:$K$3573,10,FALSE)</f>
    </oc>
    <nc r="L97">
      <f>VLOOKUP(C97,'H:\1-20180611\2018年七一表彰材料\2018-1各单位党费\[组织部-党费计算公式-2018.1.23.xlsx]在职'!$B$2:$K$3573,10,FALSE)</f>
    </nc>
  </rcc>
  <rcc rId="5352" sId="5">
    <oc r="D98">
      <f>VLOOKUP(C98,'H:\1-20180611\2018年七一表彰材料\2018-1各单位党费\[组织部-党费计算公式-2018.1.23.xlsx]在职'!$B$2:$K$3573,2,FALSE)</f>
    </oc>
    <nc r="D98">
      <f>VLOOKUP(C98,'H:\1-20180611\2018年七一表彰材料\2018-1各单位党费\[组织部-党费计算公式-2018.1.23.xlsx]在职'!$B$2:$K$3573,2,FALSE)</f>
    </nc>
  </rcc>
  <rcc rId="5353" sId="5">
    <oc r="E98">
      <f>VLOOKUP(C98,'H:\1-20180611\2018年七一表彰材料\2018-1各单位党费\[组织部-党费计算公式-2018.1.23.xlsx]在职'!$B$2:$K$3573,3,FALSE)</f>
    </oc>
    <nc r="E98">
      <f>VLOOKUP(C98,'H:\1-20180611\2018年七一表彰材料\2018-1各单位党费\[组织部-党费计算公式-2018.1.23.xlsx]在职'!$B$2:$K$3573,3,FALSE)</f>
    </nc>
  </rcc>
  <rcc rId="5354" sId="5">
    <oc r="F98">
      <f>VLOOKUP(C98,'H:\1-20180611\2018年七一表彰材料\2018-1各单位党费\[组织部-党费计算公式-2018.1.23.xlsx]在职'!$B$2:$K$3573,4,FALSE)</f>
    </oc>
    <nc r="F98">
      <f>VLOOKUP(C98,'H:\1-20180611\2018年七一表彰材料\2018-1各单位党费\[组织部-党费计算公式-2018.1.23.xlsx]在职'!$B$2:$K$3573,4,FALSE)</f>
    </nc>
  </rcc>
  <rcc rId="5355" sId="5">
    <oc r="G98">
      <f>VLOOKUP(C98,'H:\1-20180611\2018年七一表彰材料\2018-1各单位党费\[组织部-党费计算公式-2018.1.23.xlsx]在职'!$B$2:$K$3573,5,FALSE)</f>
    </oc>
    <nc r="G98">
      <f>VLOOKUP(C98,'H:\1-20180611\2018年七一表彰材料\2018-1各单位党费\[组织部-党费计算公式-2018.1.23.xlsx]在职'!$B$2:$K$3573,5,FALSE)</f>
    </nc>
  </rcc>
  <rcc rId="5356" sId="5">
    <oc r="H98">
      <f>VLOOKUP(C98,'H:\1-20180611\2018年七一表彰材料\2018-1各单位党费\[组织部-党费计算公式-2018.1.23.xlsx]在职'!$B$2:$K$3573,6,FALSE)</f>
    </oc>
    <nc r="H98">
      <f>VLOOKUP(C98,'H:\1-20180611\2018年七一表彰材料\2018-1各单位党费\[组织部-党费计算公式-2018.1.23.xlsx]在职'!$B$2:$K$3573,6,FALSE)</f>
    </nc>
  </rcc>
  <rcc rId="5357" sId="5">
    <oc r="I98">
      <f>VLOOKUP(C98,'H:\1-20180611\2018年七一表彰材料\2018-1各单位党费\[组织部-党费计算公式-2018.1.23.xlsx]在职'!$B$2:$K$3573,7,FALSE)</f>
    </oc>
    <nc r="I98">
      <f>VLOOKUP(C98,'H:\1-20180611\2018年七一表彰材料\2018-1各单位党费\[组织部-党费计算公式-2018.1.23.xlsx]在职'!$B$2:$K$3573,7,FALSE)</f>
    </nc>
  </rcc>
  <rcc rId="5358" sId="5">
    <oc r="J98">
      <f>VLOOKUP(C98,'H:\1-20180611\2018年七一表彰材料\2018-1各单位党费\[组织部-党费计算公式-2018.1.23.xlsx]在职'!$B$2:$K$3573,8,FALSE)</f>
    </oc>
    <nc r="J98">
      <f>VLOOKUP(C98,'H:\1-20180611\2018年七一表彰材料\2018-1各单位党费\[组织部-党费计算公式-2018.1.23.xlsx]在职'!$B$2:$K$3573,8,FALSE)</f>
    </nc>
  </rcc>
  <rcc rId="5359" sId="5">
    <oc r="K98">
      <f>VLOOKUP(C98,'H:\1-20180611\2018年七一表彰材料\2018-1各单位党费\[组织部-党费计算公式-2018.1.23.xlsx]在职'!$B$2:$K$3573,9,FALSE)</f>
    </oc>
    <nc r="K98">
      <f>VLOOKUP(C98,'H:\1-20180611\2018年七一表彰材料\2018-1各单位党费\[组织部-党费计算公式-2018.1.23.xlsx]在职'!$B$2:$K$3573,9,FALSE)</f>
    </nc>
  </rcc>
  <rcc rId="5360" sId="5">
    <oc r="L98">
      <f>VLOOKUP(C98,'H:\1-20180611\2018年七一表彰材料\2018-1各单位党费\[组织部-党费计算公式-2018.1.23.xlsx]在职'!$B$2:$K$3573,10,FALSE)</f>
    </oc>
    <nc r="L98">
      <f>VLOOKUP(C98,'H:\1-20180611\2018年七一表彰材料\2018-1各单位党费\[组织部-党费计算公式-2018.1.23.xlsx]在职'!$B$2:$K$3573,10,FALSE)</f>
    </nc>
  </rcc>
  <rcc rId="5361" sId="5">
    <oc r="D99">
      <f>VLOOKUP(C99,'H:\1-20180611\2018年七一表彰材料\2018-1各单位党费\[组织部-党费计算公式-2018.1.23.xlsx]在职'!$B$2:$K$3573,2,FALSE)</f>
    </oc>
    <nc r="D99">
      <f>VLOOKUP(C99,'H:\1-20180611\2018年七一表彰材料\2018-1各单位党费\[组织部-党费计算公式-2018.1.23.xlsx]在职'!$B$2:$K$3573,2,FALSE)</f>
    </nc>
  </rcc>
  <rcc rId="5362" sId="5">
    <oc r="E99">
      <f>VLOOKUP(C99,'H:\1-20180611\2018年七一表彰材料\2018-1各单位党费\[组织部-党费计算公式-2018.1.23.xlsx]在职'!$B$2:$K$3573,3,FALSE)</f>
    </oc>
    <nc r="E99">
      <f>VLOOKUP(C99,'H:\1-20180611\2018年七一表彰材料\2018-1各单位党费\[组织部-党费计算公式-2018.1.23.xlsx]在职'!$B$2:$K$3573,3,FALSE)</f>
    </nc>
  </rcc>
  <rcc rId="5363" sId="5">
    <oc r="F99">
      <f>VLOOKUP(C99,'H:\1-20180611\2018年七一表彰材料\2018-1各单位党费\[组织部-党费计算公式-2018.1.23.xlsx]在职'!$B$2:$K$3573,4,FALSE)</f>
    </oc>
    <nc r="F99">
      <f>VLOOKUP(C99,'H:\1-20180611\2018年七一表彰材料\2018-1各单位党费\[组织部-党费计算公式-2018.1.23.xlsx]在职'!$B$2:$K$3573,4,FALSE)</f>
    </nc>
  </rcc>
  <rcc rId="5364" sId="5">
    <oc r="G99">
      <f>VLOOKUP(C99,'H:\1-20180611\2018年七一表彰材料\2018-1各单位党费\[组织部-党费计算公式-2018.1.23.xlsx]在职'!$B$2:$K$3573,5,FALSE)</f>
    </oc>
    <nc r="G99">
      <f>VLOOKUP(C99,'H:\1-20180611\2018年七一表彰材料\2018-1各单位党费\[组织部-党费计算公式-2018.1.23.xlsx]在职'!$B$2:$K$3573,5,FALSE)</f>
    </nc>
  </rcc>
  <rcc rId="5365" sId="5">
    <oc r="H99">
      <f>VLOOKUP(C99,'H:\1-20180611\2018年七一表彰材料\2018-1各单位党费\[组织部-党费计算公式-2018.1.23.xlsx]在职'!$B$2:$K$3573,6,FALSE)</f>
    </oc>
    <nc r="H99">
      <f>VLOOKUP(C99,'H:\1-20180611\2018年七一表彰材料\2018-1各单位党费\[组织部-党费计算公式-2018.1.23.xlsx]在职'!$B$2:$K$3573,6,FALSE)</f>
    </nc>
  </rcc>
  <rcc rId="5366" sId="5">
    <oc r="I99">
      <f>VLOOKUP(C99,'H:\1-20180611\2018年七一表彰材料\2018-1各单位党费\[组织部-党费计算公式-2018.1.23.xlsx]在职'!$B$2:$K$3573,7,FALSE)</f>
    </oc>
    <nc r="I99">
      <f>VLOOKUP(C99,'H:\1-20180611\2018年七一表彰材料\2018-1各单位党费\[组织部-党费计算公式-2018.1.23.xlsx]在职'!$B$2:$K$3573,7,FALSE)</f>
    </nc>
  </rcc>
  <rcc rId="5367" sId="5">
    <oc r="J99">
      <f>VLOOKUP(C99,'H:\1-20180611\2018年七一表彰材料\2018-1各单位党费\[组织部-党费计算公式-2018.1.23.xlsx]在职'!$B$2:$K$3573,8,FALSE)</f>
    </oc>
    <nc r="J99">
      <f>VLOOKUP(C99,'H:\1-20180611\2018年七一表彰材料\2018-1各单位党费\[组织部-党费计算公式-2018.1.23.xlsx]在职'!$B$2:$K$3573,8,FALSE)</f>
    </nc>
  </rcc>
  <rcc rId="5368" sId="5">
    <oc r="K99">
      <f>VLOOKUP(C99,'H:\1-20180611\2018年七一表彰材料\2018-1各单位党费\[组织部-党费计算公式-2018.1.23.xlsx]在职'!$B$2:$K$3573,9,FALSE)</f>
    </oc>
    <nc r="K99">
      <f>VLOOKUP(C99,'H:\1-20180611\2018年七一表彰材料\2018-1各单位党费\[组织部-党费计算公式-2018.1.23.xlsx]在职'!$B$2:$K$3573,9,FALSE)</f>
    </nc>
  </rcc>
  <rcc rId="5369" sId="5">
    <oc r="L99">
      <f>VLOOKUP(C99,'H:\1-20180611\2018年七一表彰材料\2018-1各单位党费\[组织部-党费计算公式-2018.1.23.xlsx]在职'!$B$2:$K$3573,10,FALSE)</f>
    </oc>
    <nc r="L99">
      <f>VLOOKUP(C99,'H:\1-20180611\2018年七一表彰材料\2018-1各单位党费\[组织部-党费计算公式-2018.1.23.xlsx]在职'!$B$2:$K$3573,10,FALSE)</f>
    </nc>
  </rcc>
  <rcc rId="5370" sId="5">
    <oc r="D100">
      <f>VLOOKUP(C100,'H:\1-20180611\2018年七一表彰材料\2018-1各单位党费\[组织部-党费计算公式-2018.1.23.xlsx]在职'!$B$2:$K$3573,2,FALSE)</f>
    </oc>
    <nc r="D100">
      <f>VLOOKUP(C100,'H:\1-20180611\2018年七一表彰材料\2018-1各单位党费\[组织部-党费计算公式-2018.1.23.xlsx]在职'!$B$2:$K$3573,2,FALSE)</f>
    </nc>
  </rcc>
  <rcc rId="5371" sId="5">
    <oc r="E100">
      <f>VLOOKUP(C100,'H:\1-20180611\2018年七一表彰材料\2018-1各单位党费\[组织部-党费计算公式-2018.1.23.xlsx]在职'!$B$2:$K$3573,3,FALSE)</f>
    </oc>
    <nc r="E100">
      <f>VLOOKUP(C100,'H:\1-20180611\2018年七一表彰材料\2018-1各单位党费\[组织部-党费计算公式-2018.1.23.xlsx]在职'!$B$2:$K$3573,3,FALSE)</f>
    </nc>
  </rcc>
  <rcc rId="5372" sId="5">
    <oc r="F100">
      <f>VLOOKUP(C100,'H:\1-20180611\2018年七一表彰材料\2018-1各单位党费\[组织部-党费计算公式-2018.1.23.xlsx]在职'!$B$2:$K$3573,4,FALSE)</f>
    </oc>
    <nc r="F100">
      <f>VLOOKUP(C100,'H:\1-20180611\2018年七一表彰材料\2018-1各单位党费\[组织部-党费计算公式-2018.1.23.xlsx]在职'!$B$2:$K$3573,4,FALSE)</f>
    </nc>
  </rcc>
  <rcc rId="5373" sId="5">
    <oc r="G100">
      <f>VLOOKUP(C100,'H:\1-20180611\2018年七一表彰材料\2018-1各单位党费\[组织部-党费计算公式-2018.1.23.xlsx]在职'!$B$2:$K$3573,5,FALSE)</f>
    </oc>
    <nc r="G100">
      <f>VLOOKUP(C100,'H:\1-20180611\2018年七一表彰材料\2018-1各单位党费\[组织部-党费计算公式-2018.1.23.xlsx]在职'!$B$2:$K$3573,5,FALSE)</f>
    </nc>
  </rcc>
  <rcc rId="5374" sId="5">
    <oc r="H100">
      <f>VLOOKUP(C100,'H:\1-20180611\2018年七一表彰材料\2018-1各单位党费\[组织部-党费计算公式-2018.1.23.xlsx]在职'!$B$2:$K$3573,6,FALSE)</f>
    </oc>
    <nc r="H100">
      <f>VLOOKUP(C100,'H:\1-20180611\2018年七一表彰材料\2018-1各单位党费\[组织部-党费计算公式-2018.1.23.xlsx]在职'!$B$2:$K$3573,6,FALSE)</f>
    </nc>
  </rcc>
  <rcc rId="5375" sId="5">
    <oc r="I100">
      <f>VLOOKUP(C100,'H:\1-20180611\2018年七一表彰材料\2018-1各单位党费\[组织部-党费计算公式-2018.1.23.xlsx]在职'!$B$2:$K$3573,7,FALSE)</f>
    </oc>
    <nc r="I100">
      <f>VLOOKUP(C100,'H:\1-20180611\2018年七一表彰材料\2018-1各单位党费\[组织部-党费计算公式-2018.1.23.xlsx]在职'!$B$2:$K$3573,7,FALSE)</f>
    </nc>
  </rcc>
  <rcc rId="5376" sId="5">
    <oc r="J100">
      <f>VLOOKUP(C100,'H:\1-20180611\2018年七一表彰材料\2018-1各单位党费\[组织部-党费计算公式-2018.1.23.xlsx]在职'!$B$2:$K$3573,8,FALSE)</f>
    </oc>
    <nc r="J100">
      <f>VLOOKUP(C100,'H:\1-20180611\2018年七一表彰材料\2018-1各单位党费\[组织部-党费计算公式-2018.1.23.xlsx]在职'!$B$2:$K$3573,8,FALSE)</f>
    </nc>
  </rcc>
  <rcc rId="5377" sId="5">
    <oc r="K100">
      <f>VLOOKUP(C100,'H:\1-20180611\2018年七一表彰材料\2018-1各单位党费\[组织部-党费计算公式-2018.1.23.xlsx]在职'!$B$2:$K$3573,9,FALSE)</f>
    </oc>
    <nc r="K100">
      <f>VLOOKUP(C100,'H:\1-20180611\2018年七一表彰材料\2018-1各单位党费\[组织部-党费计算公式-2018.1.23.xlsx]在职'!$B$2:$K$3573,9,FALSE)</f>
    </nc>
  </rcc>
  <rcc rId="5378" sId="5">
    <oc r="L100">
      <f>VLOOKUP(C100,'H:\1-20180611\2018年七一表彰材料\2018-1各单位党费\[组织部-党费计算公式-2018.1.23.xlsx]在职'!$B$2:$K$3573,10,FALSE)</f>
    </oc>
    <nc r="L100">
      <f>VLOOKUP(C100,'H:\1-20180611\2018年七一表彰材料\2018-1各单位党费\[组织部-党费计算公式-2018.1.23.xlsx]在职'!$B$2:$K$3573,10,FALSE)</f>
    </nc>
  </rcc>
  <rcc rId="5379" sId="5">
    <oc r="D101">
      <f>VLOOKUP(C101,'H:\1-20180611\2018年七一表彰材料\2018-1各单位党费\[组织部-党费计算公式-2018.1.23.xlsx]在职'!$B$2:$K$3573,2,FALSE)</f>
    </oc>
    <nc r="D101">
      <f>VLOOKUP(C101,'H:\1-20180611\2018年七一表彰材料\2018-1各单位党费\[组织部-党费计算公式-2018.1.23.xlsx]在职'!$B$2:$K$3573,2,FALSE)</f>
    </nc>
  </rcc>
  <rcc rId="5380" sId="5">
    <oc r="E101">
      <f>VLOOKUP(C101,'H:\1-20180611\2018年七一表彰材料\2018-1各单位党费\[组织部-党费计算公式-2018.1.23.xlsx]在职'!$B$2:$K$3573,3,FALSE)</f>
    </oc>
    <nc r="E101">
      <f>VLOOKUP(C101,'H:\1-20180611\2018年七一表彰材料\2018-1各单位党费\[组织部-党费计算公式-2018.1.23.xlsx]在职'!$B$2:$K$3573,3,FALSE)</f>
    </nc>
  </rcc>
  <rcc rId="5381" sId="5">
    <oc r="F101">
      <f>VLOOKUP(C101,'H:\1-20180611\2018年七一表彰材料\2018-1各单位党费\[组织部-党费计算公式-2018.1.23.xlsx]在职'!$B$2:$K$3573,4,FALSE)</f>
    </oc>
    <nc r="F101">
      <f>VLOOKUP(C101,'H:\1-20180611\2018年七一表彰材料\2018-1各单位党费\[组织部-党费计算公式-2018.1.23.xlsx]在职'!$B$2:$K$3573,4,FALSE)</f>
    </nc>
  </rcc>
  <rcc rId="5382" sId="5">
    <oc r="G101">
      <f>VLOOKUP(C101,'H:\1-20180611\2018年七一表彰材料\2018-1各单位党费\[组织部-党费计算公式-2018.1.23.xlsx]在职'!$B$2:$K$3573,5,FALSE)</f>
    </oc>
    <nc r="G101">
      <f>VLOOKUP(C101,'H:\1-20180611\2018年七一表彰材料\2018-1各单位党费\[组织部-党费计算公式-2018.1.23.xlsx]在职'!$B$2:$K$3573,5,FALSE)</f>
    </nc>
  </rcc>
  <rcc rId="5383" sId="5">
    <oc r="H101">
      <f>VLOOKUP(C101,'H:\1-20180611\2018年七一表彰材料\2018-1各单位党费\[组织部-党费计算公式-2018.1.23.xlsx]在职'!$B$2:$K$3573,6,FALSE)</f>
    </oc>
    <nc r="H101">
      <f>VLOOKUP(C101,'H:\1-20180611\2018年七一表彰材料\2018-1各单位党费\[组织部-党费计算公式-2018.1.23.xlsx]在职'!$B$2:$K$3573,6,FALSE)</f>
    </nc>
  </rcc>
  <rcc rId="5384" sId="5">
    <oc r="I101">
      <f>VLOOKUP(C101,'H:\1-20180611\2018年七一表彰材料\2018-1各单位党费\[组织部-党费计算公式-2018.1.23.xlsx]在职'!$B$2:$K$3573,7,FALSE)</f>
    </oc>
    <nc r="I101">
      <f>VLOOKUP(C101,'H:\1-20180611\2018年七一表彰材料\2018-1各单位党费\[组织部-党费计算公式-2018.1.23.xlsx]在职'!$B$2:$K$3573,7,FALSE)</f>
    </nc>
  </rcc>
  <rcc rId="5385" sId="5">
    <oc r="J101">
      <f>VLOOKUP(C101,'H:\1-20180611\2018年七一表彰材料\2018-1各单位党费\[组织部-党费计算公式-2018.1.23.xlsx]在职'!$B$2:$K$3573,8,FALSE)</f>
    </oc>
    <nc r="J101">
      <f>VLOOKUP(C101,'H:\1-20180611\2018年七一表彰材料\2018-1各单位党费\[组织部-党费计算公式-2018.1.23.xlsx]在职'!$B$2:$K$3573,8,FALSE)</f>
    </nc>
  </rcc>
  <rcc rId="5386" sId="5">
    <oc r="K101">
      <f>VLOOKUP(C101,'H:\1-20180611\2018年七一表彰材料\2018-1各单位党费\[组织部-党费计算公式-2018.1.23.xlsx]在职'!$B$2:$K$3573,9,FALSE)</f>
    </oc>
    <nc r="K101">
      <f>VLOOKUP(C101,'H:\1-20180611\2018年七一表彰材料\2018-1各单位党费\[组织部-党费计算公式-2018.1.23.xlsx]在职'!$B$2:$K$3573,9,FALSE)</f>
    </nc>
  </rcc>
  <rcc rId="5387" sId="5">
    <oc r="L101">
      <f>VLOOKUP(C101,'H:\1-20180611\2018年七一表彰材料\2018-1各单位党费\[组织部-党费计算公式-2018.1.23.xlsx]在职'!$B$2:$K$3573,10,FALSE)</f>
    </oc>
    <nc r="L101">
      <f>VLOOKUP(C101,'H:\1-20180611\2018年七一表彰材料\2018-1各单位党费\[组织部-党费计算公式-2018.1.23.xlsx]在职'!$B$2:$K$3573,10,FALSE)</f>
    </nc>
  </rcc>
  <rcc rId="5388" sId="5">
    <oc r="D102">
      <f>VLOOKUP(C102,'H:\1-20180611\2018年七一表彰材料\2018-1各单位党费\[组织部-党费计算公式-2018.1.23.xlsx]在职'!$B$2:$K$3573,2,FALSE)</f>
    </oc>
    <nc r="D102">
      <f>VLOOKUP(C102,'H:\1-20180611\2018年七一表彰材料\2018-1各单位党费\[组织部-党费计算公式-2018.1.23.xlsx]在职'!$B$2:$K$3573,2,FALSE)</f>
    </nc>
  </rcc>
  <rcc rId="5389" sId="5">
    <oc r="E102">
      <f>VLOOKUP(C102,'H:\1-20180611\2018年七一表彰材料\2018-1各单位党费\[组织部-党费计算公式-2018.1.23.xlsx]在职'!$B$2:$K$3573,3,FALSE)</f>
    </oc>
    <nc r="E102">
      <f>VLOOKUP(C102,'H:\1-20180611\2018年七一表彰材料\2018-1各单位党费\[组织部-党费计算公式-2018.1.23.xlsx]在职'!$B$2:$K$3573,3,FALSE)</f>
    </nc>
  </rcc>
  <rcc rId="5390" sId="5">
    <oc r="F102">
      <f>VLOOKUP(C102,'H:\1-20180611\2018年七一表彰材料\2018-1各单位党费\[组织部-党费计算公式-2018.1.23.xlsx]在职'!$B$2:$K$3573,4,FALSE)</f>
    </oc>
    <nc r="F102">
      <f>VLOOKUP(C102,'H:\1-20180611\2018年七一表彰材料\2018-1各单位党费\[组织部-党费计算公式-2018.1.23.xlsx]在职'!$B$2:$K$3573,4,FALSE)</f>
    </nc>
  </rcc>
  <rcc rId="5391" sId="5">
    <oc r="G102">
      <f>VLOOKUP(C102,'H:\1-20180611\2018年七一表彰材料\2018-1各单位党费\[组织部-党费计算公式-2018.1.23.xlsx]在职'!$B$2:$K$3573,5,FALSE)</f>
    </oc>
    <nc r="G102">
      <f>VLOOKUP(C102,'H:\1-20180611\2018年七一表彰材料\2018-1各单位党费\[组织部-党费计算公式-2018.1.23.xlsx]在职'!$B$2:$K$3573,5,FALSE)</f>
    </nc>
  </rcc>
  <rcc rId="5392" sId="5">
    <oc r="H102">
      <f>VLOOKUP(C102,'H:\1-20180611\2018年七一表彰材料\2018-1各单位党费\[组织部-党费计算公式-2018.1.23.xlsx]在职'!$B$2:$K$3573,6,FALSE)</f>
    </oc>
    <nc r="H102">
      <f>VLOOKUP(C102,'H:\1-20180611\2018年七一表彰材料\2018-1各单位党费\[组织部-党费计算公式-2018.1.23.xlsx]在职'!$B$2:$K$3573,6,FALSE)</f>
    </nc>
  </rcc>
  <rcc rId="5393" sId="5">
    <oc r="I102">
      <f>VLOOKUP(C102,'H:\1-20180611\2018年七一表彰材料\2018-1各单位党费\[组织部-党费计算公式-2018.1.23.xlsx]在职'!$B$2:$K$3573,7,FALSE)</f>
    </oc>
    <nc r="I102">
      <f>VLOOKUP(C102,'H:\1-20180611\2018年七一表彰材料\2018-1各单位党费\[组织部-党费计算公式-2018.1.23.xlsx]在职'!$B$2:$K$3573,7,FALSE)</f>
    </nc>
  </rcc>
  <rcc rId="5394" sId="5">
    <oc r="J102">
      <f>VLOOKUP(C102,'H:\1-20180611\2018年七一表彰材料\2018-1各单位党费\[组织部-党费计算公式-2018.1.23.xlsx]在职'!$B$2:$K$3573,8,FALSE)</f>
    </oc>
    <nc r="J102">
      <f>VLOOKUP(C102,'H:\1-20180611\2018年七一表彰材料\2018-1各单位党费\[组织部-党费计算公式-2018.1.23.xlsx]在职'!$B$2:$K$3573,8,FALSE)</f>
    </nc>
  </rcc>
  <rcc rId="5395" sId="5">
    <oc r="K102">
      <f>VLOOKUP(C102,'H:\1-20180611\2018年七一表彰材料\2018-1各单位党费\[组织部-党费计算公式-2018.1.23.xlsx]在职'!$B$2:$K$3573,9,FALSE)</f>
    </oc>
    <nc r="K102">
      <f>VLOOKUP(C102,'H:\1-20180611\2018年七一表彰材料\2018-1各单位党费\[组织部-党费计算公式-2018.1.23.xlsx]在职'!$B$2:$K$3573,9,FALSE)</f>
    </nc>
  </rcc>
  <rcc rId="5396" sId="5">
    <oc r="L102">
      <f>VLOOKUP(C102,'H:\1-20180611\2018年七一表彰材料\2018-1各单位党费\[组织部-党费计算公式-2018.1.23.xlsx]在职'!$B$2:$K$3573,10,FALSE)</f>
    </oc>
    <nc r="L102">
      <f>VLOOKUP(C102,'H:\1-20180611\2018年七一表彰材料\2018-1各单位党费\[组织部-党费计算公式-2018.1.23.xlsx]在职'!$B$2:$K$3573,10,FALSE)</f>
    </nc>
  </rcc>
  <rcc rId="5397" sId="5">
    <oc r="D103">
      <f>VLOOKUP(C103,'H:\1-20180611\2018年七一表彰材料\2018-1各单位党费\[组织部-党费计算公式-2018.1.23.xlsx]在职'!$B$2:$K$3573,2,FALSE)</f>
    </oc>
    <nc r="D103">
      <f>VLOOKUP(C103,'H:\1-20180611\2018年七一表彰材料\2018-1各单位党费\[组织部-党费计算公式-2018.1.23.xlsx]在职'!$B$2:$K$3573,2,FALSE)</f>
    </nc>
  </rcc>
  <rcc rId="5398" sId="5">
    <oc r="E103">
      <f>VLOOKUP(C103,'H:\1-20180611\2018年七一表彰材料\2018-1各单位党费\[组织部-党费计算公式-2018.1.23.xlsx]在职'!$B$2:$K$3573,3,FALSE)</f>
    </oc>
    <nc r="E103">
      <f>VLOOKUP(C103,'H:\1-20180611\2018年七一表彰材料\2018-1各单位党费\[组织部-党费计算公式-2018.1.23.xlsx]在职'!$B$2:$K$3573,3,FALSE)</f>
    </nc>
  </rcc>
  <rcc rId="5399" sId="5">
    <oc r="F103">
      <f>VLOOKUP(C103,'H:\1-20180611\2018年七一表彰材料\2018-1各单位党费\[组织部-党费计算公式-2018.1.23.xlsx]在职'!$B$2:$K$3573,4,FALSE)</f>
    </oc>
    <nc r="F103">
      <f>VLOOKUP(C103,'H:\1-20180611\2018年七一表彰材料\2018-1各单位党费\[组织部-党费计算公式-2018.1.23.xlsx]在职'!$B$2:$K$3573,4,FALSE)</f>
    </nc>
  </rcc>
  <rcc rId="5400" sId="5">
    <oc r="G103">
      <f>VLOOKUP(C103,'H:\1-20180611\2018年七一表彰材料\2018-1各单位党费\[组织部-党费计算公式-2018.1.23.xlsx]在职'!$B$2:$K$3573,5,FALSE)</f>
    </oc>
    <nc r="G103">
      <f>VLOOKUP(C103,'H:\1-20180611\2018年七一表彰材料\2018-1各单位党费\[组织部-党费计算公式-2018.1.23.xlsx]在职'!$B$2:$K$3573,5,FALSE)</f>
    </nc>
  </rcc>
  <rcc rId="5401" sId="5">
    <oc r="H103">
      <f>VLOOKUP(C103,'H:\1-20180611\2018年七一表彰材料\2018-1各单位党费\[组织部-党费计算公式-2018.1.23.xlsx]在职'!$B$2:$K$3573,6,FALSE)</f>
    </oc>
    <nc r="H103">
      <f>VLOOKUP(C103,'H:\1-20180611\2018年七一表彰材料\2018-1各单位党费\[组织部-党费计算公式-2018.1.23.xlsx]在职'!$B$2:$K$3573,6,FALSE)</f>
    </nc>
  </rcc>
  <rcc rId="5402" sId="5">
    <oc r="I103">
      <f>VLOOKUP(C103,'H:\1-20180611\2018年七一表彰材料\2018-1各单位党费\[组织部-党费计算公式-2018.1.23.xlsx]在职'!$B$2:$K$3573,7,FALSE)</f>
    </oc>
    <nc r="I103">
      <f>VLOOKUP(C103,'H:\1-20180611\2018年七一表彰材料\2018-1各单位党费\[组织部-党费计算公式-2018.1.23.xlsx]在职'!$B$2:$K$3573,7,FALSE)</f>
    </nc>
  </rcc>
  <rcc rId="5403" sId="5">
    <oc r="J103">
      <f>VLOOKUP(C103,'H:\1-20180611\2018年七一表彰材料\2018-1各单位党费\[组织部-党费计算公式-2018.1.23.xlsx]在职'!$B$2:$K$3573,8,FALSE)</f>
    </oc>
    <nc r="J103">
      <f>VLOOKUP(C103,'H:\1-20180611\2018年七一表彰材料\2018-1各单位党费\[组织部-党费计算公式-2018.1.23.xlsx]在职'!$B$2:$K$3573,8,FALSE)</f>
    </nc>
  </rcc>
  <rcc rId="5404" sId="5">
    <oc r="K103">
      <f>VLOOKUP(C103,'H:\1-20180611\2018年七一表彰材料\2018-1各单位党费\[组织部-党费计算公式-2018.1.23.xlsx]在职'!$B$2:$K$3573,9,FALSE)</f>
    </oc>
    <nc r="K103">
      <f>VLOOKUP(C103,'H:\1-20180611\2018年七一表彰材料\2018-1各单位党费\[组织部-党费计算公式-2018.1.23.xlsx]在职'!$B$2:$K$3573,9,FALSE)</f>
    </nc>
  </rcc>
  <rcc rId="5405" sId="5">
    <oc r="L103">
      <f>VLOOKUP(C103,'H:\1-20180611\2018年七一表彰材料\2018-1各单位党费\[组织部-党费计算公式-2018.1.23.xlsx]在职'!$B$2:$K$3573,10,FALSE)</f>
    </oc>
    <nc r="L103">
      <f>VLOOKUP(C103,'H:\1-20180611\2018年七一表彰材料\2018-1各单位党费\[组织部-党费计算公式-2018.1.23.xlsx]在职'!$B$2:$K$3573,10,FALSE)</f>
    </nc>
  </rcc>
  <rcc rId="5406" sId="5">
    <oc r="D104">
      <f>VLOOKUP(C104,'H:\1-20180611\2018年七一表彰材料\2018-1各单位党费\[组织部-党费计算公式-2018.1.23.xlsx]在职'!$B$2:$K$3573,2,FALSE)</f>
    </oc>
    <nc r="D104">
      <f>VLOOKUP(C104,'H:\1-20180611\2018年七一表彰材料\2018-1各单位党费\[组织部-党费计算公式-2018.1.23.xlsx]在职'!$B$2:$K$3573,2,FALSE)</f>
    </nc>
  </rcc>
  <rcc rId="5407" sId="5">
    <oc r="E104">
      <f>VLOOKUP(C104,'H:\1-20180611\2018年七一表彰材料\2018-1各单位党费\[组织部-党费计算公式-2018.1.23.xlsx]在职'!$B$2:$K$3573,3,FALSE)</f>
    </oc>
    <nc r="E104">
      <f>VLOOKUP(C104,'H:\1-20180611\2018年七一表彰材料\2018-1各单位党费\[组织部-党费计算公式-2018.1.23.xlsx]在职'!$B$2:$K$3573,3,FALSE)</f>
    </nc>
  </rcc>
  <rcc rId="5408" sId="5">
    <oc r="F104">
      <f>VLOOKUP(C104,'H:\1-20180611\2018年七一表彰材料\2018-1各单位党费\[组织部-党费计算公式-2018.1.23.xlsx]在职'!$B$2:$K$3573,4,FALSE)</f>
    </oc>
    <nc r="F104">
      <f>VLOOKUP(C104,'H:\1-20180611\2018年七一表彰材料\2018-1各单位党费\[组织部-党费计算公式-2018.1.23.xlsx]在职'!$B$2:$K$3573,4,FALSE)</f>
    </nc>
  </rcc>
  <rcc rId="5409" sId="5">
    <oc r="G104">
      <f>VLOOKUP(C104,'H:\1-20180611\2018年七一表彰材料\2018-1各单位党费\[组织部-党费计算公式-2018.1.23.xlsx]在职'!$B$2:$K$3573,5,FALSE)</f>
    </oc>
    <nc r="G104">
      <f>VLOOKUP(C104,'H:\1-20180611\2018年七一表彰材料\2018-1各单位党费\[组织部-党费计算公式-2018.1.23.xlsx]在职'!$B$2:$K$3573,5,FALSE)</f>
    </nc>
  </rcc>
  <rcc rId="5410" sId="5">
    <oc r="H104">
      <f>VLOOKUP(C104,'H:\1-20180611\2018年七一表彰材料\2018-1各单位党费\[组织部-党费计算公式-2018.1.23.xlsx]在职'!$B$2:$K$3573,6,FALSE)</f>
    </oc>
    <nc r="H104">
      <f>VLOOKUP(C104,'H:\1-20180611\2018年七一表彰材料\2018-1各单位党费\[组织部-党费计算公式-2018.1.23.xlsx]在职'!$B$2:$K$3573,6,FALSE)</f>
    </nc>
  </rcc>
  <rcc rId="5411" sId="5">
    <oc r="I104">
      <f>VLOOKUP(C104,'H:\1-20180611\2018年七一表彰材料\2018-1各单位党费\[组织部-党费计算公式-2018.1.23.xlsx]在职'!$B$2:$K$3573,7,FALSE)</f>
    </oc>
    <nc r="I104">
      <f>VLOOKUP(C104,'H:\1-20180611\2018年七一表彰材料\2018-1各单位党费\[组织部-党费计算公式-2018.1.23.xlsx]在职'!$B$2:$K$3573,7,FALSE)</f>
    </nc>
  </rcc>
  <rcc rId="5412" sId="5">
    <oc r="J104">
      <f>VLOOKUP(C104,'H:\1-20180611\2018年七一表彰材料\2018-1各单位党费\[组织部-党费计算公式-2018.1.23.xlsx]在职'!$B$2:$K$3573,8,FALSE)</f>
    </oc>
    <nc r="J104">
      <f>VLOOKUP(C104,'H:\1-20180611\2018年七一表彰材料\2018-1各单位党费\[组织部-党费计算公式-2018.1.23.xlsx]在职'!$B$2:$K$3573,8,FALSE)</f>
    </nc>
  </rcc>
  <rcc rId="5413" sId="5">
    <oc r="K104">
      <f>VLOOKUP(C104,'H:\1-20180611\2018年七一表彰材料\2018-1各单位党费\[组织部-党费计算公式-2018.1.23.xlsx]在职'!$B$2:$K$3573,9,FALSE)</f>
    </oc>
    <nc r="K104">
      <f>VLOOKUP(C104,'H:\1-20180611\2018年七一表彰材料\2018-1各单位党费\[组织部-党费计算公式-2018.1.23.xlsx]在职'!$B$2:$K$3573,9,FALSE)</f>
    </nc>
  </rcc>
  <rcc rId="5414" sId="5">
    <oc r="L104">
      <f>VLOOKUP(C104,'H:\1-20180611\2018年七一表彰材料\2018-1各单位党费\[组织部-党费计算公式-2018.1.23.xlsx]在职'!$B$2:$K$3573,10,FALSE)</f>
    </oc>
    <nc r="L104">
      <f>VLOOKUP(C104,'H:\1-20180611\2018年七一表彰材料\2018-1各单位党费\[组织部-党费计算公式-2018.1.23.xlsx]在职'!$B$2:$K$3573,10,FALSE)</f>
    </nc>
  </rcc>
  <rcc rId="5415" sId="5">
    <oc r="D105">
      <f>VLOOKUP(C105,'H:\1-20180611\2018年七一表彰材料\2018-1各单位党费\[组织部-党费计算公式-2018.1.23.xlsx]在职'!$B$2:$K$3573,2,FALSE)</f>
    </oc>
    <nc r="D105">
      <f>VLOOKUP(C105,'H:\1-20180611\2018年七一表彰材料\2018-1各单位党费\[组织部-党费计算公式-2018.1.23.xlsx]在职'!$B$2:$K$3573,2,FALSE)</f>
    </nc>
  </rcc>
  <rcc rId="5416" sId="5">
    <oc r="E105">
      <f>VLOOKUP(C105,'H:\1-20180611\2018年七一表彰材料\2018-1各单位党费\[组织部-党费计算公式-2018.1.23.xlsx]在职'!$B$2:$K$3573,3,FALSE)</f>
    </oc>
    <nc r="E105">
      <f>VLOOKUP(C105,'H:\1-20180611\2018年七一表彰材料\2018-1各单位党费\[组织部-党费计算公式-2018.1.23.xlsx]在职'!$B$2:$K$3573,3,FALSE)</f>
    </nc>
  </rcc>
  <rcc rId="5417" sId="5">
    <oc r="F105">
      <f>VLOOKUP(C105,'H:\1-20180611\2018年七一表彰材料\2018-1各单位党费\[组织部-党费计算公式-2018.1.23.xlsx]在职'!$B$2:$K$3573,4,FALSE)</f>
    </oc>
    <nc r="F105">
      <f>VLOOKUP(C105,'H:\1-20180611\2018年七一表彰材料\2018-1各单位党费\[组织部-党费计算公式-2018.1.23.xlsx]在职'!$B$2:$K$3573,4,FALSE)</f>
    </nc>
  </rcc>
  <rcc rId="5418" sId="5">
    <oc r="G105">
      <f>VLOOKUP(C105,'H:\1-20180611\2018年七一表彰材料\2018-1各单位党费\[组织部-党费计算公式-2018.1.23.xlsx]在职'!$B$2:$K$3573,5,FALSE)</f>
    </oc>
    <nc r="G105">
      <f>VLOOKUP(C105,'H:\1-20180611\2018年七一表彰材料\2018-1各单位党费\[组织部-党费计算公式-2018.1.23.xlsx]在职'!$B$2:$K$3573,5,FALSE)</f>
    </nc>
  </rcc>
  <rcc rId="5419" sId="5">
    <oc r="H105">
      <f>VLOOKUP(C105,'H:\1-20180611\2018年七一表彰材料\2018-1各单位党费\[组织部-党费计算公式-2018.1.23.xlsx]在职'!$B$2:$K$3573,6,FALSE)</f>
    </oc>
    <nc r="H105">
      <f>VLOOKUP(C105,'H:\1-20180611\2018年七一表彰材料\2018-1各单位党费\[组织部-党费计算公式-2018.1.23.xlsx]在职'!$B$2:$K$3573,6,FALSE)</f>
    </nc>
  </rcc>
  <rcc rId="5420" sId="5">
    <oc r="I105">
      <f>VLOOKUP(C105,'H:\1-20180611\2018年七一表彰材料\2018-1各单位党费\[组织部-党费计算公式-2018.1.23.xlsx]在职'!$B$2:$K$3573,7,FALSE)</f>
    </oc>
    <nc r="I105">
      <f>VLOOKUP(C105,'H:\1-20180611\2018年七一表彰材料\2018-1各单位党费\[组织部-党费计算公式-2018.1.23.xlsx]在职'!$B$2:$K$3573,7,FALSE)</f>
    </nc>
  </rcc>
  <rcc rId="5421" sId="5">
    <oc r="J105">
      <f>VLOOKUP(C105,'H:\1-20180611\2018年七一表彰材料\2018-1各单位党费\[组织部-党费计算公式-2018.1.23.xlsx]在职'!$B$2:$K$3573,8,FALSE)</f>
    </oc>
    <nc r="J105">
      <f>VLOOKUP(C105,'H:\1-20180611\2018年七一表彰材料\2018-1各单位党费\[组织部-党费计算公式-2018.1.23.xlsx]在职'!$B$2:$K$3573,8,FALSE)</f>
    </nc>
  </rcc>
  <rcc rId="5422" sId="5">
    <oc r="K105">
      <f>VLOOKUP(C105,'H:\1-20180611\2018年七一表彰材料\2018-1各单位党费\[组织部-党费计算公式-2018.1.23.xlsx]在职'!$B$2:$K$3573,9,FALSE)</f>
    </oc>
    <nc r="K105">
      <f>VLOOKUP(C105,'H:\1-20180611\2018年七一表彰材料\2018-1各单位党费\[组织部-党费计算公式-2018.1.23.xlsx]在职'!$B$2:$K$3573,9,FALSE)</f>
    </nc>
  </rcc>
  <rcc rId="5423" sId="5">
    <oc r="L105">
      <f>VLOOKUP(C105,'H:\1-20180611\2018年七一表彰材料\2018-1各单位党费\[组织部-党费计算公式-2018.1.23.xlsx]在职'!$B$2:$K$3573,10,FALSE)</f>
    </oc>
    <nc r="L105">
      <f>VLOOKUP(C105,'H:\1-20180611\2018年七一表彰材料\2018-1各单位党费\[组织部-党费计算公式-2018.1.23.xlsx]在职'!$B$2:$K$3573,10,FALSE)</f>
    </nc>
  </rcc>
  <rcc rId="5424" sId="5">
    <oc r="D106">
      <f>VLOOKUP(C106,'H:\1-20180611\2018年七一表彰材料\2018-1各单位党费\[组织部-党费计算公式-2018.1.23.xlsx]在职'!$B$2:$K$3573,2,FALSE)</f>
    </oc>
    <nc r="D106">
      <f>VLOOKUP(C106,'H:\1-20180611\2018年七一表彰材料\2018-1各单位党费\[组织部-党费计算公式-2018.1.23.xlsx]在职'!$B$2:$K$3573,2,FALSE)</f>
    </nc>
  </rcc>
  <rcc rId="5425" sId="5">
    <oc r="E106">
      <f>VLOOKUP(C106,'H:\1-20180611\2018年七一表彰材料\2018-1各单位党费\[组织部-党费计算公式-2018.1.23.xlsx]在职'!$B$2:$K$3573,3,FALSE)</f>
    </oc>
    <nc r="E106">
      <f>VLOOKUP(C106,'H:\1-20180611\2018年七一表彰材料\2018-1各单位党费\[组织部-党费计算公式-2018.1.23.xlsx]在职'!$B$2:$K$3573,3,FALSE)</f>
    </nc>
  </rcc>
  <rcc rId="5426" sId="5">
    <oc r="F106">
      <f>VLOOKUP(C106,'H:\1-20180611\2018年七一表彰材料\2018-1各单位党费\[组织部-党费计算公式-2018.1.23.xlsx]在职'!$B$2:$K$3573,4,FALSE)</f>
    </oc>
    <nc r="F106">
      <f>VLOOKUP(C106,'H:\1-20180611\2018年七一表彰材料\2018-1各单位党费\[组织部-党费计算公式-2018.1.23.xlsx]在职'!$B$2:$K$3573,4,FALSE)</f>
    </nc>
  </rcc>
  <rcc rId="5427" sId="5">
    <oc r="G106">
      <f>VLOOKUP(C106,'H:\1-20180611\2018年七一表彰材料\2018-1各单位党费\[组织部-党费计算公式-2018.1.23.xlsx]在职'!$B$2:$K$3573,5,FALSE)</f>
    </oc>
    <nc r="G106">
      <f>VLOOKUP(C106,'H:\1-20180611\2018年七一表彰材料\2018-1各单位党费\[组织部-党费计算公式-2018.1.23.xlsx]在职'!$B$2:$K$3573,5,FALSE)</f>
    </nc>
  </rcc>
  <rcc rId="5428" sId="5">
    <oc r="H106">
      <f>VLOOKUP(C106,'H:\1-20180611\2018年七一表彰材料\2018-1各单位党费\[组织部-党费计算公式-2018.1.23.xlsx]在职'!$B$2:$K$3573,6,FALSE)</f>
    </oc>
    <nc r="H106">
      <f>VLOOKUP(C106,'H:\1-20180611\2018年七一表彰材料\2018-1各单位党费\[组织部-党费计算公式-2018.1.23.xlsx]在职'!$B$2:$K$3573,6,FALSE)</f>
    </nc>
  </rcc>
  <rcc rId="5429" sId="5">
    <oc r="I106">
      <f>VLOOKUP(C106,'H:\1-20180611\2018年七一表彰材料\2018-1各单位党费\[组织部-党费计算公式-2018.1.23.xlsx]在职'!$B$2:$K$3573,7,FALSE)</f>
    </oc>
    <nc r="I106">
      <f>VLOOKUP(C106,'H:\1-20180611\2018年七一表彰材料\2018-1各单位党费\[组织部-党费计算公式-2018.1.23.xlsx]在职'!$B$2:$K$3573,7,FALSE)</f>
    </nc>
  </rcc>
  <rcc rId="5430" sId="5">
    <oc r="J106">
      <f>VLOOKUP(C106,'H:\1-20180611\2018年七一表彰材料\2018-1各单位党费\[组织部-党费计算公式-2018.1.23.xlsx]在职'!$B$2:$K$3573,8,FALSE)</f>
    </oc>
    <nc r="J106">
      <f>VLOOKUP(C106,'H:\1-20180611\2018年七一表彰材料\2018-1各单位党费\[组织部-党费计算公式-2018.1.23.xlsx]在职'!$B$2:$K$3573,8,FALSE)</f>
    </nc>
  </rcc>
  <rcc rId="5431" sId="5">
    <oc r="K106">
      <f>VLOOKUP(C106,'H:\1-20180611\2018年七一表彰材料\2018-1各单位党费\[组织部-党费计算公式-2018.1.23.xlsx]在职'!$B$2:$K$3573,9,FALSE)</f>
    </oc>
    <nc r="K106">
      <f>VLOOKUP(C106,'H:\1-20180611\2018年七一表彰材料\2018-1各单位党费\[组织部-党费计算公式-2018.1.23.xlsx]在职'!$B$2:$K$3573,9,FALSE)</f>
    </nc>
  </rcc>
  <rcc rId="5432" sId="5">
    <oc r="L106">
      <f>VLOOKUP(C106,'H:\1-20180611\2018年七一表彰材料\2018-1各单位党费\[组织部-党费计算公式-2018.1.23.xlsx]在职'!$B$2:$K$3573,10,FALSE)</f>
    </oc>
    <nc r="L106">
      <f>VLOOKUP(C106,'H:\1-20180611\2018年七一表彰材料\2018-1各单位党费\[组织部-党费计算公式-2018.1.23.xlsx]在职'!$B$2:$K$3573,10,FALSE)</f>
    </nc>
  </rcc>
  <rcc rId="5433" sId="5">
    <oc r="D107">
      <f>VLOOKUP(C107,'H:\1-20180611\2018年七一表彰材料\2018-1各单位党费\[组织部-党费计算公式-2018.1.23.xlsx]在职'!$B$2:$K$3573,2,FALSE)</f>
    </oc>
    <nc r="D107">
      <f>VLOOKUP(C107,'H:\1-20180611\2018年七一表彰材料\2018-1各单位党费\[组织部-党费计算公式-2018.1.23.xlsx]在职'!$B$2:$K$3573,2,FALSE)</f>
    </nc>
  </rcc>
  <rcc rId="5434" sId="5">
    <oc r="E107">
      <f>VLOOKUP(C107,'H:\1-20180611\2018年七一表彰材料\2018-1各单位党费\[组织部-党费计算公式-2018.1.23.xlsx]在职'!$B$2:$K$3573,3,FALSE)</f>
    </oc>
    <nc r="E107">
      <f>VLOOKUP(C107,'H:\1-20180611\2018年七一表彰材料\2018-1各单位党费\[组织部-党费计算公式-2018.1.23.xlsx]在职'!$B$2:$K$3573,3,FALSE)</f>
    </nc>
  </rcc>
  <rcc rId="5435" sId="5">
    <oc r="F107">
      <f>VLOOKUP(C107,'H:\1-20180611\2018年七一表彰材料\2018-1各单位党费\[组织部-党费计算公式-2018.1.23.xlsx]在职'!$B$2:$K$3573,4,FALSE)</f>
    </oc>
    <nc r="F107">
      <f>VLOOKUP(C107,'H:\1-20180611\2018年七一表彰材料\2018-1各单位党费\[组织部-党费计算公式-2018.1.23.xlsx]在职'!$B$2:$K$3573,4,FALSE)</f>
    </nc>
  </rcc>
  <rcc rId="5436" sId="5">
    <oc r="G107">
      <f>VLOOKUP(C107,'H:\1-20180611\2018年七一表彰材料\2018-1各单位党费\[组织部-党费计算公式-2018.1.23.xlsx]在职'!$B$2:$K$3573,5,FALSE)</f>
    </oc>
    <nc r="G107">
      <f>VLOOKUP(C107,'H:\1-20180611\2018年七一表彰材料\2018-1各单位党费\[组织部-党费计算公式-2018.1.23.xlsx]在职'!$B$2:$K$3573,5,FALSE)</f>
    </nc>
  </rcc>
  <rcc rId="5437" sId="5">
    <oc r="H107">
      <f>VLOOKUP(C107,'H:\1-20180611\2018年七一表彰材料\2018-1各单位党费\[组织部-党费计算公式-2018.1.23.xlsx]在职'!$B$2:$K$3573,6,FALSE)</f>
    </oc>
    <nc r="H107">
      <f>VLOOKUP(C107,'H:\1-20180611\2018年七一表彰材料\2018-1各单位党费\[组织部-党费计算公式-2018.1.23.xlsx]在职'!$B$2:$K$3573,6,FALSE)</f>
    </nc>
  </rcc>
  <rcc rId="5438" sId="5">
    <oc r="I107">
      <f>VLOOKUP(C107,'H:\1-20180611\2018年七一表彰材料\2018-1各单位党费\[组织部-党费计算公式-2018.1.23.xlsx]在职'!$B$2:$K$3573,7,FALSE)</f>
    </oc>
    <nc r="I107">
      <f>VLOOKUP(C107,'H:\1-20180611\2018年七一表彰材料\2018-1各单位党费\[组织部-党费计算公式-2018.1.23.xlsx]在职'!$B$2:$K$3573,7,FALSE)</f>
    </nc>
  </rcc>
  <rcc rId="5439" sId="5">
    <oc r="J107">
      <f>VLOOKUP(C107,'H:\1-20180611\2018年七一表彰材料\2018-1各单位党费\[组织部-党费计算公式-2018.1.23.xlsx]在职'!$B$2:$K$3573,8,FALSE)</f>
    </oc>
    <nc r="J107">
      <f>VLOOKUP(C107,'H:\1-20180611\2018年七一表彰材料\2018-1各单位党费\[组织部-党费计算公式-2018.1.23.xlsx]在职'!$B$2:$K$3573,8,FALSE)</f>
    </nc>
  </rcc>
  <rcc rId="5440" sId="5">
    <oc r="K107">
      <f>VLOOKUP(C107,'H:\1-20180611\2018年七一表彰材料\2018-1各单位党费\[组织部-党费计算公式-2018.1.23.xlsx]在职'!$B$2:$K$3573,9,FALSE)</f>
    </oc>
    <nc r="K107">
      <f>VLOOKUP(C107,'H:\1-20180611\2018年七一表彰材料\2018-1各单位党费\[组织部-党费计算公式-2018.1.23.xlsx]在职'!$B$2:$K$3573,9,FALSE)</f>
    </nc>
  </rcc>
  <rcc rId="5441" sId="5">
    <oc r="L107">
      <f>VLOOKUP(C107,'H:\1-20180611\2018年七一表彰材料\2018-1各单位党费\[组织部-党费计算公式-2018.1.23.xlsx]在职'!$B$2:$K$3573,10,FALSE)</f>
    </oc>
    <nc r="L107">
      <f>VLOOKUP(C107,'H:\1-20180611\2018年七一表彰材料\2018-1各单位党费\[组织部-党费计算公式-2018.1.23.xlsx]在职'!$B$2:$K$3573,10,FALSE)</f>
    </nc>
  </rcc>
  <rcc rId="5442" sId="5">
    <oc r="D108">
      <f>VLOOKUP(C108,'H:\1-20180611\2018年七一表彰材料\2018-1各单位党费\[组织部-党费计算公式-2018.1.23.xlsx]在职'!$B$2:$K$3573,2,FALSE)</f>
    </oc>
    <nc r="D108">
      <f>VLOOKUP(C108,'H:\1-20180611\2018年七一表彰材料\2018-1各单位党费\[组织部-党费计算公式-2018.1.23.xlsx]在职'!$B$2:$K$3573,2,FALSE)</f>
    </nc>
  </rcc>
  <rcc rId="5443" sId="5">
    <oc r="E108">
      <f>VLOOKUP(C108,'H:\1-20180611\2018年七一表彰材料\2018-1各单位党费\[组织部-党费计算公式-2018.1.23.xlsx]在职'!$B$2:$K$3573,3,FALSE)</f>
    </oc>
    <nc r="E108">
      <f>VLOOKUP(C108,'H:\1-20180611\2018年七一表彰材料\2018-1各单位党费\[组织部-党费计算公式-2018.1.23.xlsx]在职'!$B$2:$K$3573,3,FALSE)</f>
    </nc>
  </rcc>
  <rcc rId="5444" sId="5">
    <oc r="F108">
      <f>VLOOKUP(C108,'H:\1-20180611\2018年七一表彰材料\2018-1各单位党费\[组织部-党费计算公式-2018.1.23.xlsx]在职'!$B$2:$K$3573,4,FALSE)</f>
    </oc>
    <nc r="F108">
      <f>VLOOKUP(C108,'H:\1-20180611\2018年七一表彰材料\2018-1各单位党费\[组织部-党费计算公式-2018.1.23.xlsx]在职'!$B$2:$K$3573,4,FALSE)</f>
    </nc>
  </rcc>
  <rcc rId="5445" sId="5">
    <oc r="G108">
      <f>VLOOKUP(C108,'H:\1-20180611\2018年七一表彰材料\2018-1各单位党费\[组织部-党费计算公式-2018.1.23.xlsx]在职'!$B$2:$K$3573,5,FALSE)</f>
    </oc>
    <nc r="G108">
      <f>VLOOKUP(C108,'H:\1-20180611\2018年七一表彰材料\2018-1各单位党费\[组织部-党费计算公式-2018.1.23.xlsx]在职'!$B$2:$K$3573,5,FALSE)</f>
    </nc>
  </rcc>
  <rcc rId="5446" sId="5">
    <oc r="H108">
      <f>VLOOKUP(C108,'H:\1-20180611\2018年七一表彰材料\2018-1各单位党费\[组织部-党费计算公式-2018.1.23.xlsx]在职'!$B$2:$K$3573,6,FALSE)</f>
    </oc>
    <nc r="H108">
      <f>VLOOKUP(C108,'H:\1-20180611\2018年七一表彰材料\2018-1各单位党费\[组织部-党费计算公式-2018.1.23.xlsx]在职'!$B$2:$K$3573,6,FALSE)</f>
    </nc>
  </rcc>
  <rcc rId="5447" sId="5">
    <oc r="I108">
      <f>VLOOKUP(C108,'H:\1-20180611\2018年七一表彰材料\2018-1各单位党费\[组织部-党费计算公式-2018.1.23.xlsx]在职'!$B$2:$K$3573,7,FALSE)</f>
    </oc>
    <nc r="I108">
      <f>VLOOKUP(C108,'H:\1-20180611\2018年七一表彰材料\2018-1各单位党费\[组织部-党费计算公式-2018.1.23.xlsx]在职'!$B$2:$K$3573,7,FALSE)</f>
    </nc>
  </rcc>
  <rcc rId="5448" sId="5">
    <oc r="J108">
      <f>VLOOKUP(C108,'H:\1-20180611\2018年七一表彰材料\2018-1各单位党费\[组织部-党费计算公式-2018.1.23.xlsx]在职'!$B$2:$K$3573,8,FALSE)</f>
    </oc>
    <nc r="J108">
      <f>VLOOKUP(C108,'H:\1-20180611\2018年七一表彰材料\2018-1各单位党费\[组织部-党费计算公式-2018.1.23.xlsx]在职'!$B$2:$K$3573,8,FALSE)</f>
    </nc>
  </rcc>
  <rcc rId="5449" sId="5">
    <oc r="K108">
      <f>VLOOKUP(C108,'H:\1-20180611\2018年七一表彰材料\2018-1各单位党费\[组织部-党费计算公式-2018.1.23.xlsx]在职'!$B$2:$K$3573,9,FALSE)</f>
    </oc>
    <nc r="K108">
      <f>VLOOKUP(C108,'H:\1-20180611\2018年七一表彰材料\2018-1各单位党费\[组织部-党费计算公式-2018.1.23.xlsx]在职'!$B$2:$K$3573,9,FALSE)</f>
    </nc>
  </rcc>
  <rcc rId="5450" sId="5">
    <oc r="L108">
      <f>VLOOKUP(C108,'H:\1-20180611\2018年七一表彰材料\2018-1各单位党费\[组织部-党费计算公式-2018.1.23.xlsx]在职'!$B$2:$K$3573,10,FALSE)</f>
    </oc>
    <nc r="L108">
      <f>VLOOKUP(C108,'H:\1-20180611\2018年七一表彰材料\2018-1各单位党费\[组织部-党费计算公式-2018.1.23.xlsx]在职'!$B$2:$K$3573,10,FALSE)</f>
    </nc>
  </rcc>
  <rcc rId="5451" sId="5">
    <oc r="D109">
      <f>VLOOKUP(C109,'H:\1-20180611\2018年七一表彰材料\2018-1各单位党费\[组织部-党费计算公式-2018.1.23.xlsx]在职'!$B$2:$K$3573,2,FALSE)</f>
    </oc>
    <nc r="D109">
      <f>VLOOKUP(C109,'H:\1-20180611\2018年七一表彰材料\2018-1各单位党费\[组织部-党费计算公式-2018.1.23.xlsx]在职'!$B$2:$K$3573,2,FALSE)</f>
    </nc>
  </rcc>
  <rcc rId="5452" sId="5">
    <oc r="E109">
      <f>VLOOKUP(C109,'H:\1-20180611\2018年七一表彰材料\2018-1各单位党费\[组织部-党费计算公式-2018.1.23.xlsx]在职'!$B$2:$K$3573,3,FALSE)</f>
    </oc>
    <nc r="E109">
      <f>VLOOKUP(C109,'H:\1-20180611\2018年七一表彰材料\2018-1各单位党费\[组织部-党费计算公式-2018.1.23.xlsx]在职'!$B$2:$K$3573,3,FALSE)</f>
    </nc>
  </rcc>
  <rcc rId="5453" sId="5">
    <oc r="F109">
      <f>VLOOKUP(C109,'H:\1-20180611\2018年七一表彰材料\2018-1各单位党费\[组织部-党费计算公式-2018.1.23.xlsx]在职'!$B$2:$K$3573,4,FALSE)</f>
    </oc>
    <nc r="F109">
      <f>VLOOKUP(C109,'H:\1-20180611\2018年七一表彰材料\2018-1各单位党费\[组织部-党费计算公式-2018.1.23.xlsx]在职'!$B$2:$K$3573,4,FALSE)</f>
    </nc>
  </rcc>
  <rcc rId="5454" sId="5">
    <oc r="G109">
      <f>VLOOKUP(C109,'H:\1-20180611\2018年七一表彰材料\2018-1各单位党费\[组织部-党费计算公式-2018.1.23.xlsx]在职'!$B$2:$K$3573,5,FALSE)</f>
    </oc>
    <nc r="G109">
      <f>VLOOKUP(C109,'H:\1-20180611\2018年七一表彰材料\2018-1各单位党费\[组织部-党费计算公式-2018.1.23.xlsx]在职'!$B$2:$K$3573,5,FALSE)</f>
    </nc>
  </rcc>
  <rcc rId="5455" sId="5">
    <oc r="H109">
      <f>VLOOKUP(C109,'H:\1-20180611\2018年七一表彰材料\2018-1各单位党费\[组织部-党费计算公式-2018.1.23.xlsx]在职'!$B$2:$K$3573,6,FALSE)</f>
    </oc>
    <nc r="H109">
      <f>VLOOKUP(C109,'H:\1-20180611\2018年七一表彰材料\2018-1各单位党费\[组织部-党费计算公式-2018.1.23.xlsx]在职'!$B$2:$K$3573,6,FALSE)</f>
    </nc>
  </rcc>
  <rcc rId="5456" sId="5">
    <oc r="I109">
      <f>VLOOKUP(C109,'H:\1-20180611\2018年七一表彰材料\2018-1各单位党费\[组织部-党费计算公式-2018.1.23.xlsx]在职'!$B$2:$K$3573,7,FALSE)</f>
    </oc>
    <nc r="I109">
      <f>VLOOKUP(C109,'H:\1-20180611\2018年七一表彰材料\2018-1各单位党费\[组织部-党费计算公式-2018.1.23.xlsx]在职'!$B$2:$K$3573,7,FALSE)</f>
    </nc>
  </rcc>
  <rcc rId="5457" sId="5">
    <oc r="J109">
      <f>VLOOKUP(C109,'H:\1-20180611\2018年七一表彰材料\2018-1各单位党费\[组织部-党费计算公式-2018.1.23.xlsx]在职'!$B$2:$K$3573,8,FALSE)</f>
    </oc>
    <nc r="J109">
      <f>VLOOKUP(C109,'H:\1-20180611\2018年七一表彰材料\2018-1各单位党费\[组织部-党费计算公式-2018.1.23.xlsx]在职'!$B$2:$K$3573,8,FALSE)</f>
    </nc>
  </rcc>
  <rcc rId="5458" sId="5">
    <oc r="K109">
      <f>VLOOKUP(C109,'H:\1-20180611\2018年七一表彰材料\2018-1各单位党费\[组织部-党费计算公式-2018.1.23.xlsx]在职'!$B$2:$K$3573,9,FALSE)</f>
    </oc>
    <nc r="K109">
      <f>VLOOKUP(C109,'H:\1-20180611\2018年七一表彰材料\2018-1各单位党费\[组织部-党费计算公式-2018.1.23.xlsx]在职'!$B$2:$K$3573,9,FALSE)</f>
    </nc>
  </rcc>
  <rcc rId="5459" sId="5">
    <oc r="L109">
      <f>VLOOKUP(C109,'H:\1-20180611\2018年七一表彰材料\2018-1各单位党费\[组织部-党费计算公式-2018.1.23.xlsx]在职'!$B$2:$K$3573,10,FALSE)</f>
    </oc>
    <nc r="L109">
      <f>VLOOKUP(C109,'H:\1-20180611\2018年七一表彰材料\2018-1各单位党费\[组织部-党费计算公式-2018.1.23.xlsx]在职'!$B$2:$K$3573,10,FALSE)</f>
    </nc>
  </rcc>
  <rcc rId="5460" sId="5">
    <oc r="D110">
      <f>VLOOKUP(C110,'H:\1-20180611\2018年七一表彰材料\2018-1各单位党费\[组织部-党费计算公式-2018.1.23.xlsx]在职'!$B$2:$K$3573,2,FALSE)</f>
    </oc>
    <nc r="D110">
      <f>VLOOKUP(C110,'H:\1-20180611\2018年七一表彰材料\2018-1各单位党费\[组织部-党费计算公式-2018.1.23.xlsx]在职'!$B$2:$K$3573,2,FALSE)</f>
    </nc>
  </rcc>
  <rcc rId="5461" sId="5">
    <oc r="E110">
      <f>VLOOKUP(C110,'H:\1-20180611\2018年七一表彰材料\2018-1各单位党费\[组织部-党费计算公式-2018.1.23.xlsx]在职'!$B$2:$K$3573,3,FALSE)</f>
    </oc>
    <nc r="E110">
      <f>VLOOKUP(C110,'H:\1-20180611\2018年七一表彰材料\2018-1各单位党费\[组织部-党费计算公式-2018.1.23.xlsx]在职'!$B$2:$K$3573,3,FALSE)</f>
    </nc>
  </rcc>
  <rcc rId="5462" sId="5">
    <oc r="F110">
      <f>VLOOKUP(C110,'H:\1-20180611\2018年七一表彰材料\2018-1各单位党费\[组织部-党费计算公式-2018.1.23.xlsx]在职'!$B$2:$K$3573,4,FALSE)</f>
    </oc>
    <nc r="F110">
      <f>VLOOKUP(C110,'H:\1-20180611\2018年七一表彰材料\2018-1各单位党费\[组织部-党费计算公式-2018.1.23.xlsx]在职'!$B$2:$K$3573,4,FALSE)</f>
    </nc>
  </rcc>
  <rcc rId="5463" sId="5">
    <oc r="G110">
      <f>VLOOKUP(C110,'H:\1-20180611\2018年七一表彰材料\2018-1各单位党费\[组织部-党费计算公式-2018.1.23.xlsx]在职'!$B$2:$K$3573,5,FALSE)</f>
    </oc>
    <nc r="G110">
      <f>VLOOKUP(C110,'H:\1-20180611\2018年七一表彰材料\2018-1各单位党费\[组织部-党费计算公式-2018.1.23.xlsx]在职'!$B$2:$K$3573,5,FALSE)</f>
    </nc>
  </rcc>
  <rcc rId="5464" sId="5">
    <oc r="H110">
      <f>VLOOKUP(C110,'H:\1-20180611\2018年七一表彰材料\2018-1各单位党费\[组织部-党费计算公式-2018.1.23.xlsx]在职'!$B$2:$K$3573,6,FALSE)</f>
    </oc>
    <nc r="H110">
      <f>VLOOKUP(C110,'H:\1-20180611\2018年七一表彰材料\2018-1各单位党费\[组织部-党费计算公式-2018.1.23.xlsx]在职'!$B$2:$K$3573,6,FALSE)</f>
    </nc>
  </rcc>
  <rcc rId="5465" sId="5">
    <oc r="I110">
      <f>VLOOKUP(C110,'H:\1-20180611\2018年七一表彰材料\2018-1各单位党费\[组织部-党费计算公式-2018.1.23.xlsx]在职'!$B$2:$K$3573,7,FALSE)</f>
    </oc>
    <nc r="I110">
      <f>VLOOKUP(C110,'H:\1-20180611\2018年七一表彰材料\2018-1各单位党费\[组织部-党费计算公式-2018.1.23.xlsx]在职'!$B$2:$K$3573,7,FALSE)</f>
    </nc>
  </rcc>
  <rcc rId="5466" sId="5">
    <oc r="J110">
      <f>VLOOKUP(C110,'H:\1-20180611\2018年七一表彰材料\2018-1各单位党费\[组织部-党费计算公式-2018.1.23.xlsx]在职'!$B$2:$K$3573,8,FALSE)</f>
    </oc>
    <nc r="J110">
      <f>VLOOKUP(C110,'H:\1-20180611\2018年七一表彰材料\2018-1各单位党费\[组织部-党费计算公式-2018.1.23.xlsx]在职'!$B$2:$K$3573,8,FALSE)</f>
    </nc>
  </rcc>
  <rcc rId="5467" sId="5">
    <oc r="K110">
      <f>VLOOKUP(C110,'H:\1-20180611\2018年七一表彰材料\2018-1各单位党费\[组织部-党费计算公式-2018.1.23.xlsx]在职'!$B$2:$K$3573,9,FALSE)</f>
    </oc>
    <nc r="K110">
      <f>VLOOKUP(C110,'H:\1-20180611\2018年七一表彰材料\2018-1各单位党费\[组织部-党费计算公式-2018.1.23.xlsx]在职'!$B$2:$K$3573,9,FALSE)</f>
    </nc>
  </rcc>
  <rcc rId="5468" sId="5">
    <oc r="L110">
      <f>VLOOKUP(C110,'H:\1-20180611\2018年七一表彰材料\2018-1各单位党费\[组织部-党费计算公式-2018.1.23.xlsx]在职'!$B$2:$K$3573,10,FALSE)</f>
    </oc>
    <nc r="L110">
      <f>VLOOKUP(C110,'H:\1-20180611\2018年七一表彰材料\2018-1各单位党费\[组织部-党费计算公式-2018.1.23.xlsx]在职'!$B$2:$K$3573,10,FALSE)</f>
    </nc>
  </rcc>
  <rcc rId="5469" sId="5">
    <oc r="D111">
      <f>VLOOKUP(C111,'H:\1-20180611\2018年七一表彰材料\2018-1各单位党费\[组织部-党费计算公式-2018.1.23.xlsx]在职'!$B$2:$K$3573,2,FALSE)</f>
    </oc>
    <nc r="D111">
      <f>VLOOKUP(C111,'H:\1-20180611\2018年七一表彰材料\2018-1各单位党费\[组织部-党费计算公式-2018.1.23.xlsx]在职'!$B$2:$K$3573,2,FALSE)</f>
    </nc>
  </rcc>
  <rcc rId="5470" sId="5">
    <oc r="E111">
      <f>VLOOKUP(C111,'H:\1-20180611\2018年七一表彰材料\2018-1各单位党费\[组织部-党费计算公式-2018.1.23.xlsx]在职'!$B$2:$K$3573,3,FALSE)</f>
    </oc>
    <nc r="E111">
      <f>VLOOKUP(C111,'H:\1-20180611\2018年七一表彰材料\2018-1各单位党费\[组织部-党费计算公式-2018.1.23.xlsx]在职'!$B$2:$K$3573,3,FALSE)</f>
    </nc>
  </rcc>
  <rcc rId="5471" sId="5">
    <oc r="F111">
      <f>VLOOKUP(C111,'H:\1-20180611\2018年七一表彰材料\2018-1各单位党费\[组织部-党费计算公式-2018.1.23.xlsx]在职'!$B$2:$K$3573,4,FALSE)</f>
    </oc>
    <nc r="F111">
      <f>VLOOKUP(C111,'H:\1-20180611\2018年七一表彰材料\2018-1各单位党费\[组织部-党费计算公式-2018.1.23.xlsx]在职'!$B$2:$K$3573,4,FALSE)</f>
    </nc>
  </rcc>
  <rcc rId="5472" sId="5">
    <oc r="G111">
      <f>VLOOKUP(C111,'H:\1-20180611\2018年七一表彰材料\2018-1各单位党费\[组织部-党费计算公式-2018.1.23.xlsx]在职'!$B$2:$K$3573,5,FALSE)</f>
    </oc>
    <nc r="G111">
      <f>VLOOKUP(C111,'H:\1-20180611\2018年七一表彰材料\2018-1各单位党费\[组织部-党费计算公式-2018.1.23.xlsx]在职'!$B$2:$K$3573,5,FALSE)</f>
    </nc>
  </rcc>
  <rcc rId="5473" sId="5">
    <oc r="H111">
      <f>VLOOKUP(C111,'H:\1-20180611\2018年七一表彰材料\2018-1各单位党费\[组织部-党费计算公式-2018.1.23.xlsx]在职'!$B$2:$K$3573,6,FALSE)</f>
    </oc>
    <nc r="H111">
      <f>VLOOKUP(C111,'H:\1-20180611\2018年七一表彰材料\2018-1各单位党费\[组织部-党费计算公式-2018.1.23.xlsx]在职'!$B$2:$K$3573,6,FALSE)</f>
    </nc>
  </rcc>
  <rcc rId="5474" sId="5">
    <oc r="I111">
      <f>VLOOKUP(C111,'H:\1-20180611\2018年七一表彰材料\2018-1各单位党费\[组织部-党费计算公式-2018.1.23.xlsx]在职'!$B$2:$K$3573,7,FALSE)</f>
    </oc>
    <nc r="I111">
      <f>VLOOKUP(C111,'H:\1-20180611\2018年七一表彰材料\2018-1各单位党费\[组织部-党费计算公式-2018.1.23.xlsx]在职'!$B$2:$K$3573,7,FALSE)</f>
    </nc>
  </rcc>
  <rcc rId="5475" sId="5">
    <oc r="J111">
      <f>VLOOKUP(C111,'H:\1-20180611\2018年七一表彰材料\2018-1各单位党费\[组织部-党费计算公式-2018.1.23.xlsx]在职'!$B$2:$K$3573,8,FALSE)</f>
    </oc>
    <nc r="J111">
      <f>VLOOKUP(C111,'H:\1-20180611\2018年七一表彰材料\2018-1各单位党费\[组织部-党费计算公式-2018.1.23.xlsx]在职'!$B$2:$K$3573,8,FALSE)</f>
    </nc>
  </rcc>
  <rcc rId="5476" sId="5">
    <oc r="K111">
      <f>VLOOKUP(C111,'H:\1-20180611\2018年七一表彰材料\2018-1各单位党费\[组织部-党费计算公式-2018.1.23.xlsx]在职'!$B$2:$K$3573,9,FALSE)</f>
    </oc>
    <nc r="K111">
      <f>VLOOKUP(C111,'H:\1-20180611\2018年七一表彰材料\2018-1各单位党费\[组织部-党费计算公式-2018.1.23.xlsx]在职'!$B$2:$K$3573,9,FALSE)</f>
    </nc>
  </rcc>
  <rcc rId="5477" sId="5">
    <oc r="L111">
      <f>VLOOKUP(C111,'H:\1-20180611\2018年七一表彰材料\2018-1各单位党费\[组织部-党费计算公式-2018.1.23.xlsx]在职'!$B$2:$K$3573,10,FALSE)</f>
    </oc>
    <nc r="L111">
      <f>VLOOKUP(C111,'H:\1-20180611\2018年七一表彰材料\2018-1各单位党费\[组织部-党费计算公式-2018.1.23.xlsx]在职'!$B$2:$K$3573,10,FALSE)</f>
    </nc>
  </rcc>
  <rcc rId="5478" sId="5">
    <oc r="D112">
      <f>VLOOKUP(C112,'H:\1-20180611\2018年七一表彰材料\2018-1各单位党费\[组织部-党费计算公式-2018.1.23.xlsx]在职'!$B$2:$K$3573,2,FALSE)</f>
    </oc>
    <nc r="D112">
      <f>VLOOKUP(C112,'H:\1-20180611\2018年七一表彰材料\2018-1各单位党费\[组织部-党费计算公式-2018.1.23.xlsx]在职'!$B$2:$K$3573,2,FALSE)</f>
    </nc>
  </rcc>
  <rcc rId="5479" sId="5">
    <oc r="E112">
      <f>VLOOKUP(C112,'H:\1-20180611\2018年七一表彰材料\2018-1各单位党费\[组织部-党费计算公式-2018.1.23.xlsx]在职'!$B$2:$K$3573,3,FALSE)</f>
    </oc>
    <nc r="E112">
      <f>VLOOKUP(C112,'H:\1-20180611\2018年七一表彰材料\2018-1各单位党费\[组织部-党费计算公式-2018.1.23.xlsx]在职'!$B$2:$K$3573,3,FALSE)</f>
    </nc>
  </rcc>
  <rcc rId="5480" sId="5">
    <oc r="F112">
      <f>VLOOKUP(C112,'H:\1-20180611\2018年七一表彰材料\2018-1各单位党费\[组织部-党费计算公式-2018.1.23.xlsx]在职'!$B$2:$K$3573,4,FALSE)</f>
    </oc>
    <nc r="F112">
      <f>VLOOKUP(C112,'H:\1-20180611\2018年七一表彰材料\2018-1各单位党费\[组织部-党费计算公式-2018.1.23.xlsx]在职'!$B$2:$K$3573,4,FALSE)</f>
    </nc>
  </rcc>
  <rcc rId="5481" sId="5">
    <oc r="G112">
      <f>VLOOKUP(C112,'H:\1-20180611\2018年七一表彰材料\2018-1各单位党费\[组织部-党费计算公式-2018.1.23.xlsx]在职'!$B$2:$K$3573,5,FALSE)</f>
    </oc>
    <nc r="G112">
      <f>VLOOKUP(C112,'H:\1-20180611\2018年七一表彰材料\2018-1各单位党费\[组织部-党费计算公式-2018.1.23.xlsx]在职'!$B$2:$K$3573,5,FALSE)</f>
    </nc>
  </rcc>
  <rcc rId="5482" sId="5">
    <oc r="H112">
      <f>VLOOKUP(C112,'H:\1-20180611\2018年七一表彰材料\2018-1各单位党费\[组织部-党费计算公式-2018.1.23.xlsx]在职'!$B$2:$K$3573,6,FALSE)</f>
    </oc>
    <nc r="H112">
      <f>VLOOKUP(C112,'H:\1-20180611\2018年七一表彰材料\2018-1各单位党费\[组织部-党费计算公式-2018.1.23.xlsx]在职'!$B$2:$K$3573,6,FALSE)</f>
    </nc>
  </rcc>
  <rcc rId="5483" sId="5">
    <oc r="I112">
      <f>VLOOKUP(C112,'H:\1-20180611\2018年七一表彰材料\2018-1各单位党费\[组织部-党费计算公式-2018.1.23.xlsx]在职'!$B$2:$K$3573,7,FALSE)</f>
    </oc>
    <nc r="I112">
      <f>VLOOKUP(C112,'H:\1-20180611\2018年七一表彰材料\2018-1各单位党费\[组织部-党费计算公式-2018.1.23.xlsx]在职'!$B$2:$K$3573,7,FALSE)</f>
    </nc>
  </rcc>
  <rcc rId="5484" sId="5">
    <oc r="J112">
      <f>VLOOKUP(C112,'H:\1-20180611\2018年七一表彰材料\2018-1各单位党费\[组织部-党费计算公式-2018.1.23.xlsx]在职'!$B$2:$K$3573,8,FALSE)</f>
    </oc>
    <nc r="J112">
      <f>VLOOKUP(C112,'H:\1-20180611\2018年七一表彰材料\2018-1各单位党费\[组织部-党费计算公式-2018.1.23.xlsx]在职'!$B$2:$K$3573,8,FALSE)</f>
    </nc>
  </rcc>
  <rcc rId="5485" sId="5">
    <oc r="K112">
      <f>VLOOKUP(C112,'H:\1-20180611\2018年七一表彰材料\2018-1各单位党费\[组织部-党费计算公式-2018.1.23.xlsx]在职'!$B$2:$K$3573,9,FALSE)</f>
    </oc>
    <nc r="K112">
      <f>VLOOKUP(C112,'H:\1-20180611\2018年七一表彰材料\2018-1各单位党费\[组织部-党费计算公式-2018.1.23.xlsx]在职'!$B$2:$K$3573,9,FALSE)</f>
    </nc>
  </rcc>
  <rcc rId="5486" sId="5">
    <oc r="L112">
      <f>VLOOKUP(C112,'H:\1-20180611\2018年七一表彰材料\2018-1各单位党费\[组织部-党费计算公式-2018.1.23.xlsx]在职'!$B$2:$K$3573,10,FALSE)</f>
    </oc>
    <nc r="L112">
      <f>VLOOKUP(C112,'H:\1-20180611\2018年七一表彰材料\2018-1各单位党费\[组织部-党费计算公式-2018.1.23.xlsx]在职'!$B$2:$K$3573,10,FALSE)</f>
    </nc>
  </rcc>
  <rcc rId="5487" sId="5">
    <oc r="D113">
      <f>VLOOKUP(C113,'H:\1-20180611\2018年七一表彰材料\2018-1各单位党费\[组织部-党费计算公式-2018.1.23.xlsx]在职'!$B$2:$K$3573,2,FALSE)</f>
    </oc>
    <nc r="D113">
      <f>VLOOKUP(C113,'H:\1-20180611\2018年七一表彰材料\2018-1各单位党费\[组织部-党费计算公式-2018.1.23.xlsx]在职'!$B$2:$K$3573,2,FALSE)</f>
    </nc>
  </rcc>
  <rcc rId="5488" sId="5">
    <oc r="E113">
      <f>VLOOKUP(C113,'H:\1-20180611\2018年七一表彰材料\2018-1各单位党费\[组织部-党费计算公式-2018.1.23.xlsx]在职'!$B$2:$K$3573,3,FALSE)</f>
    </oc>
    <nc r="E113">
      <f>VLOOKUP(C113,'H:\1-20180611\2018年七一表彰材料\2018-1各单位党费\[组织部-党费计算公式-2018.1.23.xlsx]在职'!$B$2:$K$3573,3,FALSE)</f>
    </nc>
  </rcc>
  <rcc rId="5489" sId="5">
    <oc r="F113">
      <f>VLOOKUP(C113,'H:\1-20180611\2018年七一表彰材料\2018-1各单位党费\[组织部-党费计算公式-2018.1.23.xlsx]在职'!$B$2:$K$3573,4,FALSE)</f>
    </oc>
    <nc r="F113">
      <f>VLOOKUP(C113,'H:\1-20180611\2018年七一表彰材料\2018-1各单位党费\[组织部-党费计算公式-2018.1.23.xlsx]在职'!$B$2:$K$3573,4,FALSE)</f>
    </nc>
  </rcc>
  <rcc rId="5490" sId="5">
    <oc r="G113">
      <f>VLOOKUP(C113,'H:\1-20180611\2018年七一表彰材料\2018-1各单位党费\[组织部-党费计算公式-2018.1.23.xlsx]在职'!$B$2:$K$3573,5,FALSE)</f>
    </oc>
    <nc r="G113">
      <f>VLOOKUP(C113,'H:\1-20180611\2018年七一表彰材料\2018-1各单位党费\[组织部-党费计算公式-2018.1.23.xlsx]在职'!$B$2:$K$3573,5,FALSE)</f>
    </nc>
  </rcc>
  <rcc rId="5491" sId="5">
    <oc r="H113">
      <f>VLOOKUP(C113,'H:\1-20180611\2018年七一表彰材料\2018-1各单位党费\[组织部-党费计算公式-2018.1.23.xlsx]在职'!$B$2:$K$3573,6,FALSE)</f>
    </oc>
    <nc r="H113">
      <f>VLOOKUP(C113,'H:\1-20180611\2018年七一表彰材料\2018-1各单位党费\[组织部-党费计算公式-2018.1.23.xlsx]在职'!$B$2:$K$3573,6,FALSE)</f>
    </nc>
  </rcc>
  <rcc rId="5492" sId="5">
    <oc r="I113">
      <f>VLOOKUP(C113,'H:\1-20180611\2018年七一表彰材料\2018-1各单位党费\[组织部-党费计算公式-2018.1.23.xlsx]在职'!$B$2:$K$3573,7,FALSE)</f>
    </oc>
    <nc r="I113">
      <f>VLOOKUP(C113,'H:\1-20180611\2018年七一表彰材料\2018-1各单位党费\[组织部-党费计算公式-2018.1.23.xlsx]在职'!$B$2:$K$3573,7,FALSE)</f>
    </nc>
  </rcc>
  <rcc rId="5493" sId="5">
    <oc r="J113">
      <f>VLOOKUP(C113,'H:\1-20180611\2018年七一表彰材料\2018-1各单位党费\[组织部-党费计算公式-2018.1.23.xlsx]在职'!$B$2:$K$3573,8,FALSE)</f>
    </oc>
    <nc r="J113">
      <f>VLOOKUP(C113,'H:\1-20180611\2018年七一表彰材料\2018-1各单位党费\[组织部-党费计算公式-2018.1.23.xlsx]在职'!$B$2:$K$3573,8,FALSE)</f>
    </nc>
  </rcc>
  <rcc rId="5494" sId="5">
    <oc r="K113">
      <f>VLOOKUP(C113,'H:\1-20180611\2018年七一表彰材料\2018-1各单位党费\[组织部-党费计算公式-2018.1.23.xlsx]在职'!$B$2:$K$3573,9,FALSE)</f>
    </oc>
    <nc r="K113">
      <f>VLOOKUP(C113,'H:\1-20180611\2018年七一表彰材料\2018-1各单位党费\[组织部-党费计算公式-2018.1.23.xlsx]在职'!$B$2:$K$3573,9,FALSE)</f>
    </nc>
  </rcc>
  <rcc rId="5495" sId="5">
    <oc r="L113">
      <f>VLOOKUP(C113,'H:\1-20180611\2018年七一表彰材料\2018-1各单位党费\[组织部-党费计算公式-2018.1.23.xlsx]在职'!$B$2:$K$3573,10,FALSE)</f>
    </oc>
    <nc r="L113">
      <f>VLOOKUP(C113,'H:\1-20180611\2018年七一表彰材料\2018-1各单位党费\[组织部-党费计算公式-2018.1.23.xlsx]在职'!$B$2:$K$3573,10,FALSE)</f>
    </nc>
  </rcc>
  <rcc rId="5496" sId="5">
    <oc r="D114">
      <f>VLOOKUP(C114,'H:\1-20180611\2018年七一表彰材料\2018-1各单位党费\[组织部-党费计算公式-2018.1.23.xlsx]在职'!$B$2:$K$3573,2,FALSE)</f>
    </oc>
    <nc r="D114">
      <f>VLOOKUP(C114,'H:\1-20180611\2018年七一表彰材料\2018-1各单位党费\[组织部-党费计算公式-2018.1.23.xlsx]在职'!$B$2:$K$3573,2,FALSE)</f>
    </nc>
  </rcc>
  <rcc rId="5497" sId="5">
    <oc r="E114">
      <f>VLOOKUP(C114,'H:\1-20180611\2018年七一表彰材料\2018-1各单位党费\[组织部-党费计算公式-2018.1.23.xlsx]在职'!$B$2:$K$3573,3,FALSE)</f>
    </oc>
    <nc r="E114">
      <f>VLOOKUP(C114,'H:\1-20180611\2018年七一表彰材料\2018-1各单位党费\[组织部-党费计算公式-2018.1.23.xlsx]在职'!$B$2:$K$3573,3,FALSE)</f>
    </nc>
  </rcc>
  <rcc rId="5498" sId="5">
    <oc r="F114">
      <f>VLOOKUP(C114,'H:\1-20180611\2018年七一表彰材料\2018-1各单位党费\[组织部-党费计算公式-2018.1.23.xlsx]在职'!$B$2:$K$3573,4,FALSE)</f>
    </oc>
    <nc r="F114">
      <f>VLOOKUP(C114,'H:\1-20180611\2018年七一表彰材料\2018-1各单位党费\[组织部-党费计算公式-2018.1.23.xlsx]在职'!$B$2:$K$3573,4,FALSE)</f>
    </nc>
  </rcc>
  <rcc rId="5499" sId="5">
    <oc r="G114">
      <f>VLOOKUP(C114,'H:\1-20180611\2018年七一表彰材料\2018-1各单位党费\[组织部-党费计算公式-2018.1.23.xlsx]在职'!$B$2:$K$3573,5,FALSE)</f>
    </oc>
    <nc r="G114">
      <f>VLOOKUP(C114,'H:\1-20180611\2018年七一表彰材料\2018-1各单位党费\[组织部-党费计算公式-2018.1.23.xlsx]在职'!$B$2:$K$3573,5,FALSE)</f>
    </nc>
  </rcc>
  <rcc rId="5500" sId="5">
    <oc r="H114">
      <f>VLOOKUP(C114,'H:\1-20180611\2018年七一表彰材料\2018-1各单位党费\[组织部-党费计算公式-2018.1.23.xlsx]在职'!$B$2:$K$3573,6,FALSE)</f>
    </oc>
    <nc r="H114">
      <f>VLOOKUP(C114,'H:\1-20180611\2018年七一表彰材料\2018-1各单位党费\[组织部-党费计算公式-2018.1.23.xlsx]在职'!$B$2:$K$3573,6,FALSE)</f>
    </nc>
  </rcc>
  <rcc rId="5501" sId="5">
    <oc r="I114">
      <f>VLOOKUP(C114,'H:\1-20180611\2018年七一表彰材料\2018-1各单位党费\[组织部-党费计算公式-2018.1.23.xlsx]在职'!$B$2:$K$3573,7,FALSE)</f>
    </oc>
    <nc r="I114">
      <f>VLOOKUP(C114,'H:\1-20180611\2018年七一表彰材料\2018-1各单位党费\[组织部-党费计算公式-2018.1.23.xlsx]在职'!$B$2:$K$3573,7,FALSE)</f>
    </nc>
  </rcc>
  <rcc rId="5502" sId="5">
    <oc r="J114">
      <f>VLOOKUP(C114,'H:\1-20180611\2018年七一表彰材料\2018-1各单位党费\[组织部-党费计算公式-2018.1.23.xlsx]在职'!$B$2:$K$3573,8,FALSE)</f>
    </oc>
    <nc r="J114">
      <f>VLOOKUP(C114,'H:\1-20180611\2018年七一表彰材料\2018-1各单位党费\[组织部-党费计算公式-2018.1.23.xlsx]在职'!$B$2:$K$3573,8,FALSE)</f>
    </nc>
  </rcc>
  <rcc rId="5503" sId="5">
    <oc r="K114">
      <f>VLOOKUP(C114,'H:\1-20180611\2018年七一表彰材料\2018-1各单位党费\[组织部-党费计算公式-2018.1.23.xlsx]在职'!$B$2:$K$3573,9,FALSE)</f>
    </oc>
    <nc r="K114">
      <f>VLOOKUP(C114,'H:\1-20180611\2018年七一表彰材料\2018-1各单位党费\[组织部-党费计算公式-2018.1.23.xlsx]在职'!$B$2:$K$3573,9,FALSE)</f>
    </nc>
  </rcc>
  <rcc rId="5504" sId="5">
    <oc r="L114">
      <f>VLOOKUP(C114,'H:\1-20180611\2018年七一表彰材料\2018-1各单位党费\[组织部-党费计算公式-2018.1.23.xlsx]在职'!$B$2:$K$3573,10,FALSE)</f>
    </oc>
    <nc r="L114">
      <f>VLOOKUP(C114,'H:\1-20180611\2018年七一表彰材料\2018-1各单位党费\[组织部-党费计算公式-2018.1.23.xlsx]在职'!$B$2:$K$3573,10,FALSE)</f>
    </nc>
  </rcc>
  <rcc rId="5505" sId="5">
    <oc r="D115">
      <f>VLOOKUP(C115,'H:\1-20180611\2018年七一表彰材料\2018-1各单位党费\[组织部-党费计算公式-2018.1.23.xlsx]在职'!$B$2:$K$3573,2,FALSE)</f>
    </oc>
    <nc r="D115">
      <f>VLOOKUP(C115,'H:\1-20180611\2018年七一表彰材料\2018-1各单位党费\[组织部-党费计算公式-2018.1.23.xlsx]在职'!$B$2:$K$3573,2,FALSE)</f>
    </nc>
  </rcc>
  <rcc rId="5506" sId="5">
    <oc r="E115">
      <f>VLOOKUP(C115,'H:\1-20180611\2018年七一表彰材料\2018-1各单位党费\[组织部-党费计算公式-2018.1.23.xlsx]在职'!$B$2:$K$3573,3,FALSE)</f>
    </oc>
    <nc r="E115">
      <f>VLOOKUP(C115,'H:\1-20180611\2018年七一表彰材料\2018-1各单位党费\[组织部-党费计算公式-2018.1.23.xlsx]在职'!$B$2:$K$3573,3,FALSE)</f>
    </nc>
  </rcc>
  <rcc rId="5507" sId="5">
    <oc r="F115">
      <f>VLOOKUP(C115,'H:\1-20180611\2018年七一表彰材料\2018-1各单位党费\[组织部-党费计算公式-2018.1.23.xlsx]在职'!$B$2:$K$3573,4,FALSE)</f>
    </oc>
    <nc r="F115">
      <f>VLOOKUP(C115,'H:\1-20180611\2018年七一表彰材料\2018-1各单位党费\[组织部-党费计算公式-2018.1.23.xlsx]在职'!$B$2:$K$3573,4,FALSE)</f>
    </nc>
  </rcc>
  <rcc rId="5508" sId="5">
    <oc r="G115">
      <f>VLOOKUP(C115,'H:\1-20180611\2018年七一表彰材料\2018-1各单位党费\[组织部-党费计算公式-2018.1.23.xlsx]在职'!$B$2:$K$3573,5,FALSE)</f>
    </oc>
    <nc r="G115">
      <f>VLOOKUP(C115,'H:\1-20180611\2018年七一表彰材料\2018-1各单位党费\[组织部-党费计算公式-2018.1.23.xlsx]在职'!$B$2:$K$3573,5,FALSE)</f>
    </nc>
  </rcc>
  <rcc rId="5509" sId="5">
    <oc r="H115">
      <f>VLOOKUP(C115,'H:\1-20180611\2018年七一表彰材料\2018-1各单位党费\[组织部-党费计算公式-2018.1.23.xlsx]在职'!$B$2:$K$3573,6,FALSE)</f>
    </oc>
    <nc r="H115">
      <f>VLOOKUP(C115,'H:\1-20180611\2018年七一表彰材料\2018-1各单位党费\[组织部-党费计算公式-2018.1.23.xlsx]在职'!$B$2:$K$3573,6,FALSE)</f>
    </nc>
  </rcc>
  <rcc rId="5510" sId="5">
    <oc r="I115">
      <f>VLOOKUP(C115,'H:\1-20180611\2018年七一表彰材料\2018-1各单位党费\[组织部-党费计算公式-2018.1.23.xlsx]在职'!$B$2:$K$3573,7,FALSE)</f>
    </oc>
    <nc r="I115">
      <f>VLOOKUP(C115,'H:\1-20180611\2018年七一表彰材料\2018-1各单位党费\[组织部-党费计算公式-2018.1.23.xlsx]在职'!$B$2:$K$3573,7,FALSE)</f>
    </nc>
  </rcc>
  <rcc rId="5511" sId="5">
    <oc r="J115">
      <f>VLOOKUP(C115,'H:\1-20180611\2018年七一表彰材料\2018-1各单位党费\[组织部-党费计算公式-2018.1.23.xlsx]在职'!$B$2:$K$3573,8,FALSE)</f>
    </oc>
    <nc r="J115">
      <f>VLOOKUP(C115,'H:\1-20180611\2018年七一表彰材料\2018-1各单位党费\[组织部-党费计算公式-2018.1.23.xlsx]在职'!$B$2:$K$3573,8,FALSE)</f>
    </nc>
  </rcc>
  <rcc rId="5512" sId="5">
    <oc r="K115">
      <f>VLOOKUP(C115,'H:\1-20180611\2018年七一表彰材料\2018-1各单位党费\[组织部-党费计算公式-2018.1.23.xlsx]在职'!$B$2:$K$3573,9,FALSE)</f>
    </oc>
    <nc r="K115">
      <f>VLOOKUP(C115,'H:\1-20180611\2018年七一表彰材料\2018-1各单位党费\[组织部-党费计算公式-2018.1.23.xlsx]在职'!$B$2:$K$3573,9,FALSE)</f>
    </nc>
  </rcc>
  <rcc rId="5513" sId="5">
    <oc r="L115">
      <f>VLOOKUP(C115,'H:\1-20180611\2018年七一表彰材料\2018-1各单位党费\[组织部-党费计算公式-2018.1.23.xlsx]在职'!$B$2:$K$3573,10,FALSE)</f>
    </oc>
    <nc r="L115">
      <f>VLOOKUP(C115,'H:\1-20180611\2018年七一表彰材料\2018-1各单位党费\[组织部-党费计算公式-2018.1.23.xlsx]在职'!$B$2:$K$3573,10,FALSE)</f>
    </nc>
  </rcc>
  <rcc rId="5514" sId="5">
    <oc r="D116">
      <f>VLOOKUP(C116,'H:\1-20180611\2018年七一表彰材料\2018-1各单位党费\[组织部-党费计算公式-2018.1.23.xlsx]在职'!$B$2:$K$3573,2,FALSE)</f>
    </oc>
    <nc r="D116">
      <f>VLOOKUP(C116,'H:\1-20180611\2018年七一表彰材料\2018-1各单位党费\[组织部-党费计算公式-2018.1.23.xlsx]在职'!$B$2:$K$3573,2,FALSE)</f>
    </nc>
  </rcc>
  <rcc rId="5515" sId="5">
    <oc r="E116">
      <f>VLOOKUP(C116,'H:\1-20180611\2018年七一表彰材料\2018-1各单位党费\[组织部-党费计算公式-2018.1.23.xlsx]在职'!$B$2:$K$3573,3,FALSE)</f>
    </oc>
    <nc r="E116">
      <f>VLOOKUP(C116,'H:\1-20180611\2018年七一表彰材料\2018-1各单位党费\[组织部-党费计算公式-2018.1.23.xlsx]在职'!$B$2:$K$3573,3,FALSE)</f>
    </nc>
  </rcc>
  <rcc rId="5516" sId="5">
    <oc r="F116">
      <f>VLOOKUP(C116,'H:\1-20180611\2018年七一表彰材料\2018-1各单位党费\[组织部-党费计算公式-2018.1.23.xlsx]在职'!$B$2:$K$3573,4,FALSE)</f>
    </oc>
    <nc r="F116">
      <f>VLOOKUP(C116,'H:\1-20180611\2018年七一表彰材料\2018-1各单位党费\[组织部-党费计算公式-2018.1.23.xlsx]在职'!$B$2:$K$3573,4,FALSE)</f>
    </nc>
  </rcc>
  <rcc rId="5517" sId="5">
    <oc r="G116">
      <f>VLOOKUP(C116,'H:\1-20180611\2018年七一表彰材料\2018-1各单位党费\[组织部-党费计算公式-2018.1.23.xlsx]在职'!$B$2:$K$3573,5,FALSE)</f>
    </oc>
    <nc r="G116">
      <f>VLOOKUP(C116,'H:\1-20180611\2018年七一表彰材料\2018-1各单位党费\[组织部-党费计算公式-2018.1.23.xlsx]在职'!$B$2:$K$3573,5,FALSE)</f>
    </nc>
  </rcc>
  <rcc rId="5518" sId="5">
    <oc r="H116">
      <f>VLOOKUP(C116,'H:\1-20180611\2018年七一表彰材料\2018-1各单位党费\[组织部-党费计算公式-2018.1.23.xlsx]在职'!$B$2:$K$3573,6,FALSE)</f>
    </oc>
    <nc r="H116">
      <f>VLOOKUP(C116,'H:\1-20180611\2018年七一表彰材料\2018-1各单位党费\[组织部-党费计算公式-2018.1.23.xlsx]在职'!$B$2:$K$3573,6,FALSE)</f>
    </nc>
  </rcc>
  <rcc rId="5519" sId="5">
    <oc r="I116">
      <f>VLOOKUP(C116,'H:\1-20180611\2018年七一表彰材料\2018-1各单位党费\[组织部-党费计算公式-2018.1.23.xlsx]在职'!$B$2:$K$3573,7,FALSE)</f>
    </oc>
    <nc r="I116">
      <f>VLOOKUP(C116,'H:\1-20180611\2018年七一表彰材料\2018-1各单位党费\[组织部-党费计算公式-2018.1.23.xlsx]在职'!$B$2:$K$3573,7,FALSE)</f>
    </nc>
  </rcc>
  <rcc rId="5520" sId="5">
    <oc r="J116">
      <f>VLOOKUP(C116,'H:\1-20180611\2018年七一表彰材料\2018-1各单位党费\[组织部-党费计算公式-2018.1.23.xlsx]在职'!$B$2:$K$3573,8,FALSE)</f>
    </oc>
    <nc r="J116">
      <f>VLOOKUP(C116,'H:\1-20180611\2018年七一表彰材料\2018-1各单位党费\[组织部-党费计算公式-2018.1.23.xlsx]在职'!$B$2:$K$3573,8,FALSE)</f>
    </nc>
  </rcc>
  <rcc rId="5521" sId="5">
    <oc r="K116">
      <f>VLOOKUP(C116,'H:\1-20180611\2018年七一表彰材料\2018-1各单位党费\[组织部-党费计算公式-2018.1.23.xlsx]在职'!$B$2:$K$3573,9,FALSE)</f>
    </oc>
    <nc r="K116">
      <f>VLOOKUP(C116,'H:\1-20180611\2018年七一表彰材料\2018-1各单位党费\[组织部-党费计算公式-2018.1.23.xlsx]在职'!$B$2:$K$3573,9,FALSE)</f>
    </nc>
  </rcc>
  <rcc rId="5522" sId="5">
    <oc r="L116">
      <f>VLOOKUP(C116,'H:\1-20180611\2018年七一表彰材料\2018-1各单位党费\[组织部-党费计算公式-2018.1.23.xlsx]在职'!$B$2:$K$3573,10,FALSE)</f>
    </oc>
    <nc r="L116">
      <f>VLOOKUP(C116,'H:\1-20180611\2018年七一表彰材料\2018-1各单位党费\[组织部-党费计算公式-2018.1.23.xlsx]在职'!$B$2:$K$3573,10,FALSE)</f>
    </nc>
  </rcc>
  <rcc rId="5523" sId="5">
    <oc r="D117">
      <f>VLOOKUP(C117,'H:\1-20180611\2018年七一表彰材料\2018-1各单位党费\[组织部-党费计算公式-2018.1.23.xlsx]在职'!$B$2:$K$3573,2,FALSE)</f>
    </oc>
    <nc r="D117">
      <f>VLOOKUP(C117,'H:\1-20180611\2018年七一表彰材料\2018-1各单位党费\[组织部-党费计算公式-2018.1.23.xlsx]在职'!$B$2:$K$3573,2,FALSE)</f>
    </nc>
  </rcc>
  <rcc rId="5524" sId="5">
    <oc r="E117">
      <f>VLOOKUP(C117,'H:\1-20180611\2018年七一表彰材料\2018-1各单位党费\[组织部-党费计算公式-2018.1.23.xlsx]在职'!$B$2:$K$3573,3,FALSE)</f>
    </oc>
    <nc r="E117">
      <f>VLOOKUP(C117,'H:\1-20180611\2018年七一表彰材料\2018-1各单位党费\[组织部-党费计算公式-2018.1.23.xlsx]在职'!$B$2:$K$3573,3,FALSE)</f>
    </nc>
  </rcc>
  <rcc rId="5525" sId="5">
    <oc r="F117">
      <f>VLOOKUP(C117,'H:\1-20180611\2018年七一表彰材料\2018-1各单位党费\[组织部-党费计算公式-2018.1.23.xlsx]在职'!$B$2:$K$3573,4,FALSE)</f>
    </oc>
    <nc r="F117">
      <f>VLOOKUP(C117,'H:\1-20180611\2018年七一表彰材料\2018-1各单位党费\[组织部-党费计算公式-2018.1.23.xlsx]在职'!$B$2:$K$3573,4,FALSE)</f>
    </nc>
  </rcc>
  <rcc rId="5526" sId="5">
    <oc r="G117">
      <f>VLOOKUP(C117,'H:\1-20180611\2018年七一表彰材料\2018-1各单位党费\[组织部-党费计算公式-2018.1.23.xlsx]在职'!$B$2:$K$3573,5,FALSE)</f>
    </oc>
    <nc r="G117">
      <f>VLOOKUP(C117,'H:\1-20180611\2018年七一表彰材料\2018-1各单位党费\[组织部-党费计算公式-2018.1.23.xlsx]在职'!$B$2:$K$3573,5,FALSE)</f>
    </nc>
  </rcc>
  <rcc rId="5527" sId="5">
    <oc r="H117">
      <f>VLOOKUP(C117,'H:\1-20180611\2018年七一表彰材料\2018-1各单位党费\[组织部-党费计算公式-2018.1.23.xlsx]在职'!$B$2:$K$3573,6,FALSE)</f>
    </oc>
    <nc r="H117">
      <f>VLOOKUP(C117,'H:\1-20180611\2018年七一表彰材料\2018-1各单位党费\[组织部-党费计算公式-2018.1.23.xlsx]在职'!$B$2:$K$3573,6,FALSE)</f>
    </nc>
  </rcc>
  <rcc rId="5528" sId="5">
    <oc r="I117">
      <f>VLOOKUP(C117,'H:\1-20180611\2018年七一表彰材料\2018-1各单位党费\[组织部-党费计算公式-2018.1.23.xlsx]在职'!$B$2:$K$3573,7,FALSE)</f>
    </oc>
    <nc r="I117">
      <f>VLOOKUP(C117,'H:\1-20180611\2018年七一表彰材料\2018-1各单位党费\[组织部-党费计算公式-2018.1.23.xlsx]在职'!$B$2:$K$3573,7,FALSE)</f>
    </nc>
  </rcc>
  <rcc rId="5529" sId="5">
    <oc r="J117">
      <f>VLOOKUP(C117,'H:\1-20180611\2018年七一表彰材料\2018-1各单位党费\[组织部-党费计算公式-2018.1.23.xlsx]在职'!$B$2:$K$3573,8,FALSE)</f>
    </oc>
    <nc r="J117">
      <f>VLOOKUP(C117,'H:\1-20180611\2018年七一表彰材料\2018-1各单位党费\[组织部-党费计算公式-2018.1.23.xlsx]在职'!$B$2:$K$3573,8,FALSE)</f>
    </nc>
  </rcc>
  <rcc rId="5530" sId="5">
    <oc r="K117">
      <f>VLOOKUP(C117,'H:\1-20180611\2018年七一表彰材料\2018-1各单位党费\[组织部-党费计算公式-2018.1.23.xlsx]在职'!$B$2:$K$3573,9,FALSE)</f>
    </oc>
    <nc r="K117">
      <f>VLOOKUP(C117,'H:\1-20180611\2018年七一表彰材料\2018-1各单位党费\[组织部-党费计算公式-2018.1.23.xlsx]在职'!$B$2:$K$3573,9,FALSE)</f>
    </nc>
  </rcc>
  <rcc rId="5531" sId="5">
    <oc r="L117">
      <f>VLOOKUP(C117,'H:\1-20180611\2018年七一表彰材料\2018-1各单位党费\[组织部-党费计算公式-2018.1.23.xlsx]在职'!$B$2:$K$3573,10,FALSE)</f>
    </oc>
    <nc r="L117">
      <f>VLOOKUP(C117,'H:\1-20180611\2018年七一表彰材料\2018-1各单位党费\[组织部-党费计算公式-2018.1.23.xlsx]在职'!$B$2:$K$3573,10,FALSE)</f>
    </nc>
  </rcc>
  <rcc rId="5532" sId="5">
    <oc r="D118">
      <f>VLOOKUP(C118,'H:\1-20180611\2018年七一表彰材料\2018-1各单位党费\[组织部-党费计算公式-2018.1.23.xlsx]在职'!$B$2:$K$3573,2,FALSE)</f>
    </oc>
    <nc r="D118">
      <f>VLOOKUP(C118,'H:\1-20180611\2018年七一表彰材料\2018-1各单位党费\[组织部-党费计算公式-2018.1.23.xlsx]在职'!$B$2:$K$3573,2,FALSE)</f>
    </nc>
  </rcc>
  <rcc rId="5533" sId="5">
    <oc r="E118">
      <f>VLOOKUP(C118,'H:\1-20180611\2018年七一表彰材料\2018-1各单位党费\[组织部-党费计算公式-2018.1.23.xlsx]在职'!$B$2:$K$3573,3,FALSE)</f>
    </oc>
    <nc r="E118">
      <f>VLOOKUP(C118,'H:\1-20180611\2018年七一表彰材料\2018-1各单位党费\[组织部-党费计算公式-2018.1.23.xlsx]在职'!$B$2:$K$3573,3,FALSE)</f>
    </nc>
  </rcc>
  <rcc rId="5534" sId="5">
    <oc r="F118">
      <f>VLOOKUP(C118,'H:\1-20180611\2018年七一表彰材料\2018-1各单位党费\[组织部-党费计算公式-2018.1.23.xlsx]在职'!$B$2:$K$3573,4,FALSE)</f>
    </oc>
    <nc r="F118">
      <f>VLOOKUP(C118,'H:\1-20180611\2018年七一表彰材料\2018-1各单位党费\[组织部-党费计算公式-2018.1.23.xlsx]在职'!$B$2:$K$3573,4,FALSE)</f>
    </nc>
  </rcc>
  <rcc rId="5535" sId="5">
    <oc r="G118">
      <f>VLOOKUP(C118,'H:\1-20180611\2018年七一表彰材料\2018-1各单位党费\[组织部-党费计算公式-2018.1.23.xlsx]在职'!$B$2:$K$3573,5,FALSE)</f>
    </oc>
    <nc r="G118">
      <f>VLOOKUP(C118,'H:\1-20180611\2018年七一表彰材料\2018-1各单位党费\[组织部-党费计算公式-2018.1.23.xlsx]在职'!$B$2:$K$3573,5,FALSE)</f>
    </nc>
  </rcc>
  <rcc rId="5536" sId="5">
    <oc r="H118">
      <f>VLOOKUP(C118,'H:\1-20180611\2018年七一表彰材料\2018-1各单位党费\[组织部-党费计算公式-2018.1.23.xlsx]在职'!$B$2:$K$3573,6,FALSE)</f>
    </oc>
    <nc r="H118">
      <f>VLOOKUP(C118,'H:\1-20180611\2018年七一表彰材料\2018-1各单位党费\[组织部-党费计算公式-2018.1.23.xlsx]在职'!$B$2:$K$3573,6,FALSE)</f>
    </nc>
  </rcc>
  <rcc rId="5537" sId="5">
    <oc r="I118">
      <f>VLOOKUP(C118,'H:\1-20180611\2018年七一表彰材料\2018-1各单位党费\[组织部-党费计算公式-2018.1.23.xlsx]在职'!$B$2:$K$3573,7,FALSE)</f>
    </oc>
    <nc r="I118">
      <f>VLOOKUP(C118,'H:\1-20180611\2018年七一表彰材料\2018-1各单位党费\[组织部-党费计算公式-2018.1.23.xlsx]在职'!$B$2:$K$3573,7,FALSE)</f>
    </nc>
  </rcc>
  <rcc rId="5538" sId="5">
    <oc r="J118">
      <f>VLOOKUP(C118,'H:\1-20180611\2018年七一表彰材料\2018-1各单位党费\[组织部-党费计算公式-2018.1.23.xlsx]在职'!$B$2:$K$3573,8,FALSE)</f>
    </oc>
    <nc r="J118">
      <f>VLOOKUP(C118,'H:\1-20180611\2018年七一表彰材料\2018-1各单位党费\[组织部-党费计算公式-2018.1.23.xlsx]在职'!$B$2:$K$3573,8,FALSE)</f>
    </nc>
  </rcc>
  <rcc rId="5539" sId="5">
    <oc r="K118">
      <f>VLOOKUP(C118,'H:\1-20180611\2018年七一表彰材料\2018-1各单位党费\[组织部-党费计算公式-2018.1.23.xlsx]在职'!$B$2:$K$3573,9,FALSE)</f>
    </oc>
    <nc r="K118">
      <f>VLOOKUP(C118,'H:\1-20180611\2018年七一表彰材料\2018-1各单位党费\[组织部-党费计算公式-2018.1.23.xlsx]在职'!$B$2:$K$3573,9,FALSE)</f>
    </nc>
  </rcc>
  <rcc rId="5540" sId="5">
    <oc r="L118">
      <f>VLOOKUP(C118,'H:\1-20180611\2018年七一表彰材料\2018-1各单位党费\[组织部-党费计算公式-2018.1.23.xlsx]在职'!$B$2:$K$3573,10,FALSE)</f>
    </oc>
    <nc r="L118">
      <f>VLOOKUP(C118,'H:\1-20180611\2018年七一表彰材料\2018-1各单位党费\[组织部-党费计算公式-2018.1.23.xlsx]在职'!$B$2:$K$3573,10,FALSE)</f>
    </nc>
  </rcc>
  <rcc rId="5541" sId="5">
    <oc r="D119">
      <f>VLOOKUP(C119,'H:\1-20180611\2018年七一表彰材料\2018-1各单位党费\[组织部-党费计算公式-2018.1.23.xlsx]在职'!$B$2:$K$3573,2,FALSE)</f>
    </oc>
    <nc r="D119">
      <f>VLOOKUP(C119,'H:\1-20180611\2018年七一表彰材料\2018-1各单位党费\[组织部-党费计算公式-2018.1.23.xlsx]在职'!$B$2:$K$3573,2,FALSE)</f>
    </nc>
  </rcc>
  <rcc rId="5542" sId="5">
    <oc r="E119">
      <f>VLOOKUP(C119,'H:\1-20180611\2018年七一表彰材料\2018-1各单位党费\[组织部-党费计算公式-2018.1.23.xlsx]在职'!$B$2:$K$3573,3,FALSE)</f>
    </oc>
    <nc r="E119">
      <f>VLOOKUP(C119,'H:\1-20180611\2018年七一表彰材料\2018-1各单位党费\[组织部-党费计算公式-2018.1.23.xlsx]在职'!$B$2:$K$3573,3,FALSE)</f>
    </nc>
  </rcc>
  <rcc rId="5543" sId="5">
    <oc r="F119">
      <f>VLOOKUP(C119,'H:\1-20180611\2018年七一表彰材料\2018-1各单位党费\[组织部-党费计算公式-2018.1.23.xlsx]在职'!$B$2:$K$3573,4,FALSE)</f>
    </oc>
    <nc r="F119">
      <f>VLOOKUP(C119,'H:\1-20180611\2018年七一表彰材料\2018-1各单位党费\[组织部-党费计算公式-2018.1.23.xlsx]在职'!$B$2:$K$3573,4,FALSE)</f>
    </nc>
  </rcc>
  <rcc rId="5544" sId="5">
    <oc r="G119">
      <f>VLOOKUP(C119,'H:\1-20180611\2018年七一表彰材料\2018-1各单位党费\[组织部-党费计算公式-2018.1.23.xlsx]在职'!$B$2:$K$3573,5,FALSE)</f>
    </oc>
    <nc r="G119">
      <f>VLOOKUP(C119,'H:\1-20180611\2018年七一表彰材料\2018-1各单位党费\[组织部-党费计算公式-2018.1.23.xlsx]在职'!$B$2:$K$3573,5,FALSE)</f>
    </nc>
  </rcc>
  <rcc rId="5545" sId="5">
    <oc r="H119">
      <f>VLOOKUP(C119,'H:\1-20180611\2018年七一表彰材料\2018-1各单位党费\[组织部-党费计算公式-2018.1.23.xlsx]在职'!$B$2:$K$3573,6,FALSE)</f>
    </oc>
    <nc r="H119">
      <f>VLOOKUP(C119,'H:\1-20180611\2018年七一表彰材料\2018-1各单位党费\[组织部-党费计算公式-2018.1.23.xlsx]在职'!$B$2:$K$3573,6,FALSE)</f>
    </nc>
  </rcc>
  <rcc rId="5546" sId="5">
    <oc r="I119">
      <f>VLOOKUP(C119,'H:\1-20180611\2018年七一表彰材料\2018-1各单位党费\[组织部-党费计算公式-2018.1.23.xlsx]在职'!$B$2:$K$3573,7,FALSE)</f>
    </oc>
    <nc r="I119">
      <f>VLOOKUP(C119,'H:\1-20180611\2018年七一表彰材料\2018-1各单位党费\[组织部-党费计算公式-2018.1.23.xlsx]在职'!$B$2:$K$3573,7,FALSE)</f>
    </nc>
  </rcc>
  <rcc rId="5547" sId="5">
    <oc r="J119">
      <f>VLOOKUP(C119,'H:\1-20180611\2018年七一表彰材料\2018-1各单位党费\[组织部-党费计算公式-2018.1.23.xlsx]在职'!$B$2:$K$3573,8,FALSE)</f>
    </oc>
    <nc r="J119">
      <f>VLOOKUP(C119,'H:\1-20180611\2018年七一表彰材料\2018-1各单位党费\[组织部-党费计算公式-2018.1.23.xlsx]在职'!$B$2:$K$3573,8,FALSE)</f>
    </nc>
  </rcc>
  <rcc rId="5548" sId="5">
    <oc r="K119">
      <f>VLOOKUP(C119,'H:\1-20180611\2018年七一表彰材料\2018-1各单位党费\[组织部-党费计算公式-2018.1.23.xlsx]在职'!$B$2:$K$3573,9,FALSE)</f>
    </oc>
    <nc r="K119">
      <f>VLOOKUP(C119,'H:\1-20180611\2018年七一表彰材料\2018-1各单位党费\[组织部-党费计算公式-2018.1.23.xlsx]在职'!$B$2:$K$3573,9,FALSE)</f>
    </nc>
  </rcc>
  <rcc rId="5549" sId="5">
    <oc r="L119">
      <f>VLOOKUP(C119,'H:\1-20180611\2018年七一表彰材料\2018-1各单位党费\[组织部-党费计算公式-2018.1.23.xlsx]在职'!$B$2:$K$3573,10,FALSE)</f>
    </oc>
    <nc r="L119">
      <f>VLOOKUP(C119,'H:\1-20180611\2018年七一表彰材料\2018-1各单位党费\[组织部-党费计算公式-2018.1.23.xlsx]在职'!$B$2:$K$3573,10,FALSE)</f>
    </nc>
  </rcc>
  <rcc rId="5550" sId="5">
    <oc r="D120">
      <f>VLOOKUP(C120,'H:\1-20180611\2018年七一表彰材料\2018-1各单位党费\[组织部-党费计算公式-2018.1.23.xlsx]在职'!$B$2:$K$3573,2,FALSE)</f>
    </oc>
    <nc r="D120">
      <f>VLOOKUP(C120,'H:\1-20180611\2018年七一表彰材料\2018-1各单位党费\[组织部-党费计算公式-2018.1.23.xlsx]在职'!$B$2:$K$3573,2,FALSE)</f>
    </nc>
  </rcc>
  <rcc rId="5551" sId="5">
    <oc r="E120">
      <f>VLOOKUP(C120,'H:\1-20180611\2018年七一表彰材料\2018-1各单位党费\[组织部-党费计算公式-2018.1.23.xlsx]在职'!$B$2:$K$3573,3,FALSE)</f>
    </oc>
    <nc r="E120">
      <f>VLOOKUP(C120,'H:\1-20180611\2018年七一表彰材料\2018-1各单位党费\[组织部-党费计算公式-2018.1.23.xlsx]在职'!$B$2:$K$3573,3,FALSE)</f>
    </nc>
  </rcc>
  <rcc rId="5552" sId="5">
    <oc r="F120">
      <f>VLOOKUP(C120,'H:\1-20180611\2018年七一表彰材料\2018-1各单位党费\[组织部-党费计算公式-2018.1.23.xlsx]在职'!$B$2:$K$3573,4,FALSE)</f>
    </oc>
    <nc r="F120">
      <f>VLOOKUP(C120,'H:\1-20180611\2018年七一表彰材料\2018-1各单位党费\[组织部-党费计算公式-2018.1.23.xlsx]在职'!$B$2:$K$3573,4,FALSE)</f>
    </nc>
  </rcc>
  <rcc rId="5553" sId="5">
    <oc r="G120">
      <f>VLOOKUP(C120,'H:\1-20180611\2018年七一表彰材料\2018-1各单位党费\[组织部-党费计算公式-2018.1.23.xlsx]在职'!$B$2:$K$3573,5,FALSE)</f>
    </oc>
    <nc r="G120">
      <f>VLOOKUP(C120,'H:\1-20180611\2018年七一表彰材料\2018-1各单位党费\[组织部-党费计算公式-2018.1.23.xlsx]在职'!$B$2:$K$3573,5,FALSE)</f>
    </nc>
  </rcc>
  <rcc rId="5554" sId="5">
    <oc r="H120">
      <f>VLOOKUP(C120,'H:\1-20180611\2018年七一表彰材料\2018-1各单位党费\[组织部-党费计算公式-2018.1.23.xlsx]在职'!$B$2:$K$3573,6,FALSE)</f>
    </oc>
    <nc r="H120">
      <f>VLOOKUP(C120,'H:\1-20180611\2018年七一表彰材料\2018-1各单位党费\[组织部-党费计算公式-2018.1.23.xlsx]在职'!$B$2:$K$3573,6,FALSE)</f>
    </nc>
  </rcc>
  <rcc rId="5555" sId="5">
    <oc r="I120">
      <f>VLOOKUP(C120,'H:\1-20180611\2018年七一表彰材料\2018-1各单位党费\[组织部-党费计算公式-2018.1.23.xlsx]在职'!$B$2:$K$3573,7,FALSE)</f>
    </oc>
    <nc r="I120">
      <f>VLOOKUP(C120,'H:\1-20180611\2018年七一表彰材料\2018-1各单位党费\[组织部-党费计算公式-2018.1.23.xlsx]在职'!$B$2:$K$3573,7,FALSE)</f>
    </nc>
  </rcc>
  <rcc rId="5556" sId="5">
    <oc r="J120">
      <f>VLOOKUP(C120,'H:\1-20180611\2018年七一表彰材料\2018-1各单位党费\[组织部-党费计算公式-2018.1.23.xlsx]在职'!$B$2:$K$3573,8,FALSE)</f>
    </oc>
    <nc r="J120">
      <f>VLOOKUP(C120,'H:\1-20180611\2018年七一表彰材料\2018-1各单位党费\[组织部-党费计算公式-2018.1.23.xlsx]在职'!$B$2:$K$3573,8,FALSE)</f>
    </nc>
  </rcc>
  <rcc rId="5557" sId="5">
    <oc r="K120">
      <f>VLOOKUP(C120,'H:\1-20180611\2018年七一表彰材料\2018-1各单位党费\[组织部-党费计算公式-2018.1.23.xlsx]在职'!$B$2:$K$3573,9,FALSE)</f>
    </oc>
    <nc r="K120">
      <f>VLOOKUP(C120,'H:\1-20180611\2018年七一表彰材料\2018-1各单位党费\[组织部-党费计算公式-2018.1.23.xlsx]在职'!$B$2:$K$3573,9,FALSE)</f>
    </nc>
  </rcc>
  <rcc rId="5558" sId="5">
    <oc r="L120">
      <f>VLOOKUP(C120,'H:\1-20180611\2018年七一表彰材料\2018-1各单位党费\[组织部-党费计算公式-2018.1.23.xlsx]在职'!$B$2:$K$3573,10,FALSE)</f>
    </oc>
    <nc r="L120">
      <f>VLOOKUP(C120,'H:\1-20180611\2018年七一表彰材料\2018-1各单位党费\[组织部-党费计算公式-2018.1.23.xlsx]在职'!$B$2:$K$3573,10,FALSE)</f>
    </nc>
  </rcc>
  <rcc rId="5559" sId="5">
    <oc r="D121">
      <f>VLOOKUP(C121,'H:\1-20180611\2018年七一表彰材料\2018-1各单位党费\[组织部-党费计算公式-2018.1.23.xlsx]在职'!$B$2:$K$3573,2,FALSE)</f>
    </oc>
    <nc r="D121">
      <f>VLOOKUP(C121,'H:\1-20180611\2018年七一表彰材料\2018-1各单位党费\[组织部-党费计算公式-2018.1.23.xlsx]在职'!$B$2:$K$3573,2,FALSE)</f>
    </nc>
  </rcc>
  <rcc rId="5560" sId="5">
    <oc r="E121">
      <f>VLOOKUP(C121,'H:\1-20180611\2018年七一表彰材料\2018-1各单位党费\[组织部-党费计算公式-2018.1.23.xlsx]在职'!$B$2:$K$3573,3,FALSE)</f>
    </oc>
    <nc r="E121">
      <f>VLOOKUP(C121,'H:\1-20180611\2018年七一表彰材料\2018-1各单位党费\[组织部-党费计算公式-2018.1.23.xlsx]在职'!$B$2:$K$3573,3,FALSE)</f>
    </nc>
  </rcc>
  <rcc rId="5561" sId="5">
    <oc r="F121">
      <f>VLOOKUP(C121,'H:\1-20180611\2018年七一表彰材料\2018-1各单位党费\[组织部-党费计算公式-2018.1.23.xlsx]在职'!$B$2:$K$3573,4,FALSE)</f>
    </oc>
    <nc r="F121">
      <f>VLOOKUP(C121,'H:\1-20180611\2018年七一表彰材料\2018-1各单位党费\[组织部-党费计算公式-2018.1.23.xlsx]在职'!$B$2:$K$3573,4,FALSE)</f>
    </nc>
  </rcc>
  <rcc rId="5562" sId="5">
    <oc r="G121">
      <f>VLOOKUP(C121,'H:\1-20180611\2018年七一表彰材料\2018-1各单位党费\[组织部-党费计算公式-2018.1.23.xlsx]在职'!$B$2:$K$3573,5,FALSE)</f>
    </oc>
    <nc r="G121">
      <f>VLOOKUP(C121,'H:\1-20180611\2018年七一表彰材料\2018-1各单位党费\[组织部-党费计算公式-2018.1.23.xlsx]在职'!$B$2:$K$3573,5,FALSE)</f>
    </nc>
  </rcc>
  <rcc rId="5563" sId="5">
    <oc r="H121">
      <f>VLOOKUP(C121,'H:\1-20180611\2018年七一表彰材料\2018-1各单位党费\[组织部-党费计算公式-2018.1.23.xlsx]在职'!$B$2:$K$3573,6,FALSE)</f>
    </oc>
    <nc r="H121">
      <f>VLOOKUP(C121,'H:\1-20180611\2018年七一表彰材料\2018-1各单位党费\[组织部-党费计算公式-2018.1.23.xlsx]在职'!$B$2:$K$3573,6,FALSE)</f>
    </nc>
  </rcc>
  <rcc rId="5564" sId="5">
    <oc r="I121">
      <f>VLOOKUP(C121,'H:\1-20180611\2018年七一表彰材料\2018-1各单位党费\[组织部-党费计算公式-2018.1.23.xlsx]在职'!$B$2:$K$3573,7,FALSE)</f>
    </oc>
    <nc r="I121">
      <f>VLOOKUP(C121,'H:\1-20180611\2018年七一表彰材料\2018-1各单位党费\[组织部-党费计算公式-2018.1.23.xlsx]在职'!$B$2:$K$3573,7,FALSE)</f>
    </nc>
  </rcc>
  <rcc rId="5565" sId="5">
    <oc r="J121">
      <f>VLOOKUP(C121,'H:\1-20180611\2018年七一表彰材料\2018-1各单位党费\[组织部-党费计算公式-2018.1.23.xlsx]在职'!$B$2:$K$3573,8,FALSE)</f>
    </oc>
    <nc r="J121">
      <f>VLOOKUP(C121,'H:\1-20180611\2018年七一表彰材料\2018-1各单位党费\[组织部-党费计算公式-2018.1.23.xlsx]在职'!$B$2:$K$3573,8,FALSE)</f>
    </nc>
  </rcc>
  <rcc rId="5566" sId="5">
    <oc r="K121">
      <f>VLOOKUP(C121,'H:\1-20180611\2018年七一表彰材料\2018-1各单位党费\[组织部-党费计算公式-2018.1.23.xlsx]在职'!$B$2:$K$3573,9,FALSE)</f>
    </oc>
    <nc r="K121">
      <f>VLOOKUP(C121,'H:\1-20180611\2018年七一表彰材料\2018-1各单位党费\[组织部-党费计算公式-2018.1.23.xlsx]在职'!$B$2:$K$3573,9,FALSE)</f>
    </nc>
  </rcc>
  <rcc rId="5567" sId="5">
    <oc r="L121">
      <f>VLOOKUP(C121,'H:\1-20180611\2018年七一表彰材料\2018-1各单位党费\[组织部-党费计算公式-2018.1.23.xlsx]在职'!$B$2:$K$3573,10,FALSE)</f>
    </oc>
    <nc r="L121">
      <f>VLOOKUP(C121,'H:\1-20180611\2018年七一表彰材料\2018-1各单位党费\[组织部-党费计算公式-2018.1.23.xlsx]在职'!$B$2:$K$3573,10,FALSE)</f>
    </nc>
  </rcc>
  <rcc rId="5568" sId="5">
    <oc r="D122">
      <f>VLOOKUP(C122,'H:\1-20180611\2018年七一表彰材料\2018-1各单位党费\[组织部-党费计算公式-2018.1.23.xlsx]在职'!$B$2:$K$3573,2,FALSE)</f>
    </oc>
    <nc r="D122">
      <f>VLOOKUP(C122,'H:\1-20180611\2018年七一表彰材料\2018-1各单位党费\[组织部-党费计算公式-2018.1.23.xlsx]在职'!$B$2:$K$3573,2,FALSE)</f>
    </nc>
  </rcc>
  <rcc rId="5569" sId="5">
    <oc r="E122">
      <f>VLOOKUP(C122,'H:\1-20180611\2018年七一表彰材料\2018-1各单位党费\[组织部-党费计算公式-2018.1.23.xlsx]在职'!$B$2:$K$3573,3,FALSE)</f>
    </oc>
    <nc r="E122">
      <f>VLOOKUP(C122,'H:\1-20180611\2018年七一表彰材料\2018-1各单位党费\[组织部-党费计算公式-2018.1.23.xlsx]在职'!$B$2:$K$3573,3,FALSE)</f>
    </nc>
  </rcc>
  <rcc rId="5570" sId="5">
    <oc r="F122">
      <f>VLOOKUP(C122,'H:\1-20180611\2018年七一表彰材料\2018-1各单位党费\[组织部-党费计算公式-2018.1.23.xlsx]在职'!$B$2:$K$3573,4,FALSE)</f>
    </oc>
    <nc r="F122">
      <f>VLOOKUP(C122,'H:\1-20180611\2018年七一表彰材料\2018-1各单位党费\[组织部-党费计算公式-2018.1.23.xlsx]在职'!$B$2:$K$3573,4,FALSE)</f>
    </nc>
  </rcc>
  <rcc rId="5571" sId="5">
    <oc r="G122">
      <f>VLOOKUP(C122,'H:\1-20180611\2018年七一表彰材料\2018-1各单位党费\[组织部-党费计算公式-2018.1.23.xlsx]在职'!$B$2:$K$3573,5,FALSE)</f>
    </oc>
    <nc r="G122">
      <f>VLOOKUP(C122,'H:\1-20180611\2018年七一表彰材料\2018-1各单位党费\[组织部-党费计算公式-2018.1.23.xlsx]在职'!$B$2:$K$3573,5,FALSE)</f>
    </nc>
  </rcc>
  <rcc rId="5572" sId="5">
    <oc r="H122">
      <f>VLOOKUP(C122,'H:\1-20180611\2018年七一表彰材料\2018-1各单位党费\[组织部-党费计算公式-2018.1.23.xlsx]在职'!$B$2:$K$3573,6,FALSE)</f>
    </oc>
    <nc r="H122">
      <f>VLOOKUP(C122,'H:\1-20180611\2018年七一表彰材料\2018-1各单位党费\[组织部-党费计算公式-2018.1.23.xlsx]在职'!$B$2:$K$3573,6,FALSE)</f>
    </nc>
  </rcc>
  <rcc rId="5573" sId="5">
    <oc r="I122">
      <f>VLOOKUP(C122,'H:\1-20180611\2018年七一表彰材料\2018-1各单位党费\[组织部-党费计算公式-2018.1.23.xlsx]在职'!$B$2:$K$3573,7,FALSE)</f>
    </oc>
    <nc r="I122">
      <f>VLOOKUP(C122,'H:\1-20180611\2018年七一表彰材料\2018-1各单位党费\[组织部-党费计算公式-2018.1.23.xlsx]在职'!$B$2:$K$3573,7,FALSE)</f>
    </nc>
  </rcc>
  <rcc rId="5574" sId="5">
    <oc r="J122">
      <f>VLOOKUP(C122,'H:\1-20180611\2018年七一表彰材料\2018-1各单位党费\[组织部-党费计算公式-2018.1.23.xlsx]在职'!$B$2:$K$3573,8,FALSE)</f>
    </oc>
    <nc r="J122">
      <f>VLOOKUP(C122,'H:\1-20180611\2018年七一表彰材料\2018-1各单位党费\[组织部-党费计算公式-2018.1.23.xlsx]在职'!$B$2:$K$3573,8,FALSE)</f>
    </nc>
  </rcc>
  <rcc rId="5575" sId="5">
    <oc r="K122">
      <f>VLOOKUP(C122,'H:\1-20180611\2018年七一表彰材料\2018-1各单位党费\[组织部-党费计算公式-2018.1.23.xlsx]在职'!$B$2:$K$3573,9,FALSE)</f>
    </oc>
    <nc r="K122">
      <f>VLOOKUP(C122,'H:\1-20180611\2018年七一表彰材料\2018-1各单位党费\[组织部-党费计算公式-2018.1.23.xlsx]在职'!$B$2:$K$3573,9,FALSE)</f>
    </nc>
  </rcc>
  <rcc rId="5576" sId="5">
    <oc r="L122">
      <f>VLOOKUP(C122,'H:\1-20180611\2018年七一表彰材料\2018-1各单位党费\[组织部-党费计算公式-2018.1.23.xlsx]在职'!$B$2:$K$3573,10,FALSE)</f>
    </oc>
    <nc r="L122">
      <f>VLOOKUP(C122,'H:\1-20180611\2018年七一表彰材料\2018-1各单位党费\[组织部-党费计算公式-2018.1.23.xlsx]在职'!$B$2:$K$3573,10,FALSE)</f>
    </nc>
  </rcc>
  <rcc rId="5577" sId="5">
    <oc r="D123">
      <f>VLOOKUP(C123,'H:\1-20180611\2018年七一表彰材料\2018-1各单位党费\[组织部-党费计算公式-2018.1.23.xlsx]在职'!$B$2:$K$3573,2,FALSE)</f>
    </oc>
    <nc r="D123">
      <f>VLOOKUP(C123,'H:\1-20180611\2018年七一表彰材料\2018-1各单位党费\[组织部-党费计算公式-2018.1.23.xlsx]在职'!$B$2:$K$3573,2,FALSE)</f>
    </nc>
  </rcc>
  <rcc rId="5578" sId="5">
    <oc r="E123">
      <f>VLOOKUP(C123,'H:\1-20180611\2018年七一表彰材料\2018-1各单位党费\[组织部-党费计算公式-2018.1.23.xlsx]在职'!$B$2:$K$3573,3,FALSE)</f>
    </oc>
    <nc r="E123">
      <f>VLOOKUP(C123,'H:\1-20180611\2018年七一表彰材料\2018-1各单位党费\[组织部-党费计算公式-2018.1.23.xlsx]在职'!$B$2:$K$3573,3,FALSE)</f>
    </nc>
  </rcc>
  <rcc rId="5579" sId="5">
    <oc r="F123">
      <f>VLOOKUP(C123,'H:\1-20180611\2018年七一表彰材料\2018-1各单位党费\[组织部-党费计算公式-2018.1.23.xlsx]在职'!$B$2:$K$3573,4,FALSE)</f>
    </oc>
    <nc r="F123">
      <f>VLOOKUP(C123,'H:\1-20180611\2018年七一表彰材料\2018-1各单位党费\[组织部-党费计算公式-2018.1.23.xlsx]在职'!$B$2:$K$3573,4,FALSE)</f>
    </nc>
  </rcc>
  <rcc rId="5580" sId="5">
    <oc r="G123">
      <f>VLOOKUP(C123,'H:\1-20180611\2018年七一表彰材料\2018-1各单位党费\[组织部-党费计算公式-2018.1.23.xlsx]在职'!$B$2:$K$3573,5,FALSE)</f>
    </oc>
    <nc r="G123">
      <f>VLOOKUP(C123,'H:\1-20180611\2018年七一表彰材料\2018-1各单位党费\[组织部-党费计算公式-2018.1.23.xlsx]在职'!$B$2:$K$3573,5,FALSE)</f>
    </nc>
  </rcc>
  <rcc rId="5581" sId="5">
    <oc r="H123">
      <f>VLOOKUP(C123,'H:\1-20180611\2018年七一表彰材料\2018-1各单位党费\[组织部-党费计算公式-2018.1.23.xlsx]在职'!$B$2:$K$3573,6,FALSE)</f>
    </oc>
    <nc r="H123">
      <f>VLOOKUP(C123,'H:\1-20180611\2018年七一表彰材料\2018-1各单位党费\[组织部-党费计算公式-2018.1.23.xlsx]在职'!$B$2:$K$3573,6,FALSE)</f>
    </nc>
  </rcc>
  <rcc rId="5582" sId="5">
    <oc r="I123">
      <f>VLOOKUP(C123,'H:\1-20180611\2018年七一表彰材料\2018-1各单位党费\[组织部-党费计算公式-2018.1.23.xlsx]在职'!$B$2:$K$3573,7,FALSE)</f>
    </oc>
    <nc r="I123">
      <f>VLOOKUP(C123,'H:\1-20180611\2018年七一表彰材料\2018-1各单位党费\[组织部-党费计算公式-2018.1.23.xlsx]在职'!$B$2:$K$3573,7,FALSE)</f>
    </nc>
  </rcc>
  <rcc rId="5583" sId="5">
    <oc r="J123">
      <f>VLOOKUP(C123,'H:\1-20180611\2018年七一表彰材料\2018-1各单位党费\[组织部-党费计算公式-2018.1.23.xlsx]在职'!$B$2:$K$3573,8,FALSE)</f>
    </oc>
    <nc r="J123">
      <f>VLOOKUP(C123,'H:\1-20180611\2018年七一表彰材料\2018-1各单位党费\[组织部-党费计算公式-2018.1.23.xlsx]在职'!$B$2:$K$3573,8,FALSE)</f>
    </nc>
  </rcc>
  <rcc rId="5584" sId="5">
    <oc r="K123">
      <f>VLOOKUP(C123,'H:\1-20180611\2018年七一表彰材料\2018-1各单位党费\[组织部-党费计算公式-2018.1.23.xlsx]在职'!$B$2:$K$3573,9,FALSE)</f>
    </oc>
    <nc r="K123">
      <f>VLOOKUP(C123,'H:\1-20180611\2018年七一表彰材料\2018-1各单位党费\[组织部-党费计算公式-2018.1.23.xlsx]在职'!$B$2:$K$3573,9,FALSE)</f>
    </nc>
  </rcc>
  <rcc rId="5585" sId="5">
    <oc r="L123">
      <f>VLOOKUP(C123,'H:\1-20180611\2018年七一表彰材料\2018-1各单位党费\[组织部-党费计算公式-2018.1.23.xlsx]在职'!$B$2:$K$3573,10,FALSE)</f>
    </oc>
    <nc r="L123">
      <f>VLOOKUP(C123,'H:\1-20180611\2018年七一表彰材料\2018-1各单位党费\[组织部-党费计算公式-2018.1.23.xlsx]在职'!$B$2:$K$3573,10,FALSE)</f>
    </nc>
  </rcc>
  <rcc rId="5586" sId="5">
    <oc r="D124">
      <f>VLOOKUP(C124,'H:\1-20180611\2018年七一表彰材料\2018-1各单位党费\[组织部-党费计算公式-2018.1.23.xlsx]在职'!$B$2:$K$3573,2,FALSE)</f>
    </oc>
    <nc r="D124">
      <f>VLOOKUP(C124,'H:\1-20180611\2018年七一表彰材料\2018-1各单位党费\[组织部-党费计算公式-2018.1.23.xlsx]在职'!$B$2:$K$3573,2,FALSE)</f>
    </nc>
  </rcc>
  <rcc rId="5587" sId="5">
    <oc r="E124">
      <f>VLOOKUP(C124,'H:\1-20180611\2018年七一表彰材料\2018-1各单位党费\[组织部-党费计算公式-2018.1.23.xlsx]在职'!$B$2:$K$3573,3,FALSE)</f>
    </oc>
    <nc r="E124">
      <f>VLOOKUP(C124,'H:\1-20180611\2018年七一表彰材料\2018-1各单位党费\[组织部-党费计算公式-2018.1.23.xlsx]在职'!$B$2:$K$3573,3,FALSE)</f>
    </nc>
  </rcc>
  <rcc rId="5588" sId="5">
    <oc r="F124">
      <f>VLOOKUP(C124,'H:\1-20180611\2018年七一表彰材料\2018-1各单位党费\[组织部-党费计算公式-2018.1.23.xlsx]在职'!$B$2:$K$3573,4,FALSE)</f>
    </oc>
    <nc r="F124">
      <f>VLOOKUP(C124,'H:\1-20180611\2018年七一表彰材料\2018-1各单位党费\[组织部-党费计算公式-2018.1.23.xlsx]在职'!$B$2:$K$3573,4,FALSE)</f>
    </nc>
  </rcc>
  <rcc rId="5589" sId="5">
    <oc r="G124">
      <f>VLOOKUP(C124,'H:\1-20180611\2018年七一表彰材料\2018-1各单位党费\[组织部-党费计算公式-2018.1.23.xlsx]在职'!$B$2:$K$3573,5,FALSE)</f>
    </oc>
    <nc r="G124">
      <f>VLOOKUP(C124,'H:\1-20180611\2018年七一表彰材料\2018-1各单位党费\[组织部-党费计算公式-2018.1.23.xlsx]在职'!$B$2:$K$3573,5,FALSE)</f>
    </nc>
  </rcc>
  <rcc rId="5590" sId="5">
    <oc r="H124">
      <f>VLOOKUP(C124,'H:\1-20180611\2018年七一表彰材料\2018-1各单位党费\[组织部-党费计算公式-2018.1.23.xlsx]在职'!$B$2:$K$3573,6,FALSE)</f>
    </oc>
    <nc r="H124">
      <f>VLOOKUP(C124,'H:\1-20180611\2018年七一表彰材料\2018-1各单位党费\[组织部-党费计算公式-2018.1.23.xlsx]在职'!$B$2:$K$3573,6,FALSE)</f>
    </nc>
  </rcc>
  <rcc rId="5591" sId="5">
    <oc r="I124">
      <f>VLOOKUP(C124,'H:\1-20180611\2018年七一表彰材料\2018-1各单位党费\[组织部-党费计算公式-2018.1.23.xlsx]在职'!$B$2:$K$3573,7,FALSE)</f>
    </oc>
    <nc r="I124">
      <f>VLOOKUP(C124,'H:\1-20180611\2018年七一表彰材料\2018-1各单位党费\[组织部-党费计算公式-2018.1.23.xlsx]在职'!$B$2:$K$3573,7,FALSE)</f>
    </nc>
  </rcc>
  <rcc rId="5592" sId="5">
    <oc r="J124">
      <f>VLOOKUP(C124,'H:\1-20180611\2018年七一表彰材料\2018-1各单位党费\[组织部-党费计算公式-2018.1.23.xlsx]在职'!$B$2:$K$3573,8,FALSE)</f>
    </oc>
    <nc r="J124">
      <f>VLOOKUP(C124,'H:\1-20180611\2018年七一表彰材料\2018-1各单位党费\[组织部-党费计算公式-2018.1.23.xlsx]在职'!$B$2:$K$3573,8,FALSE)</f>
    </nc>
  </rcc>
  <rcc rId="5593" sId="5">
    <oc r="K124">
      <f>VLOOKUP(C124,'H:\1-20180611\2018年七一表彰材料\2018-1各单位党费\[组织部-党费计算公式-2018.1.23.xlsx]在职'!$B$2:$K$3573,9,FALSE)</f>
    </oc>
    <nc r="K124">
      <f>VLOOKUP(C124,'H:\1-20180611\2018年七一表彰材料\2018-1各单位党费\[组织部-党费计算公式-2018.1.23.xlsx]在职'!$B$2:$K$3573,9,FALSE)</f>
    </nc>
  </rcc>
  <rcc rId="5594" sId="5">
    <oc r="L124">
      <f>VLOOKUP(C124,'H:\1-20180611\2018年七一表彰材料\2018-1各单位党费\[组织部-党费计算公式-2018.1.23.xlsx]在职'!$B$2:$K$3573,10,FALSE)</f>
    </oc>
    <nc r="L124">
      <f>VLOOKUP(C124,'H:\1-20180611\2018年七一表彰材料\2018-1各单位党费\[组织部-党费计算公式-2018.1.23.xlsx]在职'!$B$2:$K$3573,10,FALSE)</f>
    </nc>
  </rcc>
  <rcc rId="5595" sId="5">
    <oc r="D125">
      <f>VLOOKUP(C125,'H:\1-20180611\2018年七一表彰材料\2018-1各单位党费\[组织部-党费计算公式-2018.1.23.xlsx]在职'!$B$2:$K$3573,2,FALSE)</f>
    </oc>
    <nc r="D125">
      <f>VLOOKUP(C125,'H:\1-20180611\2018年七一表彰材料\2018-1各单位党费\[组织部-党费计算公式-2018.1.23.xlsx]在职'!$B$2:$K$3573,2,FALSE)</f>
    </nc>
  </rcc>
  <rcc rId="5596" sId="5">
    <oc r="E125">
      <f>VLOOKUP(C125,'H:\1-20180611\2018年七一表彰材料\2018-1各单位党费\[组织部-党费计算公式-2018.1.23.xlsx]在职'!$B$2:$K$3573,3,FALSE)</f>
    </oc>
    <nc r="E125">
      <f>VLOOKUP(C125,'H:\1-20180611\2018年七一表彰材料\2018-1各单位党费\[组织部-党费计算公式-2018.1.23.xlsx]在职'!$B$2:$K$3573,3,FALSE)</f>
    </nc>
  </rcc>
  <rcc rId="5597" sId="5">
    <oc r="F125">
      <f>VLOOKUP(C125,'H:\1-20180611\2018年七一表彰材料\2018-1各单位党费\[组织部-党费计算公式-2018.1.23.xlsx]在职'!$B$2:$K$3573,4,FALSE)</f>
    </oc>
    <nc r="F125">
      <f>VLOOKUP(C125,'H:\1-20180611\2018年七一表彰材料\2018-1各单位党费\[组织部-党费计算公式-2018.1.23.xlsx]在职'!$B$2:$K$3573,4,FALSE)</f>
    </nc>
  </rcc>
  <rcc rId="5598" sId="5">
    <oc r="G125">
      <f>VLOOKUP(C125,'H:\1-20180611\2018年七一表彰材料\2018-1各单位党费\[组织部-党费计算公式-2018.1.23.xlsx]在职'!$B$2:$K$3573,5,FALSE)</f>
    </oc>
    <nc r="G125">
      <f>VLOOKUP(C125,'H:\1-20180611\2018年七一表彰材料\2018-1各单位党费\[组织部-党费计算公式-2018.1.23.xlsx]在职'!$B$2:$K$3573,5,FALSE)</f>
    </nc>
  </rcc>
  <rcc rId="5599" sId="5">
    <oc r="H125">
      <f>VLOOKUP(C125,'H:\1-20180611\2018年七一表彰材料\2018-1各单位党费\[组织部-党费计算公式-2018.1.23.xlsx]在职'!$B$2:$K$3573,6,FALSE)</f>
    </oc>
    <nc r="H125">
      <f>VLOOKUP(C125,'H:\1-20180611\2018年七一表彰材料\2018-1各单位党费\[组织部-党费计算公式-2018.1.23.xlsx]在职'!$B$2:$K$3573,6,FALSE)</f>
    </nc>
  </rcc>
  <rcc rId="5600" sId="5">
    <oc r="I125">
      <f>VLOOKUP(C125,'H:\1-20180611\2018年七一表彰材料\2018-1各单位党费\[组织部-党费计算公式-2018.1.23.xlsx]在职'!$B$2:$K$3573,7,FALSE)</f>
    </oc>
    <nc r="I125">
      <f>VLOOKUP(C125,'H:\1-20180611\2018年七一表彰材料\2018-1各单位党费\[组织部-党费计算公式-2018.1.23.xlsx]在职'!$B$2:$K$3573,7,FALSE)</f>
    </nc>
  </rcc>
  <rcc rId="5601" sId="5">
    <oc r="J125">
      <f>VLOOKUP(C125,'H:\1-20180611\2018年七一表彰材料\2018-1各单位党费\[组织部-党费计算公式-2018.1.23.xlsx]在职'!$B$2:$K$3573,8,FALSE)</f>
    </oc>
    <nc r="J125">
      <f>VLOOKUP(C125,'H:\1-20180611\2018年七一表彰材料\2018-1各单位党费\[组织部-党费计算公式-2018.1.23.xlsx]在职'!$B$2:$K$3573,8,FALSE)</f>
    </nc>
  </rcc>
  <rcc rId="5602" sId="5">
    <oc r="K125">
      <f>VLOOKUP(C125,'H:\1-20180611\2018年七一表彰材料\2018-1各单位党费\[组织部-党费计算公式-2018.1.23.xlsx]在职'!$B$2:$K$3573,9,FALSE)</f>
    </oc>
    <nc r="K125">
      <f>VLOOKUP(C125,'H:\1-20180611\2018年七一表彰材料\2018-1各单位党费\[组织部-党费计算公式-2018.1.23.xlsx]在职'!$B$2:$K$3573,9,FALSE)</f>
    </nc>
  </rcc>
  <rcc rId="5603" sId="5">
    <oc r="L125">
      <f>VLOOKUP(C125,'H:\1-20180611\2018年七一表彰材料\2018-1各单位党费\[组织部-党费计算公式-2018.1.23.xlsx]在职'!$B$2:$K$3573,10,FALSE)</f>
    </oc>
    <nc r="L125">
      <f>VLOOKUP(C125,'H:\1-20180611\2018年七一表彰材料\2018-1各单位党费\[组织部-党费计算公式-2018.1.23.xlsx]在职'!$B$2:$K$3573,10,FALSE)</f>
    </nc>
  </rcc>
  <rcc rId="5604" sId="5">
    <oc r="D126">
      <f>VLOOKUP(C126,'H:\1-20180611\2018年七一表彰材料\2018-1各单位党费\[组织部-党费计算公式-2018.1.23.xlsx]在职'!$B$2:$K$3573,2,FALSE)</f>
    </oc>
    <nc r="D126">
      <f>VLOOKUP(C126,'H:\1-20180611\2018年七一表彰材料\2018-1各单位党费\[组织部-党费计算公式-2018.1.23.xlsx]在职'!$B$2:$K$3573,2,FALSE)</f>
    </nc>
  </rcc>
  <rcc rId="5605" sId="5">
    <oc r="E126">
      <f>VLOOKUP(C126,'H:\1-20180611\2018年七一表彰材料\2018-1各单位党费\[组织部-党费计算公式-2018.1.23.xlsx]在职'!$B$2:$K$3573,3,FALSE)</f>
    </oc>
    <nc r="E126">
      <f>VLOOKUP(C126,'H:\1-20180611\2018年七一表彰材料\2018-1各单位党费\[组织部-党费计算公式-2018.1.23.xlsx]在职'!$B$2:$K$3573,3,FALSE)</f>
    </nc>
  </rcc>
  <rcc rId="5606" sId="5">
    <oc r="F126">
      <f>VLOOKUP(C126,'H:\1-20180611\2018年七一表彰材料\2018-1各单位党费\[组织部-党费计算公式-2018.1.23.xlsx]在职'!$B$2:$K$3573,4,FALSE)</f>
    </oc>
    <nc r="F126">
      <f>VLOOKUP(C126,'H:\1-20180611\2018年七一表彰材料\2018-1各单位党费\[组织部-党费计算公式-2018.1.23.xlsx]在职'!$B$2:$K$3573,4,FALSE)</f>
    </nc>
  </rcc>
  <rcc rId="5607" sId="5">
    <oc r="G126">
      <f>VLOOKUP(C126,'H:\1-20180611\2018年七一表彰材料\2018-1各单位党费\[组织部-党费计算公式-2018.1.23.xlsx]在职'!$B$2:$K$3573,5,FALSE)</f>
    </oc>
    <nc r="G126">
      <f>VLOOKUP(C126,'H:\1-20180611\2018年七一表彰材料\2018-1各单位党费\[组织部-党费计算公式-2018.1.23.xlsx]在职'!$B$2:$K$3573,5,FALSE)</f>
    </nc>
  </rcc>
  <rcc rId="5608" sId="5">
    <oc r="H126">
      <f>VLOOKUP(C126,'H:\1-20180611\2018年七一表彰材料\2018-1各单位党费\[组织部-党费计算公式-2018.1.23.xlsx]在职'!$B$2:$K$3573,6,FALSE)</f>
    </oc>
    <nc r="H126">
      <f>VLOOKUP(C126,'H:\1-20180611\2018年七一表彰材料\2018-1各单位党费\[组织部-党费计算公式-2018.1.23.xlsx]在职'!$B$2:$K$3573,6,FALSE)</f>
    </nc>
  </rcc>
  <rcc rId="5609" sId="5">
    <oc r="I126">
      <f>VLOOKUP(C126,'H:\1-20180611\2018年七一表彰材料\2018-1各单位党费\[组织部-党费计算公式-2018.1.23.xlsx]在职'!$B$2:$K$3573,7,FALSE)</f>
    </oc>
    <nc r="I126">
      <f>VLOOKUP(C126,'H:\1-20180611\2018年七一表彰材料\2018-1各单位党费\[组织部-党费计算公式-2018.1.23.xlsx]在职'!$B$2:$K$3573,7,FALSE)</f>
    </nc>
  </rcc>
  <rcc rId="5610" sId="5">
    <oc r="J126">
      <f>VLOOKUP(C126,'H:\1-20180611\2018年七一表彰材料\2018-1各单位党费\[组织部-党费计算公式-2018.1.23.xlsx]在职'!$B$2:$K$3573,8,FALSE)</f>
    </oc>
    <nc r="J126">
      <f>VLOOKUP(C126,'H:\1-20180611\2018年七一表彰材料\2018-1各单位党费\[组织部-党费计算公式-2018.1.23.xlsx]在职'!$B$2:$K$3573,8,FALSE)</f>
    </nc>
  </rcc>
  <rcc rId="5611" sId="5">
    <oc r="K126">
      <f>VLOOKUP(C126,'H:\1-20180611\2018年七一表彰材料\2018-1各单位党费\[组织部-党费计算公式-2018.1.23.xlsx]在职'!$B$2:$K$3573,9,FALSE)</f>
    </oc>
    <nc r="K126">
      <f>VLOOKUP(C126,'H:\1-20180611\2018年七一表彰材料\2018-1各单位党费\[组织部-党费计算公式-2018.1.23.xlsx]在职'!$B$2:$K$3573,9,FALSE)</f>
    </nc>
  </rcc>
  <rcc rId="5612" sId="5">
    <oc r="L126">
      <f>VLOOKUP(C126,'H:\1-20180611\2018年七一表彰材料\2018-1各单位党费\[组织部-党费计算公式-2018.1.23.xlsx]在职'!$B$2:$K$3573,10,FALSE)</f>
    </oc>
    <nc r="L126">
      <f>VLOOKUP(C126,'H:\1-20180611\2018年七一表彰材料\2018-1各单位党费\[组织部-党费计算公式-2018.1.23.xlsx]在职'!$B$2:$K$3573,10,FALSE)</f>
    </nc>
  </rcc>
  <rcc rId="5613" sId="5">
    <oc r="D127">
      <f>VLOOKUP(C127,'H:\1-20180611\2018年七一表彰材料\2018-1各单位党费\[组织部-党费计算公式-2018.1.23.xlsx]在职'!$B$2:$K$3573,2,FALSE)</f>
    </oc>
    <nc r="D127">
      <f>VLOOKUP(C127,'H:\1-20180611\2018年七一表彰材料\2018-1各单位党费\[组织部-党费计算公式-2018.1.23.xlsx]在职'!$B$2:$K$3573,2,FALSE)</f>
    </nc>
  </rcc>
  <rcc rId="5614" sId="5">
    <oc r="E127">
      <f>VLOOKUP(C127,'H:\1-20180611\2018年七一表彰材料\2018-1各单位党费\[组织部-党费计算公式-2018.1.23.xlsx]在职'!$B$2:$K$3573,3,FALSE)</f>
    </oc>
    <nc r="E127">
      <f>VLOOKUP(C127,'H:\1-20180611\2018年七一表彰材料\2018-1各单位党费\[组织部-党费计算公式-2018.1.23.xlsx]在职'!$B$2:$K$3573,3,FALSE)</f>
    </nc>
  </rcc>
  <rcc rId="5615" sId="5">
    <oc r="F127">
      <f>VLOOKUP(C127,'H:\1-20180611\2018年七一表彰材料\2018-1各单位党费\[组织部-党费计算公式-2018.1.23.xlsx]在职'!$B$2:$K$3573,4,FALSE)</f>
    </oc>
    <nc r="F127">
      <f>VLOOKUP(C127,'H:\1-20180611\2018年七一表彰材料\2018-1各单位党费\[组织部-党费计算公式-2018.1.23.xlsx]在职'!$B$2:$K$3573,4,FALSE)</f>
    </nc>
  </rcc>
  <rcc rId="5616" sId="5">
    <oc r="G127">
      <f>VLOOKUP(C127,'H:\1-20180611\2018年七一表彰材料\2018-1各单位党费\[组织部-党费计算公式-2018.1.23.xlsx]在职'!$B$2:$K$3573,5,FALSE)</f>
    </oc>
    <nc r="G127">
      <f>VLOOKUP(C127,'H:\1-20180611\2018年七一表彰材料\2018-1各单位党费\[组织部-党费计算公式-2018.1.23.xlsx]在职'!$B$2:$K$3573,5,FALSE)</f>
    </nc>
  </rcc>
  <rcc rId="5617" sId="5">
    <oc r="H127">
      <f>VLOOKUP(C127,'H:\1-20180611\2018年七一表彰材料\2018-1各单位党费\[组织部-党费计算公式-2018.1.23.xlsx]在职'!$B$2:$K$3573,6,FALSE)</f>
    </oc>
    <nc r="H127">
      <f>VLOOKUP(C127,'H:\1-20180611\2018年七一表彰材料\2018-1各单位党费\[组织部-党费计算公式-2018.1.23.xlsx]在职'!$B$2:$K$3573,6,FALSE)</f>
    </nc>
  </rcc>
  <rcc rId="5618" sId="5">
    <oc r="I127">
      <f>VLOOKUP(C127,'H:\1-20180611\2018年七一表彰材料\2018-1各单位党费\[组织部-党费计算公式-2018.1.23.xlsx]在职'!$B$2:$K$3573,7,FALSE)</f>
    </oc>
    <nc r="I127">
      <f>VLOOKUP(C127,'H:\1-20180611\2018年七一表彰材料\2018-1各单位党费\[组织部-党费计算公式-2018.1.23.xlsx]在职'!$B$2:$K$3573,7,FALSE)</f>
    </nc>
  </rcc>
  <rcc rId="5619" sId="5">
    <oc r="J127">
      <f>VLOOKUP(C127,'H:\1-20180611\2018年七一表彰材料\2018-1各单位党费\[组织部-党费计算公式-2018.1.23.xlsx]在职'!$B$2:$K$3573,8,FALSE)</f>
    </oc>
    <nc r="J127">
      <f>VLOOKUP(C127,'H:\1-20180611\2018年七一表彰材料\2018-1各单位党费\[组织部-党费计算公式-2018.1.23.xlsx]在职'!$B$2:$K$3573,8,FALSE)</f>
    </nc>
  </rcc>
  <rcc rId="5620" sId="5">
    <oc r="K127">
      <f>VLOOKUP(C127,'H:\1-20180611\2018年七一表彰材料\2018-1各单位党费\[组织部-党费计算公式-2018.1.23.xlsx]在职'!$B$2:$K$3573,9,FALSE)</f>
    </oc>
    <nc r="K127">
      <f>VLOOKUP(C127,'H:\1-20180611\2018年七一表彰材料\2018-1各单位党费\[组织部-党费计算公式-2018.1.23.xlsx]在职'!$B$2:$K$3573,9,FALSE)</f>
    </nc>
  </rcc>
  <rcc rId="5621" sId="5">
    <oc r="L127">
      <f>VLOOKUP(C127,'H:\1-20180611\2018年七一表彰材料\2018-1各单位党费\[组织部-党费计算公式-2018.1.23.xlsx]在职'!$B$2:$K$3573,10,FALSE)</f>
    </oc>
    <nc r="L127">
      <f>VLOOKUP(C127,'H:\1-20180611\2018年七一表彰材料\2018-1各单位党费\[组织部-党费计算公式-2018.1.23.xlsx]在职'!$B$2:$K$3573,10,FALSE)</f>
    </nc>
  </rcc>
  <rcc rId="5622" sId="5">
    <oc r="D128">
      <f>VLOOKUP(C128,'H:\1-20180611\2018年七一表彰材料\2018-1各单位党费\[组织部-党费计算公式-2018.1.23.xlsx]在职'!$B$2:$K$3573,2,FALSE)</f>
    </oc>
    <nc r="D128">
      <f>VLOOKUP(C128,'H:\1-20180611\2018年七一表彰材料\2018-1各单位党费\[组织部-党费计算公式-2018.1.23.xlsx]在职'!$B$2:$K$3573,2,FALSE)</f>
    </nc>
  </rcc>
  <rcc rId="5623" sId="5">
    <oc r="E128">
      <f>VLOOKUP(C128,'H:\1-20180611\2018年七一表彰材料\2018-1各单位党费\[组织部-党费计算公式-2018.1.23.xlsx]在职'!$B$2:$K$3573,3,FALSE)</f>
    </oc>
    <nc r="E128">
      <f>VLOOKUP(C128,'H:\1-20180611\2018年七一表彰材料\2018-1各单位党费\[组织部-党费计算公式-2018.1.23.xlsx]在职'!$B$2:$K$3573,3,FALSE)</f>
    </nc>
  </rcc>
  <rcc rId="5624" sId="5">
    <oc r="F128">
      <f>VLOOKUP(C128,'H:\1-20180611\2018年七一表彰材料\2018-1各单位党费\[组织部-党费计算公式-2018.1.23.xlsx]在职'!$B$2:$K$3573,4,FALSE)</f>
    </oc>
    <nc r="F128">
      <f>VLOOKUP(C128,'H:\1-20180611\2018年七一表彰材料\2018-1各单位党费\[组织部-党费计算公式-2018.1.23.xlsx]在职'!$B$2:$K$3573,4,FALSE)</f>
    </nc>
  </rcc>
  <rcc rId="5625" sId="5">
    <oc r="G128">
      <f>VLOOKUP(C128,'H:\1-20180611\2018年七一表彰材料\2018-1各单位党费\[组织部-党费计算公式-2018.1.23.xlsx]在职'!$B$2:$K$3573,5,FALSE)</f>
    </oc>
    <nc r="G128">
      <f>VLOOKUP(C128,'H:\1-20180611\2018年七一表彰材料\2018-1各单位党费\[组织部-党费计算公式-2018.1.23.xlsx]在职'!$B$2:$K$3573,5,FALSE)</f>
    </nc>
  </rcc>
  <rcc rId="5626" sId="5">
    <oc r="H128">
      <f>VLOOKUP(C128,'H:\1-20180611\2018年七一表彰材料\2018-1各单位党费\[组织部-党费计算公式-2018.1.23.xlsx]在职'!$B$2:$K$3573,6,FALSE)</f>
    </oc>
    <nc r="H128">
      <f>VLOOKUP(C128,'H:\1-20180611\2018年七一表彰材料\2018-1各单位党费\[组织部-党费计算公式-2018.1.23.xlsx]在职'!$B$2:$K$3573,6,FALSE)</f>
    </nc>
  </rcc>
  <rcc rId="5627" sId="5">
    <oc r="I128">
      <f>VLOOKUP(C128,'H:\1-20180611\2018年七一表彰材料\2018-1各单位党费\[组织部-党费计算公式-2018.1.23.xlsx]在职'!$B$2:$K$3573,7,FALSE)</f>
    </oc>
    <nc r="I128">
      <f>VLOOKUP(C128,'H:\1-20180611\2018年七一表彰材料\2018-1各单位党费\[组织部-党费计算公式-2018.1.23.xlsx]在职'!$B$2:$K$3573,7,FALSE)</f>
    </nc>
  </rcc>
  <rcc rId="5628" sId="5">
    <oc r="J128">
      <f>VLOOKUP(C128,'H:\1-20180611\2018年七一表彰材料\2018-1各单位党费\[组织部-党费计算公式-2018.1.23.xlsx]在职'!$B$2:$K$3573,8,FALSE)</f>
    </oc>
    <nc r="J128">
      <f>VLOOKUP(C128,'H:\1-20180611\2018年七一表彰材料\2018-1各单位党费\[组织部-党费计算公式-2018.1.23.xlsx]在职'!$B$2:$K$3573,8,FALSE)</f>
    </nc>
  </rcc>
  <rcc rId="5629" sId="5">
    <oc r="K128">
      <f>VLOOKUP(C128,'H:\1-20180611\2018年七一表彰材料\2018-1各单位党费\[组织部-党费计算公式-2018.1.23.xlsx]在职'!$B$2:$K$3573,9,FALSE)</f>
    </oc>
    <nc r="K128">
      <f>VLOOKUP(C128,'H:\1-20180611\2018年七一表彰材料\2018-1各单位党费\[组织部-党费计算公式-2018.1.23.xlsx]在职'!$B$2:$K$3573,9,FALSE)</f>
    </nc>
  </rcc>
  <rcc rId="5630" sId="5">
    <oc r="L128">
      <f>VLOOKUP(C128,'H:\1-20180611\2018年七一表彰材料\2018-1各单位党费\[组织部-党费计算公式-2018.1.23.xlsx]在职'!$B$2:$K$3573,10,FALSE)</f>
    </oc>
    <nc r="L128">
      <f>VLOOKUP(C128,'H:\1-20180611\2018年七一表彰材料\2018-1各单位党费\[组织部-党费计算公式-2018.1.23.xlsx]在职'!$B$2:$K$3573,10,FALSE)</f>
    </nc>
  </rcc>
  <rcc rId="5631" sId="5">
    <oc r="D129">
      <f>VLOOKUP(C129,'H:\1-20180611\2018年七一表彰材料\2018-1各单位党费\[组织部-党费计算公式-2018.1.23.xlsx]在职'!$B$2:$K$3573,2,FALSE)</f>
    </oc>
    <nc r="D129">
      <f>VLOOKUP(C129,'H:\1-20180611\2018年七一表彰材料\2018-1各单位党费\[组织部-党费计算公式-2018.1.23.xlsx]在职'!$B$2:$K$3573,2,FALSE)</f>
    </nc>
  </rcc>
  <rcc rId="5632" sId="5">
    <oc r="E129">
      <f>VLOOKUP(C129,'H:\1-20180611\2018年七一表彰材料\2018-1各单位党费\[组织部-党费计算公式-2018.1.23.xlsx]在职'!$B$2:$K$3573,3,FALSE)</f>
    </oc>
    <nc r="E129">
      <f>VLOOKUP(C129,'H:\1-20180611\2018年七一表彰材料\2018-1各单位党费\[组织部-党费计算公式-2018.1.23.xlsx]在职'!$B$2:$K$3573,3,FALSE)</f>
    </nc>
  </rcc>
  <rcc rId="5633" sId="5">
    <oc r="F129">
      <f>VLOOKUP(C129,'H:\1-20180611\2018年七一表彰材料\2018-1各单位党费\[组织部-党费计算公式-2018.1.23.xlsx]在职'!$B$2:$K$3573,4,FALSE)</f>
    </oc>
    <nc r="F129">
      <f>VLOOKUP(C129,'H:\1-20180611\2018年七一表彰材料\2018-1各单位党费\[组织部-党费计算公式-2018.1.23.xlsx]在职'!$B$2:$K$3573,4,FALSE)</f>
    </nc>
  </rcc>
  <rcc rId="5634" sId="5">
    <oc r="G129">
      <f>VLOOKUP(C129,'H:\1-20180611\2018年七一表彰材料\2018-1各单位党费\[组织部-党费计算公式-2018.1.23.xlsx]在职'!$B$2:$K$3573,5,FALSE)</f>
    </oc>
    <nc r="G129">
      <f>VLOOKUP(C129,'H:\1-20180611\2018年七一表彰材料\2018-1各单位党费\[组织部-党费计算公式-2018.1.23.xlsx]在职'!$B$2:$K$3573,5,FALSE)</f>
    </nc>
  </rcc>
  <rcc rId="5635" sId="5">
    <oc r="H129">
      <f>VLOOKUP(C129,'H:\1-20180611\2018年七一表彰材料\2018-1各单位党费\[组织部-党费计算公式-2018.1.23.xlsx]在职'!$B$2:$K$3573,6,FALSE)</f>
    </oc>
    <nc r="H129">
      <f>VLOOKUP(C129,'H:\1-20180611\2018年七一表彰材料\2018-1各单位党费\[组织部-党费计算公式-2018.1.23.xlsx]在职'!$B$2:$K$3573,6,FALSE)</f>
    </nc>
  </rcc>
  <rcc rId="5636" sId="5">
    <oc r="I129">
      <f>VLOOKUP(C129,'H:\1-20180611\2018年七一表彰材料\2018-1各单位党费\[组织部-党费计算公式-2018.1.23.xlsx]在职'!$B$2:$K$3573,7,FALSE)</f>
    </oc>
    <nc r="I129">
      <f>VLOOKUP(C129,'H:\1-20180611\2018年七一表彰材料\2018-1各单位党费\[组织部-党费计算公式-2018.1.23.xlsx]在职'!$B$2:$K$3573,7,FALSE)</f>
    </nc>
  </rcc>
  <rcc rId="5637" sId="5">
    <oc r="J129">
      <f>VLOOKUP(C129,'H:\1-20180611\2018年七一表彰材料\2018-1各单位党费\[组织部-党费计算公式-2018.1.23.xlsx]在职'!$B$2:$K$3573,8,FALSE)</f>
    </oc>
    <nc r="J129">
      <f>VLOOKUP(C129,'H:\1-20180611\2018年七一表彰材料\2018-1各单位党费\[组织部-党费计算公式-2018.1.23.xlsx]在职'!$B$2:$K$3573,8,FALSE)</f>
    </nc>
  </rcc>
  <rcc rId="5638" sId="5">
    <oc r="K129">
      <f>VLOOKUP(C129,'H:\1-20180611\2018年七一表彰材料\2018-1各单位党费\[组织部-党费计算公式-2018.1.23.xlsx]在职'!$B$2:$K$3573,9,FALSE)</f>
    </oc>
    <nc r="K129">
      <f>VLOOKUP(C129,'H:\1-20180611\2018年七一表彰材料\2018-1各单位党费\[组织部-党费计算公式-2018.1.23.xlsx]在职'!$B$2:$K$3573,9,FALSE)</f>
    </nc>
  </rcc>
  <rcc rId="5639" sId="5">
    <oc r="L129">
      <f>VLOOKUP(C129,'H:\1-20180611\2018年七一表彰材料\2018-1各单位党费\[组织部-党费计算公式-2018.1.23.xlsx]在职'!$B$2:$K$3573,10,FALSE)</f>
    </oc>
    <nc r="L129">
      <f>VLOOKUP(C129,'H:\1-20180611\2018年七一表彰材料\2018-1各单位党费\[组织部-党费计算公式-2018.1.23.xlsx]在职'!$B$2:$K$3573,10,FALSE)</f>
    </nc>
  </rcc>
  <rcc rId="5640" sId="5">
    <oc r="D130">
      <f>VLOOKUP(C130,'H:\1-20180611\2018年七一表彰材料\2018-1各单位党费\[组织部-党费计算公式-2018.1.23.xlsx]在职'!$B$2:$K$3573,2,FALSE)</f>
    </oc>
    <nc r="D130">
      <f>VLOOKUP(C130,'H:\1-20180611\2018年七一表彰材料\2018-1各单位党费\[组织部-党费计算公式-2018.1.23.xlsx]在职'!$B$2:$K$3573,2,FALSE)</f>
    </nc>
  </rcc>
  <rcc rId="5641" sId="5">
    <oc r="E130">
      <f>VLOOKUP(C130,'H:\1-20180611\2018年七一表彰材料\2018-1各单位党费\[组织部-党费计算公式-2018.1.23.xlsx]在职'!$B$2:$K$3573,3,FALSE)</f>
    </oc>
    <nc r="E130">
      <f>VLOOKUP(C130,'H:\1-20180611\2018年七一表彰材料\2018-1各单位党费\[组织部-党费计算公式-2018.1.23.xlsx]在职'!$B$2:$K$3573,3,FALSE)</f>
    </nc>
  </rcc>
  <rcc rId="5642" sId="5">
    <oc r="F130">
      <f>VLOOKUP(C130,'H:\1-20180611\2018年七一表彰材料\2018-1各单位党费\[组织部-党费计算公式-2018.1.23.xlsx]在职'!$B$2:$K$3573,4,FALSE)</f>
    </oc>
    <nc r="F130">
      <f>VLOOKUP(C130,'H:\1-20180611\2018年七一表彰材料\2018-1各单位党费\[组织部-党费计算公式-2018.1.23.xlsx]在职'!$B$2:$K$3573,4,FALSE)</f>
    </nc>
  </rcc>
  <rcc rId="5643" sId="5">
    <oc r="G130">
      <f>VLOOKUP(C130,'H:\1-20180611\2018年七一表彰材料\2018-1各单位党费\[组织部-党费计算公式-2018.1.23.xlsx]在职'!$B$2:$K$3573,5,FALSE)</f>
    </oc>
    <nc r="G130">
      <f>VLOOKUP(C130,'H:\1-20180611\2018年七一表彰材料\2018-1各单位党费\[组织部-党费计算公式-2018.1.23.xlsx]在职'!$B$2:$K$3573,5,FALSE)</f>
    </nc>
  </rcc>
  <rcc rId="5644" sId="5">
    <oc r="H130">
      <f>VLOOKUP(C130,'H:\1-20180611\2018年七一表彰材料\2018-1各单位党费\[组织部-党费计算公式-2018.1.23.xlsx]在职'!$B$2:$K$3573,6,FALSE)</f>
    </oc>
    <nc r="H130">
      <f>VLOOKUP(C130,'H:\1-20180611\2018年七一表彰材料\2018-1各单位党费\[组织部-党费计算公式-2018.1.23.xlsx]在职'!$B$2:$K$3573,6,FALSE)</f>
    </nc>
  </rcc>
  <rcc rId="5645" sId="5">
    <oc r="I130">
      <f>VLOOKUP(C130,'H:\1-20180611\2018年七一表彰材料\2018-1各单位党费\[组织部-党费计算公式-2018.1.23.xlsx]在职'!$B$2:$K$3573,7,FALSE)</f>
    </oc>
    <nc r="I130">
      <f>VLOOKUP(C130,'H:\1-20180611\2018年七一表彰材料\2018-1各单位党费\[组织部-党费计算公式-2018.1.23.xlsx]在职'!$B$2:$K$3573,7,FALSE)</f>
    </nc>
  </rcc>
  <rcc rId="5646" sId="5">
    <oc r="J130">
      <f>VLOOKUP(C130,'H:\1-20180611\2018年七一表彰材料\2018-1各单位党费\[组织部-党费计算公式-2018.1.23.xlsx]在职'!$B$2:$K$3573,8,FALSE)</f>
    </oc>
    <nc r="J130">
      <f>VLOOKUP(C130,'H:\1-20180611\2018年七一表彰材料\2018-1各单位党费\[组织部-党费计算公式-2018.1.23.xlsx]在职'!$B$2:$K$3573,8,FALSE)</f>
    </nc>
  </rcc>
  <rcc rId="5647" sId="5">
    <oc r="K130">
      <f>VLOOKUP(C130,'H:\1-20180611\2018年七一表彰材料\2018-1各单位党费\[组织部-党费计算公式-2018.1.23.xlsx]在职'!$B$2:$K$3573,9,FALSE)</f>
    </oc>
    <nc r="K130">
      <f>VLOOKUP(C130,'H:\1-20180611\2018年七一表彰材料\2018-1各单位党费\[组织部-党费计算公式-2018.1.23.xlsx]在职'!$B$2:$K$3573,9,FALSE)</f>
    </nc>
  </rcc>
  <rcc rId="5648" sId="5">
    <oc r="L130">
      <f>VLOOKUP(C130,'H:\1-20180611\2018年七一表彰材料\2018-1各单位党费\[组织部-党费计算公式-2018.1.23.xlsx]在职'!$B$2:$K$3573,10,FALSE)</f>
    </oc>
    <nc r="L130">
      <f>VLOOKUP(C130,'H:\1-20180611\2018年七一表彰材料\2018-1各单位党费\[组织部-党费计算公式-2018.1.23.xlsx]在职'!$B$2:$K$3573,10,FALSE)</f>
    </nc>
  </rcc>
  <rcc rId="5649" sId="5">
    <oc r="D131">
      <f>VLOOKUP(C131,'H:\1-20180611\2018年七一表彰材料\2018-1各单位党费\[组织部-党费计算公式-2018.1.23.xlsx]在职'!$B$2:$K$3573,2,FALSE)</f>
    </oc>
    <nc r="D131">
      <f>VLOOKUP(C131,'H:\1-20180611\2018年七一表彰材料\2018-1各单位党费\[组织部-党费计算公式-2018.1.23.xlsx]在职'!$B$2:$K$3573,2,FALSE)</f>
    </nc>
  </rcc>
  <rcc rId="5650" sId="5">
    <oc r="E131">
      <f>VLOOKUP(C131,'H:\1-20180611\2018年七一表彰材料\2018-1各单位党费\[组织部-党费计算公式-2018.1.23.xlsx]在职'!$B$2:$K$3573,3,FALSE)</f>
    </oc>
    <nc r="E131">
      <f>VLOOKUP(C131,'H:\1-20180611\2018年七一表彰材料\2018-1各单位党费\[组织部-党费计算公式-2018.1.23.xlsx]在职'!$B$2:$K$3573,3,FALSE)</f>
    </nc>
  </rcc>
  <rcc rId="5651" sId="5">
    <oc r="F131">
      <f>VLOOKUP(C131,'H:\1-20180611\2018年七一表彰材料\2018-1各单位党费\[组织部-党费计算公式-2018.1.23.xlsx]在职'!$B$2:$K$3573,4,FALSE)</f>
    </oc>
    <nc r="F131">
      <f>VLOOKUP(C131,'H:\1-20180611\2018年七一表彰材料\2018-1各单位党费\[组织部-党费计算公式-2018.1.23.xlsx]在职'!$B$2:$K$3573,4,FALSE)</f>
    </nc>
  </rcc>
  <rcc rId="5652" sId="5">
    <oc r="G131">
      <f>VLOOKUP(C131,'H:\1-20180611\2018年七一表彰材料\2018-1各单位党费\[组织部-党费计算公式-2018.1.23.xlsx]在职'!$B$2:$K$3573,5,FALSE)</f>
    </oc>
    <nc r="G131">
      <f>VLOOKUP(C131,'H:\1-20180611\2018年七一表彰材料\2018-1各单位党费\[组织部-党费计算公式-2018.1.23.xlsx]在职'!$B$2:$K$3573,5,FALSE)</f>
    </nc>
  </rcc>
  <rcc rId="5653" sId="5">
    <oc r="H131">
      <f>VLOOKUP(C131,'H:\1-20180611\2018年七一表彰材料\2018-1各单位党费\[组织部-党费计算公式-2018.1.23.xlsx]在职'!$B$2:$K$3573,6,FALSE)</f>
    </oc>
    <nc r="H131">
      <f>VLOOKUP(C131,'H:\1-20180611\2018年七一表彰材料\2018-1各单位党费\[组织部-党费计算公式-2018.1.23.xlsx]在职'!$B$2:$K$3573,6,FALSE)</f>
    </nc>
  </rcc>
  <rcc rId="5654" sId="5">
    <oc r="I131">
      <f>VLOOKUP(C131,'H:\1-20180611\2018年七一表彰材料\2018-1各单位党费\[组织部-党费计算公式-2018.1.23.xlsx]在职'!$B$2:$K$3573,7,FALSE)</f>
    </oc>
    <nc r="I131">
      <f>VLOOKUP(C131,'H:\1-20180611\2018年七一表彰材料\2018-1各单位党费\[组织部-党费计算公式-2018.1.23.xlsx]在职'!$B$2:$K$3573,7,FALSE)</f>
    </nc>
  </rcc>
  <rcc rId="5655" sId="5">
    <oc r="J131">
      <f>VLOOKUP(C131,'H:\1-20180611\2018年七一表彰材料\2018-1各单位党费\[组织部-党费计算公式-2018.1.23.xlsx]在职'!$B$2:$K$3573,8,FALSE)</f>
    </oc>
    <nc r="J131">
      <f>VLOOKUP(C131,'H:\1-20180611\2018年七一表彰材料\2018-1各单位党费\[组织部-党费计算公式-2018.1.23.xlsx]在职'!$B$2:$K$3573,8,FALSE)</f>
    </nc>
  </rcc>
  <rcc rId="5656" sId="5">
    <oc r="K131">
      <f>VLOOKUP(C131,'H:\1-20180611\2018年七一表彰材料\2018-1各单位党费\[组织部-党费计算公式-2018.1.23.xlsx]在职'!$B$2:$K$3573,9,FALSE)</f>
    </oc>
    <nc r="K131">
      <f>VLOOKUP(C131,'H:\1-20180611\2018年七一表彰材料\2018-1各单位党费\[组织部-党费计算公式-2018.1.23.xlsx]在职'!$B$2:$K$3573,9,FALSE)</f>
    </nc>
  </rcc>
  <rcc rId="5657" sId="5">
    <oc r="L131">
      <f>VLOOKUP(C131,'H:\1-20180611\2018年七一表彰材料\2018-1各单位党费\[组织部-党费计算公式-2018.1.23.xlsx]在职'!$B$2:$K$3573,10,FALSE)</f>
    </oc>
    <nc r="L131">
      <f>VLOOKUP(C131,'H:\1-20180611\2018年七一表彰材料\2018-1各单位党费\[组织部-党费计算公式-2018.1.23.xlsx]在职'!$B$2:$K$3573,10,FALSE)</f>
    </nc>
  </rcc>
  <rcc rId="5658" sId="5">
    <oc r="D132">
      <f>VLOOKUP(C132,'H:\1-20180611\2018年七一表彰材料\2018-1各单位党费\[组织部-党费计算公式-2018.1.23.xlsx]在职'!$B$2:$K$3573,2,FALSE)</f>
    </oc>
    <nc r="D132">
      <f>VLOOKUP(C132,'H:\1-20180611\2018年七一表彰材料\2018-1各单位党费\[组织部-党费计算公式-2018.1.23.xlsx]在职'!$B$2:$K$3573,2,FALSE)</f>
    </nc>
  </rcc>
  <rcc rId="5659" sId="5">
    <oc r="E132">
      <f>VLOOKUP(C132,'H:\1-20180611\2018年七一表彰材料\2018-1各单位党费\[组织部-党费计算公式-2018.1.23.xlsx]在职'!$B$2:$K$3573,3,FALSE)</f>
    </oc>
    <nc r="E132">
      <f>VLOOKUP(C132,'H:\1-20180611\2018年七一表彰材料\2018-1各单位党费\[组织部-党费计算公式-2018.1.23.xlsx]在职'!$B$2:$K$3573,3,FALSE)</f>
    </nc>
  </rcc>
  <rcc rId="5660" sId="5">
    <oc r="F132">
      <f>VLOOKUP(C132,'H:\1-20180611\2018年七一表彰材料\2018-1各单位党费\[组织部-党费计算公式-2018.1.23.xlsx]在职'!$B$2:$K$3573,4,FALSE)</f>
    </oc>
    <nc r="F132">
      <f>VLOOKUP(C132,'H:\1-20180611\2018年七一表彰材料\2018-1各单位党费\[组织部-党费计算公式-2018.1.23.xlsx]在职'!$B$2:$K$3573,4,FALSE)</f>
    </nc>
  </rcc>
  <rcc rId="5661" sId="5">
    <oc r="G132">
      <f>VLOOKUP(C132,'H:\1-20180611\2018年七一表彰材料\2018-1各单位党费\[组织部-党费计算公式-2018.1.23.xlsx]在职'!$B$2:$K$3573,5,FALSE)</f>
    </oc>
    <nc r="G132">
      <f>VLOOKUP(C132,'H:\1-20180611\2018年七一表彰材料\2018-1各单位党费\[组织部-党费计算公式-2018.1.23.xlsx]在职'!$B$2:$K$3573,5,FALSE)</f>
    </nc>
  </rcc>
  <rcc rId="5662" sId="5">
    <oc r="H132">
      <f>VLOOKUP(C132,'H:\1-20180611\2018年七一表彰材料\2018-1各单位党费\[组织部-党费计算公式-2018.1.23.xlsx]在职'!$B$2:$K$3573,6,FALSE)</f>
    </oc>
    <nc r="H132">
      <f>VLOOKUP(C132,'H:\1-20180611\2018年七一表彰材料\2018-1各单位党费\[组织部-党费计算公式-2018.1.23.xlsx]在职'!$B$2:$K$3573,6,FALSE)</f>
    </nc>
  </rcc>
  <rcc rId="5663" sId="5">
    <oc r="I132">
      <f>VLOOKUP(C132,'H:\1-20180611\2018年七一表彰材料\2018-1各单位党费\[组织部-党费计算公式-2018.1.23.xlsx]在职'!$B$2:$K$3573,7,FALSE)</f>
    </oc>
    <nc r="I132">
      <f>VLOOKUP(C132,'H:\1-20180611\2018年七一表彰材料\2018-1各单位党费\[组织部-党费计算公式-2018.1.23.xlsx]在职'!$B$2:$K$3573,7,FALSE)</f>
    </nc>
  </rcc>
  <rcc rId="5664" sId="5">
    <oc r="J132">
      <f>VLOOKUP(C132,'H:\1-20180611\2018年七一表彰材料\2018-1各单位党费\[组织部-党费计算公式-2018.1.23.xlsx]在职'!$B$2:$K$3573,8,FALSE)</f>
    </oc>
    <nc r="J132">
      <f>VLOOKUP(C132,'H:\1-20180611\2018年七一表彰材料\2018-1各单位党费\[组织部-党费计算公式-2018.1.23.xlsx]在职'!$B$2:$K$3573,8,FALSE)</f>
    </nc>
  </rcc>
  <rcc rId="5665" sId="5">
    <oc r="K132">
      <f>VLOOKUP(C132,'H:\1-20180611\2018年七一表彰材料\2018-1各单位党费\[组织部-党费计算公式-2018.1.23.xlsx]在职'!$B$2:$K$3573,9,FALSE)</f>
    </oc>
    <nc r="K132">
      <f>VLOOKUP(C132,'H:\1-20180611\2018年七一表彰材料\2018-1各单位党费\[组织部-党费计算公式-2018.1.23.xlsx]在职'!$B$2:$K$3573,9,FALSE)</f>
    </nc>
  </rcc>
  <rcc rId="5666" sId="5">
    <oc r="L132">
      <f>VLOOKUP(C132,'H:\1-20180611\2018年七一表彰材料\2018-1各单位党费\[组织部-党费计算公式-2018.1.23.xlsx]在职'!$B$2:$K$3573,10,FALSE)</f>
    </oc>
    <nc r="L132">
      <f>VLOOKUP(C132,'H:\1-20180611\2018年七一表彰材料\2018-1各单位党费\[组织部-党费计算公式-2018.1.23.xlsx]在职'!$B$2:$K$3573,10,FALSE)</f>
    </nc>
  </rcc>
  <rcc rId="5667" sId="5">
    <oc r="D133">
      <f>VLOOKUP(C133,'H:\1-20180611\2018年七一表彰材料\2018-1各单位党费\[组织部-党费计算公式-2018.1.23.xlsx]在职'!$B$2:$K$3573,2,FALSE)</f>
    </oc>
    <nc r="D133">
      <f>VLOOKUP(C133,'H:\1-20180611\2018年七一表彰材料\2018-1各单位党费\[组织部-党费计算公式-2018.1.23.xlsx]在职'!$B$2:$K$3573,2,FALSE)</f>
    </nc>
  </rcc>
  <rcc rId="5668" sId="5">
    <oc r="E133">
      <f>VLOOKUP(C133,'H:\1-20180611\2018年七一表彰材料\2018-1各单位党费\[组织部-党费计算公式-2018.1.23.xlsx]在职'!$B$2:$K$3573,3,FALSE)</f>
    </oc>
    <nc r="E133">
      <f>VLOOKUP(C133,'H:\1-20180611\2018年七一表彰材料\2018-1各单位党费\[组织部-党费计算公式-2018.1.23.xlsx]在职'!$B$2:$K$3573,3,FALSE)</f>
    </nc>
  </rcc>
  <rcc rId="5669" sId="5">
    <oc r="F133">
      <f>VLOOKUP(C133,'H:\1-20180611\2018年七一表彰材料\2018-1各单位党费\[组织部-党费计算公式-2018.1.23.xlsx]在职'!$B$2:$K$3573,4,FALSE)</f>
    </oc>
    <nc r="F133">
      <f>VLOOKUP(C133,'H:\1-20180611\2018年七一表彰材料\2018-1各单位党费\[组织部-党费计算公式-2018.1.23.xlsx]在职'!$B$2:$K$3573,4,FALSE)</f>
    </nc>
  </rcc>
  <rcc rId="5670" sId="5">
    <oc r="G133">
      <f>VLOOKUP(C133,'H:\1-20180611\2018年七一表彰材料\2018-1各单位党费\[组织部-党费计算公式-2018.1.23.xlsx]在职'!$B$2:$K$3573,5,FALSE)</f>
    </oc>
    <nc r="G133">
      <f>VLOOKUP(C133,'H:\1-20180611\2018年七一表彰材料\2018-1各单位党费\[组织部-党费计算公式-2018.1.23.xlsx]在职'!$B$2:$K$3573,5,FALSE)</f>
    </nc>
  </rcc>
  <rcc rId="5671" sId="5">
    <oc r="H133">
      <f>VLOOKUP(C133,'H:\1-20180611\2018年七一表彰材料\2018-1各单位党费\[组织部-党费计算公式-2018.1.23.xlsx]在职'!$B$2:$K$3573,6,FALSE)</f>
    </oc>
    <nc r="H133">
      <f>VLOOKUP(C133,'H:\1-20180611\2018年七一表彰材料\2018-1各单位党费\[组织部-党费计算公式-2018.1.23.xlsx]在职'!$B$2:$K$3573,6,FALSE)</f>
    </nc>
  </rcc>
  <rcc rId="5672" sId="5">
    <oc r="I133">
      <f>VLOOKUP(C133,'H:\1-20180611\2018年七一表彰材料\2018-1各单位党费\[组织部-党费计算公式-2018.1.23.xlsx]在职'!$B$2:$K$3573,7,FALSE)</f>
    </oc>
    <nc r="I133">
      <f>VLOOKUP(C133,'H:\1-20180611\2018年七一表彰材料\2018-1各单位党费\[组织部-党费计算公式-2018.1.23.xlsx]在职'!$B$2:$K$3573,7,FALSE)</f>
    </nc>
  </rcc>
  <rcc rId="5673" sId="5">
    <oc r="J133">
      <f>VLOOKUP(C133,'H:\1-20180611\2018年七一表彰材料\2018-1各单位党费\[组织部-党费计算公式-2018.1.23.xlsx]在职'!$B$2:$K$3573,8,FALSE)</f>
    </oc>
    <nc r="J133">
      <f>VLOOKUP(C133,'H:\1-20180611\2018年七一表彰材料\2018-1各单位党费\[组织部-党费计算公式-2018.1.23.xlsx]在职'!$B$2:$K$3573,8,FALSE)</f>
    </nc>
  </rcc>
  <rcc rId="5674" sId="5">
    <oc r="K133">
      <f>VLOOKUP(C133,'H:\1-20180611\2018年七一表彰材料\2018-1各单位党费\[组织部-党费计算公式-2018.1.23.xlsx]在职'!$B$2:$K$3573,9,FALSE)</f>
    </oc>
    <nc r="K133">
      <f>VLOOKUP(C133,'H:\1-20180611\2018年七一表彰材料\2018-1各单位党费\[组织部-党费计算公式-2018.1.23.xlsx]在职'!$B$2:$K$3573,9,FALSE)</f>
    </nc>
  </rcc>
  <rcc rId="5675" sId="5">
    <oc r="L133">
      <f>VLOOKUP(C133,'H:\1-20180611\2018年七一表彰材料\2018-1各单位党费\[组织部-党费计算公式-2018.1.23.xlsx]在职'!$B$2:$K$3573,10,FALSE)</f>
    </oc>
    <nc r="L133">
      <f>VLOOKUP(C133,'H:\1-20180611\2018年七一表彰材料\2018-1各单位党费\[组织部-党费计算公式-2018.1.23.xlsx]在职'!$B$2:$K$3573,10,FALSE)</f>
    </nc>
  </rcc>
  <rcc rId="5676" sId="5">
    <oc r="D134">
      <f>VLOOKUP(C134,'H:\1-20180611\2018年七一表彰材料\2018-1各单位党费\[组织部-党费计算公式-2018.1.23.xlsx]在职'!$B$2:$K$3573,2,FALSE)</f>
    </oc>
    <nc r="D134">
      <f>VLOOKUP(C134,'H:\1-20180611\2018年七一表彰材料\2018-1各单位党费\[组织部-党费计算公式-2018.1.23.xlsx]在职'!$B$2:$K$3573,2,FALSE)</f>
    </nc>
  </rcc>
  <rcc rId="5677" sId="5">
    <oc r="E134">
      <f>VLOOKUP(C134,'H:\1-20180611\2018年七一表彰材料\2018-1各单位党费\[组织部-党费计算公式-2018.1.23.xlsx]在职'!$B$2:$K$3573,3,FALSE)</f>
    </oc>
    <nc r="E134">
      <f>VLOOKUP(C134,'H:\1-20180611\2018年七一表彰材料\2018-1各单位党费\[组织部-党费计算公式-2018.1.23.xlsx]在职'!$B$2:$K$3573,3,FALSE)</f>
    </nc>
  </rcc>
  <rcc rId="5678" sId="5">
    <oc r="F134">
      <f>VLOOKUP(C134,'H:\1-20180611\2018年七一表彰材料\2018-1各单位党费\[组织部-党费计算公式-2018.1.23.xlsx]在职'!$B$2:$K$3573,4,FALSE)</f>
    </oc>
    <nc r="F134">
      <f>VLOOKUP(C134,'H:\1-20180611\2018年七一表彰材料\2018-1各单位党费\[组织部-党费计算公式-2018.1.23.xlsx]在职'!$B$2:$K$3573,4,FALSE)</f>
    </nc>
  </rcc>
  <rcc rId="5679" sId="5">
    <oc r="G134">
      <f>VLOOKUP(C134,'H:\1-20180611\2018年七一表彰材料\2018-1各单位党费\[组织部-党费计算公式-2018.1.23.xlsx]在职'!$B$2:$K$3573,5,FALSE)</f>
    </oc>
    <nc r="G134">
      <f>VLOOKUP(C134,'H:\1-20180611\2018年七一表彰材料\2018-1各单位党费\[组织部-党费计算公式-2018.1.23.xlsx]在职'!$B$2:$K$3573,5,FALSE)</f>
    </nc>
  </rcc>
  <rcc rId="5680" sId="5">
    <oc r="H134">
      <f>VLOOKUP(C134,'H:\1-20180611\2018年七一表彰材料\2018-1各单位党费\[组织部-党费计算公式-2018.1.23.xlsx]在职'!$B$2:$K$3573,6,FALSE)</f>
    </oc>
    <nc r="H134">
      <f>VLOOKUP(C134,'H:\1-20180611\2018年七一表彰材料\2018-1各单位党费\[组织部-党费计算公式-2018.1.23.xlsx]在职'!$B$2:$K$3573,6,FALSE)</f>
    </nc>
  </rcc>
  <rcc rId="5681" sId="5">
    <oc r="I134">
      <f>VLOOKUP(C134,'H:\1-20180611\2018年七一表彰材料\2018-1各单位党费\[组织部-党费计算公式-2018.1.23.xlsx]在职'!$B$2:$K$3573,7,FALSE)</f>
    </oc>
    <nc r="I134">
      <f>VLOOKUP(C134,'H:\1-20180611\2018年七一表彰材料\2018-1各单位党费\[组织部-党费计算公式-2018.1.23.xlsx]在职'!$B$2:$K$3573,7,FALSE)</f>
    </nc>
  </rcc>
  <rcc rId="5682" sId="5">
    <oc r="J134">
      <f>VLOOKUP(C134,'H:\1-20180611\2018年七一表彰材料\2018-1各单位党费\[组织部-党费计算公式-2018.1.23.xlsx]在职'!$B$2:$K$3573,8,FALSE)</f>
    </oc>
    <nc r="J134">
      <f>VLOOKUP(C134,'H:\1-20180611\2018年七一表彰材料\2018-1各单位党费\[组织部-党费计算公式-2018.1.23.xlsx]在职'!$B$2:$K$3573,8,FALSE)</f>
    </nc>
  </rcc>
  <rcc rId="5683" sId="5">
    <oc r="K134">
      <f>VLOOKUP(C134,'H:\1-20180611\2018年七一表彰材料\2018-1各单位党费\[组织部-党费计算公式-2018.1.23.xlsx]在职'!$B$2:$K$3573,9,FALSE)</f>
    </oc>
    <nc r="K134">
      <f>VLOOKUP(C134,'H:\1-20180611\2018年七一表彰材料\2018-1各单位党费\[组织部-党费计算公式-2018.1.23.xlsx]在职'!$B$2:$K$3573,9,FALSE)</f>
    </nc>
  </rcc>
  <rcc rId="5684" sId="5">
    <oc r="L134">
      <f>VLOOKUP(C134,'H:\1-20180611\2018年七一表彰材料\2018-1各单位党费\[组织部-党费计算公式-2018.1.23.xlsx]在职'!$B$2:$K$3573,10,FALSE)</f>
    </oc>
    <nc r="L134">
      <f>VLOOKUP(C134,'H:\1-20180611\2018年七一表彰材料\2018-1各单位党费\[组织部-党费计算公式-2018.1.23.xlsx]在职'!$B$2:$K$3573,10,FALSE)</f>
    </nc>
  </rcc>
  <rcc rId="5685" sId="5">
    <oc r="D135">
      <f>VLOOKUP(C135,'H:\1-20180611\2018年七一表彰材料\2018-1各单位党费\[组织部-党费计算公式-2018.1.23.xlsx]在职'!$B$2:$K$3573,2,FALSE)</f>
    </oc>
    <nc r="D135">
      <f>VLOOKUP(C135,'H:\1-20180611\2018年七一表彰材料\2018-1各单位党费\[组织部-党费计算公式-2018.1.23.xlsx]在职'!$B$2:$K$3573,2,FALSE)</f>
    </nc>
  </rcc>
  <rcc rId="5686" sId="5">
    <oc r="E135">
      <f>VLOOKUP(C135,'H:\1-20180611\2018年七一表彰材料\2018-1各单位党费\[组织部-党费计算公式-2018.1.23.xlsx]在职'!$B$2:$K$3573,3,FALSE)</f>
    </oc>
    <nc r="E135">
      <f>VLOOKUP(C135,'H:\1-20180611\2018年七一表彰材料\2018-1各单位党费\[组织部-党费计算公式-2018.1.23.xlsx]在职'!$B$2:$K$3573,3,FALSE)</f>
    </nc>
  </rcc>
  <rcc rId="5687" sId="5">
    <oc r="F135">
      <f>VLOOKUP(C135,'H:\1-20180611\2018年七一表彰材料\2018-1各单位党费\[组织部-党费计算公式-2018.1.23.xlsx]在职'!$B$2:$K$3573,4,FALSE)</f>
    </oc>
    <nc r="F135">
      <f>VLOOKUP(C135,'H:\1-20180611\2018年七一表彰材料\2018-1各单位党费\[组织部-党费计算公式-2018.1.23.xlsx]在职'!$B$2:$K$3573,4,FALSE)</f>
    </nc>
  </rcc>
  <rcc rId="5688" sId="5">
    <oc r="G135">
      <f>VLOOKUP(C135,'H:\1-20180611\2018年七一表彰材料\2018-1各单位党费\[组织部-党费计算公式-2018.1.23.xlsx]在职'!$B$2:$K$3573,5,FALSE)</f>
    </oc>
    <nc r="G135">
      <f>VLOOKUP(C135,'H:\1-20180611\2018年七一表彰材料\2018-1各单位党费\[组织部-党费计算公式-2018.1.23.xlsx]在职'!$B$2:$K$3573,5,FALSE)</f>
    </nc>
  </rcc>
  <rcc rId="5689" sId="5">
    <oc r="H135">
      <f>VLOOKUP(C135,'H:\1-20180611\2018年七一表彰材料\2018-1各单位党费\[组织部-党费计算公式-2018.1.23.xlsx]在职'!$B$2:$K$3573,6,FALSE)</f>
    </oc>
    <nc r="H135">
      <f>VLOOKUP(C135,'H:\1-20180611\2018年七一表彰材料\2018-1各单位党费\[组织部-党费计算公式-2018.1.23.xlsx]在职'!$B$2:$K$3573,6,FALSE)</f>
    </nc>
  </rcc>
  <rcc rId="5690" sId="5">
    <oc r="I135">
      <f>VLOOKUP(C135,'H:\1-20180611\2018年七一表彰材料\2018-1各单位党费\[组织部-党费计算公式-2018.1.23.xlsx]在职'!$B$2:$K$3573,7,FALSE)</f>
    </oc>
    <nc r="I135">
      <f>VLOOKUP(C135,'H:\1-20180611\2018年七一表彰材料\2018-1各单位党费\[组织部-党费计算公式-2018.1.23.xlsx]在职'!$B$2:$K$3573,7,FALSE)</f>
    </nc>
  </rcc>
  <rcc rId="5691" sId="5">
    <oc r="J135">
      <f>VLOOKUP(C135,'H:\1-20180611\2018年七一表彰材料\2018-1各单位党费\[组织部-党费计算公式-2018.1.23.xlsx]在职'!$B$2:$K$3573,8,FALSE)</f>
    </oc>
    <nc r="J135">
      <f>VLOOKUP(C135,'H:\1-20180611\2018年七一表彰材料\2018-1各单位党费\[组织部-党费计算公式-2018.1.23.xlsx]在职'!$B$2:$K$3573,8,FALSE)</f>
    </nc>
  </rcc>
  <rcc rId="5692" sId="5">
    <oc r="K135">
      <f>VLOOKUP(C135,'H:\1-20180611\2018年七一表彰材料\2018-1各单位党费\[组织部-党费计算公式-2018.1.23.xlsx]在职'!$B$2:$K$3573,9,FALSE)</f>
    </oc>
    <nc r="K135">
      <f>VLOOKUP(C135,'H:\1-20180611\2018年七一表彰材料\2018-1各单位党费\[组织部-党费计算公式-2018.1.23.xlsx]在职'!$B$2:$K$3573,9,FALSE)</f>
    </nc>
  </rcc>
  <rcc rId="5693" sId="5">
    <oc r="L135">
      <f>VLOOKUP(C135,'H:\1-20180611\2018年七一表彰材料\2018-1各单位党费\[组织部-党费计算公式-2018.1.23.xlsx]在职'!$B$2:$K$3573,10,FALSE)</f>
    </oc>
    <nc r="L135">
      <f>VLOOKUP(C135,'H:\1-20180611\2018年七一表彰材料\2018-1各单位党费\[组织部-党费计算公式-2018.1.23.xlsx]在职'!$B$2:$K$3573,10,FALSE)</f>
    </nc>
  </rcc>
  <rcc rId="5694" sId="5">
    <oc r="D136">
      <f>VLOOKUP(C136,'H:\1-20180611\2018年七一表彰材料\2018-1各单位党费\[组织部-党费计算公式-2018.1.23.xlsx]在职'!$B$2:$K$3573,2,FALSE)</f>
    </oc>
    <nc r="D136">
      <f>VLOOKUP(C136,'H:\1-20180611\2018年七一表彰材料\2018-1各单位党费\[组织部-党费计算公式-2018.1.23.xlsx]在职'!$B$2:$K$3573,2,FALSE)</f>
    </nc>
  </rcc>
  <rcc rId="5695" sId="5">
    <oc r="E136">
      <f>VLOOKUP(C136,'H:\1-20180611\2018年七一表彰材料\2018-1各单位党费\[组织部-党费计算公式-2018.1.23.xlsx]在职'!$B$2:$K$3573,3,FALSE)</f>
    </oc>
    <nc r="E136">
      <f>VLOOKUP(C136,'H:\1-20180611\2018年七一表彰材料\2018-1各单位党费\[组织部-党费计算公式-2018.1.23.xlsx]在职'!$B$2:$K$3573,3,FALSE)</f>
    </nc>
  </rcc>
  <rcc rId="5696" sId="5">
    <oc r="F136">
      <f>VLOOKUP(C136,'H:\1-20180611\2018年七一表彰材料\2018-1各单位党费\[组织部-党费计算公式-2018.1.23.xlsx]在职'!$B$2:$K$3573,4,FALSE)</f>
    </oc>
    <nc r="F136">
      <f>VLOOKUP(C136,'H:\1-20180611\2018年七一表彰材料\2018-1各单位党费\[组织部-党费计算公式-2018.1.23.xlsx]在职'!$B$2:$K$3573,4,FALSE)</f>
    </nc>
  </rcc>
  <rcc rId="5697" sId="5">
    <oc r="G136">
      <f>VLOOKUP(C136,'H:\1-20180611\2018年七一表彰材料\2018-1各单位党费\[组织部-党费计算公式-2018.1.23.xlsx]在职'!$B$2:$K$3573,5,FALSE)</f>
    </oc>
    <nc r="G136">
      <f>VLOOKUP(C136,'H:\1-20180611\2018年七一表彰材料\2018-1各单位党费\[组织部-党费计算公式-2018.1.23.xlsx]在职'!$B$2:$K$3573,5,FALSE)</f>
    </nc>
  </rcc>
  <rcc rId="5698" sId="5">
    <oc r="H136">
      <f>VLOOKUP(C136,'H:\1-20180611\2018年七一表彰材料\2018-1各单位党费\[组织部-党费计算公式-2018.1.23.xlsx]在职'!$B$2:$K$3573,6,FALSE)</f>
    </oc>
    <nc r="H136">
      <f>VLOOKUP(C136,'H:\1-20180611\2018年七一表彰材料\2018-1各单位党费\[组织部-党费计算公式-2018.1.23.xlsx]在职'!$B$2:$K$3573,6,FALSE)</f>
    </nc>
  </rcc>
  <rcc rId="5699" sId="5">
    <oc r="I136">
      <f>VLOOKUP(C136,'H:\1-20180611\2018年七一表彰材料\2018-1各单位党费\[组织部-党费计算公式-2018.1.23.xlsx]在职'!$B$2:$K$3573,7,FALSE)</f>
    </oc>
    <nc r="I136">
      <f>VLOOKUP(C136,'H:\1-20180611\2018年七一表彰材料\2018-1各单位党费\[组织部-党费计算公式-2018.1.23.xlsx]在职'!$B$2:$K$3573,7,FALSE)</f>
    </nc>
  </rcc>
  <rcc rId="5700" sId="5">
    <oc r="J136">
      <f>VLOOKUP(C136,'H:\1-20180611\2018年七一表彰材料\2018-1各单位党费\[组织部-党费计算公式-2018.1.23.xlsx]在职'!$B$2:$K$3573,8,FALSE)</f>
    </oc>
    <nc r="J136">
      <f>VLOOKUP(C136,'H:\1-20180611\2018年七一表彰材料\2018-1各单位党费\[组织部-党费计算公式-2018.1.23.xlsx]在职'!$B$2:$K$3573,8,FALSE)</f>
    </nc>
  </rcc>
  <rcc rId="5701" sId="5">
    <oc r="K136">
      <f>VLOOKUP(C136,'H:\1-20180611\2018年七一表彰材料\2018-1各单位党费\[组织部-党费计算公式-2018.1.23.xlsx]在职'!$B$2:$K$3573,9,FALSE)</f>
    </oc>
    <nc r="K136">
      <f>VLOOKUP(C136,'H:\1-20180611\2018年七一表彰材料\2018-1各单位党费\[组织部-党费计算公式-2018.1.23.xlsx]在职'!$B$2:$K$3573,9,FALSE)</f>
    </nc>
  </rcc>
  <rcc rId="5702" sId="5">
    <oc r="L136">
      <f>VLOOKUP(C136,'H:\1-20180611\2018年七一表彰材料\2018-1各单位党费\[组织部-党费计算公式-2018.1.23.xlsx]在职'!$B$2:$K$3573,10,FALSE)</f>
    </oc>
    <nc r="L136">
      <f>VLOOKUP(C136,'H:\1-20180611\2018年七一表彰材料\2018-1各单位党费\[组织部-党费计算公式-2018.1.23.xlsx]在职'!$B$2:$K$3573,10,FALSE)</f>
    </nc>
  </rcc>
  <rcc rId="5703" sId="5">
    <oc r="D137">
      <f>VLOOKUP(C137,'H:\1-20180611\2018年七一表彰材料\2018-1各单位党费\[组织部-党费计算公式-2018.1.23.xlsx]在职'!$B$2:$K$3573,2,FALSE)</f>
    </oc>
    <nc r="D137">
      <f>VLOOKUP(C137,'H:\1-20180611\2018年七一表彰材料\2018-1各单位党费\[组织部-党费计算公式-2018.1.23.xlsx]在职'!$B$2:$K$3573,2,FALSE)</f>
    </nc>
  </rcc>
  <rcc rId="5704" sId="5">
    <oc r="E137">
      <f>VLOOKUP(C137,'H:\1-20180611\2018年七一表彰材料\2018-1各单位党费\[组织部-党费计算公式-2018.1.23.xlsx]在职'!$B$2:$K$3573,3,FALSE)</f>
    </oc>
    <nc r="E137">
      <f>VLOOKUP(C137,'H:\1-20180611\2018年七一表彰材料\2018-1各单位党费\[组织部-党费计算公式-2018.1.23.xlsx]在职'!$B$2:$K$3573,3,FALSE)</f>
    </nc>
  </rcc>
  <rcc rId="5705" sId="5">
    <oc r="F137">
      <f>VLOOKUP(C137,'H:\1-20180611\2018年七一表彰材料\2018-1各单位党费\[组织部-党费计算公式-2018.1.23.xlsx]在职'!$B$2:$K$3573,4,FALSE)</f>
    </oc>
    <nc r="F137">
      <f>VLOOKUP(C137,'H:\1-20180611\2018年七一表彰材料\2018-1各单位党费\[组织部-党费计算公式-2018.1.23.xlsx]在职'!$B$2:$K$3573,4,FALSE)</f>
    </nc>
  </rcc>
  <rcc rId="5706" sId="5">
    <oc r="G137">
      <f>VLOOKUP(C137,'H:\1-20180611\2018年七一表彰材料\2018-1各单位党费\[组织部-党费计算公式-2018.1.23.xlsx]在职'!$B$2:$K$3573,5,FALSE)</f>
    </oc>
    <nc r="G137">
      <f>VLOOKUP(C137,'H:\1-20180611\2018年七一表彰材料\2018-1各单位党费\[组织部-党费计算公式-2018.1.23.xlsx]在职'!$B$2:$K$3573,5,FALSE)</f>
    </nc>
  </rcc>
  <rcc rId="5707" sId="5">
    <oc r="H137">
      <f>VLOOKUP(C137,'H:\1-20180611\2018年七一表彰材料\2018-1各单位党费\[组织部-党费计算公式-2018.1.23.xlsx]在职'!$B$2:$K$3573,6,FALSE)</f>
    </oc>
    <nc r="H137">
      <f>VLOOKUP(C137,'H:\1-20180611\2018年七一表彰材料\2018-1各单位党费\[组织部-党费计算公式-2018.1.23.xlsx]在职'!$B$2:$K$3573,6,FALSE)</f>
    </nc>
  </rcc>
  <rcc rId="5708" sId="5">
    <oc r="I137">
      <f>VLOOKUP(C137,'H:\1-20180611\2018年七一表彰材料\2018-1各单位党费\[组织部-党费计算公式-2018.1.23.xlsx]在职'!$B$2:$K$3573,7,FALSE)</f>
    </oc>
    <nc r="I137">
      <f>VLOOKUP(C137,'H:\1-20180611\2018年七一表彰材料\2018-1各单位党费\[组织部-党费计算公式-2018.1.23.xlsx]在职'!$B$2:$K$3573,7,FALSE)</f>
    </nc>
  </rcc>
  <rcc rId="5709" sId="5">
    <oc r="J137">
      <f>VLOOKUP(C137,'H:\1-20180611\2018年七一表彰材料\2018-1各单位党费\[组织部-党费计算公式-2018.1.23.xlsx]在职'!$B$2:$K$3573,8,FALSE)</f>
    </oc>
    <nc r="J137">
      <f>VLOOKUP(C137,'H:\1-20180611\2018年七一表彰材料\2018-1各单位党费\[组织部-党费计算公式-2018.1.23.xlsx]在职'!$B$2:$K$3573,8,FALSE)</f>
    </nc>
  </rcc>
  <rcc rId="5710" sId="5">
    <oc r="K137">
      <f>VLOOKUP(C137,'H:\1-20180611\2018年七一表彰材料\2018-1各单位党费\[组织部-党费计算公式-2018.1.23.xlsx]在职'!$B$2:$K$3573,9,FALSE)</f>
    </oc>
    <nc r="K137">
      <f>VLOOKUP(C137,'H:\1-20180611\2018年七一表彰材料\2018-1各单位党费\[组织部-党费计算公式-2018.1.23.xlsx]在职'!$B$2:$K$3573,9,FALSE)</f>
    </nc>
  </rcc>
  <rcc rId="5711" sId="5">
    <oc r="L137">
      <f>VLOOKUP(C137,'H:\1-20180611\2018年七一表彰材料\2018-1各单位党费\[组织部-党费计算公式-2018.1.23.xlsx]在职'!$B$2:$K$3573,10,FALSE)</f>
    </oc>
    <nc r="L137">
      <f>VLOOKUP(C137,'H:\1-20180611\2018年七一表彰材料\2018-1各单位党费\[组织部-党费计算公式-2018.1.23.xlsx]在职'!$B$2:$K$3573,10,FALSE)</f>
    </nc>
  </rcc>
  <rcc rId="5712" sId="5">
    <oc r="D138">
      <f>VLOOKUP(C138,'H:\1-20180611\2018年七一表彰材料\2018-1各单位党费\[组织部-党费计算公式-2018.1.23.xlsx]在职'!$B$2:$K$3573,2,FALSE)</f>
    </oc>
    <nc r="D138">
      <f>VLOOKUP(C138,'H:\1-20180611\2018年七一表彰材料\2018-1各单位党费\[组织部-党费计算公式-2018.1.23.xlsx]在职'!$B$2:$K$3573,2,FALSE)</f>
    </nc>
  </rcc>
  <rcc rId="5713" sId="5">
    <oc r="E138">
      <f>VLOOKUP(C138,'H:\1-20180611\2018年七一表彰材料\2018-1各单位党费\[组织部-党费计算公式-2018.1.23.xlsx]在职'!$B$2:$K$3573,3,FALSE)</f>
    </oc>
    <nc r="E138">
      <f>VLOOKUP(C138,'H:\1-20180611\2018年七一表彰材料\2018-1各单位党费\[组织部-党费计算公式-2018.1.23.xlsx]在职'!$B$2:$K$3573,3,FALSE)</f>
    </nc>
  </rcc>
  <rcc rId="5714" sId="5">
    <oc r="F138">
      <f>VLOOKUP(C138,'H:\1-20180611\2018年七一表彰材料\2018-1各单位党费\[组织部-党费计算公式-2018.1.23.xlsx]在职'!$B$2:$K$3573,4,FALSE)</f>
    </oc>
    <nc r="F138">
      <f>VLOOKUP(C138,'H:\1-20180611\2018年七一表彰材料\2018-1各单位党费\[组织部-党费计算公式-2018.1.23.xlsx]在职'!$B$2:$K$3573,4,FALSE)</f>
    </nc>
  </rcc>
  <rcc rId="5715" sId="5">
    <oc r="G138">
      <f>VLOOKUP(C138,'H:\1-20180611\2018年七一表彰材料\2018-1各单位党费\[组织部-党费计算公式-2018.1.23.xlsx]在职'!$B$2:$K$3573,5,FALSE)</f>
    </oc>
    <nc r="G138">
      <f>VLOOKUP(C138,'H:\1-20180611\2018年七一表彰材料\2018-1各单位党费\[组织部-党费计算公式-2018.1.23.xlsx]在职'!$B$2:$K$3573,5,FALSE)</f>
    </nc>
  </rcc>
  <rcc rId="5716" sId="5">
    <oc r="H138">
      <f>VLOOKUP(C138,'H:\1-20180611\2018年七一表彰材料\2018-1各单位党费\[组织部-党费计算公式-2018.1.23.xlsx]在职'!$B$2:$K$3573,6,FALSE)</f>
    </oc>
    <nc r="H138">
      <f>VLOOKUP(C138,'H:\1-20180611\2018年七一表彰材料\2018-1各单位党费\[组织部-党费计算公式-2018.1.23.xlsx]在职'!$B$2:$K$3573,6,FALSE)</f>
    </nc>
  </rcc>
  <rcc rId="5717" sId="5">
    <oc r="I138">
      <f>VLOOKUP(C138,'H:\1-20180611\2018年七一表彰材料\2018-1各单位党费\[组织部-党费计算公式-2018.1.23.xlsx]在职'!$B$2:$K$3573,7,FALSE)</f>
    </oc>
    <nc r="I138">
      <f>VLOOKUP(C138,'H:\1-20180611\2018年七一表彰材料\2018-1各单位党费\[组织部-党费计算公式-2018.1.23.xlsx]在职'!$B$2:$K$3573,7,FALSE)</f>
    </nc>
  </rcc>
  <rcc rId="5718" sId="5">
    <oc r="J138">
      <f>VLOOKUP(C138,'H:\1-20180611\2018年七一表彰材料\2018-1各单位党费\[组织部-党费计算公式-2018.1.23.xlsx]在职'!$B$2:$K$3573,8,FALSE)</f>
    </oc>
    <nc r="J138">
      <f>VLOOKUP(C138,'H:\1-20180611\2018年七一表彰材料\2018-1各单位党费\[组织部-党费计算公式-2018.1.23.xlsx]在职'!$B$2:$K$3573,8,FALSE)</f>
    </nc>
  </rcc>
  <rcc rId="5719" sId="5">
    <oc r="K138">
      <f>VLOOKUP(C138,'H:\1-20180611\2018年七一表彰材料\2018-1各单位党费\[组织部-党费计算公式-2018.1.23.xlsx]在职'!$B$2:$K$3573,9,FALSE)</f>
    </oc>
    <nc r="K138">
      <f>VLOOKUP(C138,'H:\1-20180611\2018年七一表彰材料\2018-1各单位党费\[组织部-党费计算公式-2018.1.23.xlsx]在职'!$B$2:$K$3573,9,FALSE)</f>
    </nc>
  </rcc>
  <rcc rId="5720" sId="5">
    <oc r="L138">
      <f>VLOOKUP(C138,'H:\1-20180611\2018年七一表彰材料\2018-1各单位党费\[组织部-党费计算公式-2018.1.23.xlsx]在职'!$B$2:$K$3573,10,FALSE)</f>
    </oc>
    <nc r="L138">
      <f>VLOOKUP(C138,'H:\1-20180611\2018年七一表彰材料\2018-1各单位党费\[组织部-党费计算公式-2018.1.23.xlsx]在职'!$B$2:$K$3573,10,FALSE)</f>
    </nc>
  </rcc>
  <rcc rId="5721" sId="5">
    <oc r="D139">
      <f>VLOOKUP(C139,'H:\1-20180611\2018年七一表彰材料\2018-1各单位党费\[组织部-党费计算公式-2018.1.23.xlsx]在职'!$B$2:$K$3573,2,FALSE)</f>
    </oc>
    <nc r="D139">
      <f>VLOOKUP(C139,'H:\1-20180611\2018年七一表彰材料\2018-1各单位党费\[组织部-党费计算公式-2018.1.23.xlsx]在职'!$B$2:$K$3573,2,FALSE)</f>
    </nc>
  </rcc>
  <rcc rId="5722" sId="5">
    <oc r="E139">
      <f>VLOOKUP(C139,'H:\1-20180611\2018年七一表彰材料\2018-1各单位党费\[组织部-党费计算公式-2018.1.23.xlsx]在职'!$B$2:$K$3573,3,FALSE)</f>
    </oc>
    <nc r="E139">
      <f>VLOOKUP(C139,'H:\1-20180611\2018年七一表彰材料\2018-1各单位党费\[组织部-党费计算公式-2018.1.23.xlsx]在职'!$B$2:$K$3573,3,FALSE)</f>
    </nc>
  </rcc>
  <rcc rId="5723" sId="5">
    <oc r="F139">
      <f>VLOOKUP(C139,'H:\1-20180611\2018年七一表彰材料\2018-1各单位党费\[组织部-党费计算公式-2018.1.23.xlsx]在职'!$B$2:$K$3573,4,FALSE)</f>
    </oc>
    <nc r="F139">
      <f>VLOOKUP(C139,'H:\1-20180611\2018年七一表彰材料\2018-1各单位党费\[组织部-党费计算公式-2018.1.23.xlsx]在职'!$B$2:$K$3573,4,FALSE)</f>
    </nc>
  </rcc>
  <rcc rId="5724" sId="5">
    <oc r="G139">
      <f>VLOOKUP(C139,'H:\1-20180611\2018年七一表彰材料\2018-1各单位党费\[组织部-党费计算公式-2018.1.23.xlsx]在职'!$B$2:$K$3573,5,FALSE)</f>
    </oc>
    <nc r="G139">
      <f>VLOOKUP(C139,'H:\1-20180611\2018年七一表彰材料\2018-1各单位党费\[组织部-党费计算公式-2018.1.23.xlsx]在职'!$B$2:$K$3573,5,FALSE)</f>
    </nc>
  </rcc>
  <rcc rId="5725" sId="5">
    <oc r="H139">
      <f>VLOOKUP(C139,'H:\1-20180611\2018年七一表彰材料\2018-1各单位党费\[组织部-党费计算公式-2018.1.23.xlsx]在职'!$B$2:$K$3573,6,FALSE)</f>
    </oc>
    <nc r="H139">
      <f>VLOOKUP(C139,'H:\1-20180611\2018年七一表彰材料\2018-1各单位党费\[组织部-党费计算公式-2018.1.23.xlsx]在职'!$B$2:$K$3573,6,FALSE)</f>
    </nc>
  </rcc>
  <rcc rId="5726" sId="5">
    <oc r="I139">
      <f>VLOOKUP(C139,'H:\1-20180611\2018年七一表彰材料\2018-1各单位党费\[组织部-党费计算公式-2018.1.23.xlsx]在职'!$B$2:$K$3573,7,FALSE)</f>
    </oc>
    <nc r="I139">
      <f>VLOOKUP(C139,'H:\1-20180611\2018年七一表彰材料\2018-1各单位党费\[组织部-党费计算公式-2018.1.23.xlsx]在职'!$B$2:$K$3573,7,FALSE)</f>
    </nc>
  </rcc>
  <rcc rId="5727" sId="5">
    <oc r="J139">
      <f>VLOOKUP(C139,'H:\1-20180611\2018年七一表彰材料\2018-1各单位党费\[组织部-党费计算公式-2018.1.23.xlsx]在职'!$B$2:$K$3573,8,FALSE)</f>
    </oc>
    <nc r="J139">
      <f>VLOOKUP(C139,'H:\1-20180611\2018年七一表彰材料\2018-1各单位党费\[组织部-党费计算公式-2018.1.23.xlsx]在职'!$B$2:$K$3573,8,FALSE)</f>
    </nc>
  </rcc>
  <rcc rId="5728" sId="5">
    <oc r="K139">
      <f>VLOOKUP(C139,'H:\1-20180611\2018年七一表彰材料\2018-1各单位党费\[组织部-党费计算公式-2018.1.23.xlsx]在职'!$B$2:$K$3573,9,FALSE)</f>
    </oc>
    <nc r="K139">
      <f>VLOOKUP(C139,'H:\1-20180611\2018年七一表彰材料\2018-1各单位党费\[组织部-党费计算公式-2018.1.23.xlsx]在职'!$B$2:$K$3573,9,FALSE)</f>
    </nc>
  </rcc>
  <rcc rId="5729" sId="5">
    <oc r="L139">
      <f>VLOOKUP(C139,'H:\1-20180611\2018年七一表彰材料\2018-1各单位党费\[组织部-党费计算公式-2018.1.23.xlsx]在职'!$B$2:$K$3573,10,FALSE)</f>
    </oc>
    <nc r="L139">
      <f>VLOOKUP(C139,'H:\1-20180611\2018年七一表彰材料\2018-1各单位党费\[组织部-党费计算公式-2018.1.23.xlsx]在职'!$B$2:$K$3573,10,FALSE)</f>
    </nc>
  </rcc>
  <rcc rId="5730" sId="5">
    <oc r="D140">
      <f>VLOOKUP(C140,'H:\1-20180611\2018年七一表彰材料\2018-1各单位党费\[组织部-党费计算公式-2018.1.23.xlsx]在职'!$B$2:$K$3573,2,FALSE)</f>
    </oc>
    <nc r="D140">
      <f>VLOOKUP(C140,'H:\1-20180611\2018年七一表彰材料\2018-1各单位党费\[组织部-党费计算公式-2018.1.23.xlsx]在职'!$B$2:$K$3573,2,FALSE)</f>
    </nc>
  </rcc>
  <rcc rId="5731" sId="5">
    <oc r="E140">
      <f>VLOOKUP(C140,'H:\1-20180611\2018年七一表彰材料\2018-1各单位党费\[组织部-党费计算公式-2018.1.23.xlsx]在职'!$B$2:$K$3573,3,FALSE)</f>
    </oc>
    <nc r="E140">
      <f>VLOOKUP(C140,'H:\1-20180611\2018年七一表彰材料\2018-1各单位党费\[组织部-党费计算公式-2018.1.23.xlsx]在职'!$B$2:$K$3573,3,FALSE)</f>
    </nc>
  </rcc>
  <rcc rId="5732" sId="5">
    <oc r="F140">
      <f>VLOOKUP(C140,'H:\1-20180611\2018年七一表彰材料\2018-1各单位党费\[组织部-党费计算公式-2018.1.23.xlsx]在职'!$B$2:$K$3573,4,FALSE)</f>
    </oc>
    <nc r="F140">
      <f>VLOOKUP(C140,'H:\1-20180611\2018年七一表彰材料\2018-1各单位党费\[组织部-党费计算公式-2018.1.23.xlsx]在职'!$B$2:$K$3573,4,FALSE)</f>
    </nc>
  </rcc>
  <rcc rId="5733" sId="5">
    <oc r="G140">
      <f>VLOOKUP(C140,'H:\1-20180611\2018年七一表彰材料\2018-1各单位党费\[组织部-党费计算公式-2018.1.23.xlsx]在职'!$B$2:$K$3573,5,FALSE)</f>
    </oc>
    <nc r="G140">
      <f>VLOOKUP(C140,'H:\1-20180611\2018年七一表彰材料\2018-1各单位党费\[组织部-党费计算公式-2018.1.23.xlsx]在职'!$B$2:$K$3573,5,FALSE)</f>
    </nc>
  </rcc>
  <rcc rId="5734" sId="5">
    <oc r="H140">
      <f>VLOOKUP(C140,'H:\1-20180611\2018年七一表彰材料\2018-1各单位党费\[组织部-党费计算公式-2018.1.23.xlsx]在职'!$B$2:$K$3573,6,FALSE)</f>
    </oc>
    <nc r="H140">
      <f>VLOOKUP(C140,'H:\1-20180611\2018年七一表彰材料\2018-1各单位党费\[组织部-党费计算公式-2018.1.23.xlsx]在职'!$B$2:$K$3573,6,FALSE)</f>
    </nc>
  </rcc>
  <rcc rId="5735" sId="5">
    <oc r="I140">
      <f>VLOOKUP(C140,'H:\1-20180611\2018年七一表彰材料\2018-1各单位党费\[组织部-党费计算公式-2018.1.23.xlsx]在职'!$B$2:$K$3573,7,FALSE)</f>
    </oc>
    <nc r="I140">
      <f>VLOOKUP(C140,'H:\1-20180611\2018年七一表彰材料\2018-1各单位党费\[组织部-党费计算公式-2018.1.23.xlsx]在职'!$B$2:$K$3573,7,FALSE)</f>
    </nc>
  </rcc>
  <rcc rId="5736" sId="5">
    <oc r="J140">
      <f>VLOOKUP(C140,'H:\1-20180611\2018年七一表彰材料\2018-1各单位党费\[组织部-党费计算公式-2018.1.23.xlsx]在职'!$B$2:$K$3573,8,FALSE)</f>
    </oc>
    <nc r="J140">
      <f>VLOOKUP(C140,'H:\1-20180611\2018年七一表彰材料\2018-1各单位党费\[组织部-党费计算公式-2018.1.23.xlsx]在职'!$B$2:$K$3573,8,FALSE)</f>
    </nc>
  </rcc>
  <rcc rId="5737" sId="5">
    <oc r="K140">
      <f>VLOOKUP(C140,'H:\1-20180611\2018年七一表彰材料\2018-1各单位党费\[组织部-党费计算公式-2018.1.23.xlsx]在职'!$B$2:$K$3573,9,FALSE)</f>
    </oc>
    <nc r="K140">
      <f>VLOOKUP(C140,'H:\1-20180611\2018年七一表彰材料\2018-1各单位党费\[组织部-党费计算公式-2018.1.23.xlsx]在职'!$B$2:$K$3573,9,FALSE)</f>
    </nc>
  </rcc>
  <rcc rId="5738" sId="5">
    <oc r="L140">
      <f>VLOOKUP(C140,'H:\1-20180611\2018年七一表彰材料\2018-1各单位党费\[组织部-党费计算公式-2018.1.23.xlsx]在职'!$B$2:$K$3573,10,FALSE)</f>
    </oc>
    <nc r="L140">
      <f>VLOOKUP(C140,'H:\1-20180611\2018年七一表彰材料\2018-1各单位党费\[组织部-党费计算公式-2018.1.23.xlsx]在职'!$B$2:$K$3573,10,FALSE)</f>
    </nc>
  </rcc>
  <rcc rId="5739" sId="5">
    <oc r="D141">
      <f>VLOOKUP(C141,'H:\1-20180611\2018年七一表彰材料\2018-1各单位党费\[组织部-党费计算公式-2018.1.23.xlsx]在职'!$B$2:$K$3573,2,FALSE)</f>
    </oc>
    <nc r="D141">
      <f>VLOOKUP(C141,'H:\1-20180611\2018年七一表彰材料\2018-1各单位党费\[组织部-党费计算公式-2018.1.23.xlsx]在职'!$B$2:$K$3573,2,FALSE)</f>
    </nc>
  </rcc>
  <rcc rId="5740" sId="5">
    <oc r="E141">
      <f>VLOOKUP(C141,'H:\1-20180611\2018年七一表彰材料\2018-1各单位党费\[组织部-党费计算公式-2018.1.23.xlsx]在职'!$B$2:$K$3573,3,FALSE)</f>
    </oc>
    <nc r="E141">
      <f>VLOOKUP(C141,'H:\1-20180611\2018年七一表彰材料\2018-1各单位党费\[组织部-党费计算公式-2018.1.23.xlsx]在职'!$B$2:$K$3573,3,FALSE)</f>
    </nc>
  </rcc>
  <rcc rId="5741" sId="5">
    <oc r="F141">
      <f>VLOOKUP(C141,'H:\1-20180611\2018年七一表彰材料\2018-1各单位党费\[组织部-党费计算公式-2018.1.23.xlsx]在职'!$B$2:$K$3573,4,FALSE)</f>
    </oc>
    <nc r="F141">
      <f>VLOOKUP(C141,'H:\1-20180611\2018年七一表彰材料\2018-1各单位党费\[组织部-党费计算公式-2018.1.23.xlsx]在职'!$B$2:$K$3573,4,FALSE)</f>
    </nc>
  </rcc>
  <rcc rId="5742" sId="5">
    <oc r="G141">
      <f>VLOOKUP(C141,'H:\1-20180611\2018年七一表彰材料\2018-1各单位党费\[组织部-党费计算公式-2018.1.23.xlsx]在职'!$B$2:$K$3573,5,FALSE)</f>
    </oc>
    <nc r="G141">
      <f>VLOOKUP(C141,'H:\1-20180611\2018年七一表彰材料\2018-1各单位党费\[组织部-党费计算公式-2018.1.23.xlsx]在职'!$B$2:$K$3573,5,FALSE)</f>
    </nc>
  </rcc>
  <rcc rId="5743" sId="5">
    <oc r="H141">
      <f>VLOOKUP(C141,'H:\1-20180611\2018年七一表彰材料\2018-1各单位党费\[组织部-党费计算公式-2018.1.23.xlsx]在职'!$B$2:$K$3573,6,FALSE)</f>
    </oc>
    <nc r="H141">
      <f>VLOOKUP(C141,'H:\1-20180611\2018年七一表彰材料\2018-1各单位党费\[组织部-党费计算公式-2018.1.23.xlsx]在职'!$B$2:$K$3573,6,FALSE)</f>
    </nc>
  </rcc>
  <rcc rId="5744" sId="5">
    <oc r="I141">
      <f>VLOOKUP(C141,'H:\1-20180611\2018年七一表彰材料\2018-1各单位党费\[组织部-党费计算公式-2018.1.23.xlsx]在职'!$B$2:$K$3573,7,FALSE)</f>
    </oc>
    <nc r="I141">
      <f>VLOOKUP(C141,'H:\1-20180611\2018年七一表彰材料\2018-1各单位党费\[组织部-党费计算公式-2018.1.23.xlsx]在职'!$B$2:$K$3573,7,FALSE)</f>
    </nc>
  </rcc>
  <rcc rId="5745" sId="5">
    <oc r="J141">
      <f>VLOOKUP(C141,'H:\1-20180611\2018年七一表彰材料\2018-1各单位党费\[组织部-党费计算公式-2018.1.23.xlsx]在职'!$B$2:$K$3573,8,FALSE)</f>
    </oc>
    <nc r="J141">
      <f>VLOOKUP(C141,'H:\1-20180611\2018年七一表彰材料\2018-1各单位党费\[组织部-党费计算公式-2018.1.23.xlsx]在职'!$B$2:$K$3573,8,FALSE)</f>
    </nc>
  </rcc>
  <rcc rId="5746" sId="5">
    <oc r="K141">
      <f>VLOOKUP(C141,'H:\1-20180611\2018年七一表彰材料\2018-1各单位党费\[组织部-党费计算公式-2018.1.23.xlsx]在职'!$B$2:$K$3573,9,FALSE)</f>
    </oc>
    <nc r="K141">
      <f>VLOOKUP(C141,'H:\1-20180611\2018年七一表彰材料\2018-1各单位党费\[组织部-党费计算公式-2018.1.23.xlsx]在职'!$B$2:$K$3573,9,FALSE)</f>
    </nc>
  </rcc>
  <rcc rId="5747" sId="5">
    <oc r="L141">
      <f>VLOOKUP(C141,'H:\1-20180611\2018年七一表彰材料\2018-1各单位党费\[组织部-党费计算公式-2018.1.23.xlsx]在职'!$B$2:$K$3573,10,FALSE)</f>
    </oc>
    <nc r="L141">
      <f>VLOOKUP(C141,'H:\1-20180611\2018年七一表彰材料\2018-1各单位党费\[组织部-党费计算公式-2018.1.23.xlsx]在职'!$B$2:$K$3573,10,FALSE)</f>
    </nc>
  </rcc>
  <rcc rId="5748" sId="5">
    <oc r="D142">
      <f>VLOOKUP(C142,'H:\1-20180611\2018年七一表彰材料\2018-1各单位党费\[组织部-党费计算公式-2018.1.23.xlsx]在职'!$B$2:$K$3573,2,FALSE)</f>
    </oc>
    <nc r="D142">
      <f>VLOOKUP(C142,'H:\1-20180611\2018年七一表彰材料\2018-1各单位党费\[组织部-党费计算公式-2018.1.23.xlsx]在职'!$B$2:$K$3573,2,FALSE)</f>
    </nc>
  </rcc>
  <rcc rId="5749" sId="5">
    <oc r="E142">
      <f>VLOOKUP(C142,'H:\1-20180611\2018年七一表彰材料\2018-1各单位党费\[组织部-党费计算公式-2018.1.23.xlsx]在职'!$B$2:$K$3573,3,FALSE)</f>
    </oc>
    <nc r="E142">
      <f>VLOOKUP(C142,'H:\1-20180611\2018年七一表彰材料\2018-1各单位党费\[组织部-党费计算公式-2018.1.23.xlsx]在职'!$B$2:$K$3573,3,FALSE)</f>
    </nc>
  </rcc>
  <rcc rId="5750" sId="5">
    <oc r="F142">
      <f>VLOOKUP(C142,'H:\1-20180611\2018年七一表彰材料\2018-1各单位党费\[组织部-党费计算公式-2018.1.23.xlsx]在职'!$B$2:$K$3573,4,FALSE)</f>
    </oc>
    <nc r="F142">
      <f>VLOOKUP(C142,'H:\1-20180611\2018年七一表彰材料\2018-1各单位党费\[组织部-党费计算公式-2018.1.23.xlsx]在职'!$B$2:$K$3573,4,FALSE)</f>
    </nc>
  </rcc>
  <rcc rId="5751" sId="5">
    <oc r="G142">
      <f>VLOOKUP(C142,'H:\1-20180611\2018年七一表彰材料\2018-1各单位党费\[组织部-党费计算公式-2018.1.23.xlsx]在职'!$B$2:$K$3573,5,FALSE)</f>
    </oc>
    <nc r="G142">
      <f>VLOOKUP(C142,'H:\1-20180611\2018年七一表彰材料\2018-1各单位党费\[组织部-党费计算公式-2018.1.23.xlsx]在职'!$B$2:$K$3573,5,FALSE)</f>
    </nc>
  </rcc>
  <rcc rId="5752" sId="5">
    <oc r="H142">
      <f>VLOOKUP(C142,'H:\1-20180611\2018年七一表彰材料\2018-1各单位党费\[组织部-党费计算公式-2018.1.23.xlsx]在职'!$B$2:$K$3573,6,FALSE)</f>
    </oc>
    <nc r="H142">
      <f>VLOOKUP(C142,'H:\1-20180611\2018年七一表彰材料\2018-1各单位党费\[组织部-党费计算公式-2018.1.23.xlsx]在职'!$B$2:$K$3573,6,FALSE)</f>
    </nc>
  </rcc>
  <rcc rId="5753" sId="5">
    <oc r="I142">
      <f>VLOOKUP(C142,'H:\1-20180611\2018年七一表彰材料\2018-1各单位党费\[组织部-党费计算公式-2018.1.23.xlsx]在职'!$B$2:$K$3573,7,FALSE)</f>
    </oc>
    <nc r="I142">
      <f>VLOOKUP(C142,'H:\1-20180611\2018年七一表彰材料\2018-1各单位党费\[组织部-党费计算公式-2018.1.23.xlsx]在职'!$B$2:$K$3573,7,FALSE)</f>
    </nc>
  </rcc>
  <rcc rId="5754" sId="5">
    <oc r="J142">
      <f>VLOOKUP(C142,'H:\1-20180611\2018年七一表彰材料\2018-1各单位党费\[组织部-党费计算公式-2018.1.23.xlsx]在职'!$B$2:$K$3573,8,FALSE)</f>
    </oc>
    <nc r="J142">
      <f>VLOOKUP(C142,'H:\1-20180611\2018年七一表彰材料\2018-1各单位党费\[组织部-党费计算公式-2018.1.23.xlsx]在职'!$B$2:$K$3573,8,FALSE)</f>
    </nc>
  </rcc>
  <rcc rId="5755" sId="5">
    <oc r="K142">
      <f>VLOOKUP(C142,'H:\1-20180611\2018年七一表彰材料\2018-1各单位党费\[组织部-党费计算公式-2018.1.23.xlsx]在职'!$B$2:$K$3573,9,FALSE)</f>
    </oc>
    <nc r="K142">
      <f>VLOOKUP(C142,'H:\1-20180611\2018年七一表彰材料\2018-1各单位党费\[组织部-党费计算公式-2018.1.23.xlsx]在职'!$B$2:$K$3573,9,FALSE)</f>
    </nc>
  </rcc>
  <rcc rId="5756" sId="5">
    <oc r="L142">
      <f>VLOOKUP(C142,'H:\1-20180611\2018年七一表彰材料\2018-1各单位党费\[组织部-党费计算公式-2018.1.23.xlsx]在职'!$B$2:$K$3573,10,FALSE)</f>
    </oc>
    <nc r="L142">
      <f>VLOOKUP(C142,'H:\1-20180611\2018年七一表彰材料\2018-1各单位党费\[组织部-党费计算公式-2018.1.23.xlsx]在职'!$B$2:$K$3573,10,FALSE)</f>
    </nc>
  </rcc>
  <rcc rId="5757" sId="5">
    <oc r="D143">
      <f>VLOOKUP(C143,'H:\1-20180611\2018年七一表彰材料\2018-1各单位党费\[组织部-党费计算公式-2018.1.23.xlsx]在职'!$B$2:$K$3573,2,FALSE)</f>
    </oc>
    <nc r="D143">
      <f>VLOOKUP(C143,'H:\1-20180611\2018年七一表彰材料\2018-1各单位党费\[组织部-党费计算公式-2018.1.23.xlsx]在职'!$B$2:$K$3573,2,FALSE)</f>
    </nc>
  </rcc>
  <rcc rId="5758" sId="5">
    <oc r="E143">
      <f>VLOOKUP(C143,'H:\1-20180611\2018年七一表彰材料\2018-1各单位党费\[组织部-党费计算公式-2018.1.23.xlsx]在职'!$B$2:$K$3573,3,FALSE)</f>
    </oc>
    <nc r="E143">
      <f>VLOOKUP(C143,'H:\1-20180611\2018年七一表彰材料\2018-1各单位党费\[组织部-党费计算公式-2018.1.23.xlsx]在职'!$B$2:$K$3573,3,FALSE)</f>
    </nc>
  </rcc>
  <rcc rId="5759" sId="5">
    <oc r="F143">
      <f>VLOOKUP(C143,'H:\1-20180611\2018年七一表彰材料\2018-1各单位党费\[组织部-党费计算公式-2018.1.23.xlsx]在职'!$B$2:$K$3573,4,FALSE)</f>
    </oc>
    <nc r="F143">
      <f>VLOOKUP(C143,'H:\1-20180611\2018年七一表彰材料\2018-1各单位党费\[组织部-党费计算公式-2018.1.23.xlsx]在职'!$B$2:$K$3573,4,FALSE)</f>
    </nc>
  </rcc>
  <rcc rId="5760" sId="5">
    <oc r="G143">
      <f>VLOOKUP(C143,'H:\1-20180611\2018年七一表彰材料\2018-1各单位党费\[组织部-党费计算公式-2018.1.23.xlsx]在职'!$B$2:$K$3573,5,FALSE)</f>
    </oc>
    <nc r="G143">
      <f>VLOOKUP(C143,'H:\1-20180611\2018年七一表彰材料\2018-1各单位党费\[组织部-党费计算公式-2018.1.23.xlsx]在职'!$B$2:$K$3573,5,FALSE)</f>
    </nc>
  </rcc>
  <rcc rId="5761" sId="5">
    <oc r="H143">
      <f>VLOOKUP(C143,'H:\1-20180611\2018年七一表彰材料\2018-1各单位党费\[组织部-党费计算公式-2018.1.23.xlsx]在职'!$B$2:$K$3573,6,FALSE)</f>
    </oc>
    <nc r="H143">
      <f>VLOOKUP(C143,'H:\1-20180611\2018年七一表彰材料\2018-1各单位党费\[组织部-党费计算公式-2018.1.23.xlsx]在职'!$B$2:$K$3573,6,FALSE)</f>
    </nc>
  </rcc>
  <rcc rId="5762" sId="5">
    <oc r="I143">
      <f>VLOOKUP(C143,'H:\1-20180611\2018年七一表彰材料\2018-1各单位党费\[组织部-党费计算公式-2018.1.23.xlsx]在职'!$B$2:$K$3573,7,FALSE)</f>
    </oc>
    <nc r="I143">
      <f>VLOOKUP(C143,'H:\1-20180611\2018年七一表彰材料\2018-1各单位党费\[组织部-党费计算公式-2018.1.23.xlsx]在职'!$B$2:$K$3573,7,FALSE)</f>
    </nc>
  </rcc>
  <rcc rId="5763" sId="5">
    <oc r="J143">
      <f>VLOOKUP(C143,'H:\1-20180611\2018年七一表彰材料\2018-1各单位党费\[组织部-党费计算公式-2018.1.23.xlsx]在职'!$B$2:$K$3573,8,FALSE)</f>
    </oc>
    <nc r="J143">
      <f>VLOOKUP(C143,'H:\1-20180611\2018年七一表彰材料\2018-1各单位党费\[组织部-党费计算公式-2018.1.23.xlsx]在职'!$B$2:$K$3573,8,FALSE)</f>
    </nc>
  </rcc>
  <rcc rId="5764" sId="5">
    <oc r="K143">
      <f>VLOOKUP(C143,'H:\1-20180611\2018年七一表彰材料\2018-1各单位党费\[组织部-党费计算公式-2018.1.23.xlsx]在职'!$B$2:$K$3573,9,FALSE)</f>
    </oc>
    <nc r="K143">
      <f>VLOOKUP(C143,'H:\1-20180611\2018年七一表彰材料\2018-1各单位党费\[组织部-党费计算公式-2018.1.23.xlsx]在职'!$B$2:$K$3573,9,FALSE)</f>
    </nc>
  </rcc>
  <rcc rId="5765" sId="5">
    <oc r="L143">
      <f>VLOOKUP(C143,'H:\1-20180611\2018年七一表彰材料\2018-1各单位党费\[组织部-党费计算公式-2018.1.23.xlsx]在职'!$B$2:$K$3573,10,FALSE)</f>
    </oc>
    <nc r="L143">
      <f>VLOOKUP(C143,'H:\1-20180611\2018年七一表彰材料\2018-1各单位党费\[组织部-党费计算公式-2018.1.23.xlsx]在职'!$B$2:$K$3573,10,FALSE)</f>
    </nc>
  </rcc>
  <rcc rId="5766" sId="5">
    <oc r="D144">
      <f>VLOOKUP(C144,'H:\1-20180611\2018年七一表彰材料\2018-1各单位党费\[组织部-党费计算公式-2018.1.23.xlsx]在职'!$B$2:$K$3573,2,FALSE)</f>
    </oc>
    <nc r="D144">
      <f>VLOOKUP(C144,'H:\1-20180611\2018年七一表彰材料\2018-1各单位党费\[组织部-党费计算公式-2018.1.23.xlsx]在职'!$B$2:$K$3573,2,FALSE)</f>
    </nc>
  </rcc>
  <rcc rId="5767" sId="5">
    <oc r="E144">
      <f>VLOOKUP(C144,'H:\1-20180611\2018年七一表彰材料\2018-1各单位党费\[组织部-党费计算公式-2018.1.23.xlsx]在职'!$B$2:$K$3573,3,FALSE)</f>
    </oc>
    <nc r="E144">
      <f>VLOOKUP(C144,'H:\1-20180611\2018年七一表彰材料\2018-1各单位党费\[组织部-党费计算公式-2018.1.23.xlsx]在职'!$B$2:$K$3573,3,FALSE)</f>
    </nc>
  </rcc>
  <rcc rId="5768" sId="5">
    <oc r="F144">
      <f>VLOOKUP(C144,'H:\1-20180611\2018年七一表彰材料\2018-1各单位党费\[组织部-党费计算公式-2018.1.23.xlsx]在职'!$B$2:$K$3573,4,FALSE)</f>
    </oc>
    <nc r="F144">
      <f>VLOOKUP(C144,'H:\1-20180611\2018年七一表彰材料\2018-1各单位党费\[组织部-党费计算公式-2018.1.23.xlsx]在职'!$B$2:$K$3573,4,FALSE)</f>
    </nc>
  </rcc>
  <rcc rId="5769" sId="5">
    <oc r="G144">
      <f>VLOOKUP(C144,'H:\1-20180611\2018年七一表彰材料\2018-1各单位党费\[组织部-党费计算公式-2018.1.23.xlsx]在职'!$B$2:$K$3573,5,FALSE)</f>
    </oc>
    <nc r="G144">
      <f>VLOOKUP(C144,'H:\1-20180611\2018年七一表彰材料\2018-1各单位党费\[组织部-党费计算公式-2018.1.23.xlsx]在职'!$B$2:$K$3573,5,FALSE)</f>
    </nc>
  </rcc>
  <rcc rId="5770" sId="5">
    <oc r="H144">
      <f>VLOOKUP(C144,'H:\1-20180611\2018年七一表彰材料\2018-1各单位党费\[组织部-党费计算公式-2018.1.23.xlsx]在职'!$B$2:$K$3573,6,FALSE)</f>
    </oc>
    <nc r="H144">
      <f>VLOOKUP(C144,'H:\1-20180611\2018年七一表彰材料\2018-1各单位党费\[组织部-党费计算公式-2018.1.23.xlsx]在职'!$B$2:$K$3573,6,FALSE)</f>
    </nc>
  </rcc>
  <rcc rId="5771" sId="5">
    <oc r="I144">
      <f>VLOOKUP(C144,'H:\1-20180611\2018年七一表彰材料\2018-1各单位党费\[组织部-党费计算公式-2018.1.23.xlsx]在职'!$B$2:$K$3573,7,FALSE)</f>
    </oc>
    <nc r="I144">
      <f>VLOOKUP(C144,'H:\1-20180611\2018年七一表彰材料\2018-1各单位党费\[组织部-党费计算公式-2018.1.23.xlsx]在职'!$B$2:$K$3573,7,FALSE)</f>
    </nc>
  </rcc>
  <rcc rId="5772" sId="5">
    <oc r="J144">
      <f>VLOOKUP(C144,'H:\1-20180611\2018年七一表彰材料\2018-1各单位党费\[组织部-党费计算公式-2018.1.23.xlsx]在职'!$B$2:$K$3573,8,FALSE)</f>
    </oc>
    <nc r="J144">
      <f>VLOOKUP(C144,'H:\1-20180611\2018年七一表彰材料\2018-1各单位党费\[组织部-党费计算公式-2018.1.23.xlsx]在职'!$B$2:$K$3573,8,FALSE)</f>
    </nc>
  </rcc>
  <rcc rId="5773" sId="5">
    <oc r="K144">
      <f>VLOOKUP(C144,'H:\1-20180611\2018年七一表彰材料\2018-1各单位党费\[组织部-党费计算公式-2018.1.23.xlsx]在职'!$B$2:$K$3573,9,FALSE)</f>
    </oc>
    <nc r="K144">
      <f>VLOOKUP(C144,'H:\1-20180611\2018年七一表彰材料\2018-1各单位党费\[组织部-党费计算公式-2018.1.23.xlsx]在职'!$B$2:$K$3573,9,FALSE)</f>
    </nc>
  </rcc>
  <rcc rId="5774" sId="5">
    <oc r="L144">
      <f>VLOOKUP(C144,'H:\1-20180611\2018年七一表彰材料\2018-1各单位党费\[组织部-党费计算公式-2018.1.23.xlsx]在职'!$B$2:$K$3573,10,FALSE)</f>
    </oc>
    <nc r="L144">
      <f>VLOOKUP(C144,'H:\1-20180611\2018年七一表彰材料\2018-1各单位党费\[组织部-党费计算公式-2018.1.23.xlsx]在职'!$B$2:$K$3573,10,FALSE)</f>
    </nc>
  </rcc>
  <rcc rId="5775" sId="5">
    <oc r="D145">
      <f>VLOOKUP(C145,'H:\1-20180611\2018年七一表彰材料\2018-1各单位党费\[组织部-党费计算公式-2018.1.23.xlsx]在职'!$B$2:$K$3573,2,FALSE)</f>
    </oc>
    <nc r="D145">
      <f>VLOOKUP(C145,'H:\1-20180611\2018年七一表彰材料\2018-1各单位党费\[组织部-党费计算公式-2018.1.23.xlsx]在职'!$B$2:$K$3573,2,FALSE)</f>
    </nc>
  </rcc>
  <rcc rId="5776" sId="5">
    <oc r="E145">
      <f>VLOOKUP(C145,'H:\1-20180611\2018年七一表彰材料\2018-1各单位党费\[组织部-党费计算公式-2018.1.23.xlsx]在职'!$B$2:$K$3573,3,FALSE)</f>
    </oc>
    <nc r="E145">
      <f>VLOOKUP(C145,'H:\1-20180611\2018年七一表彰材料\2018-1各单位党费\[组织部-党费计算公式-2018.1.23.xlsx]在职'!$B$2:$K$3573,3,FALSE)</f>
    </nc>
  </rcc>
  <rcc rId="5777" sId="5">
    <oc r="F145">
      <f>VLOOKUP(C145,'H:\1-20180611\2018年七一表彰材料\2018-1各单位党费\[组织部-党费计算公式-2018.1.23.xlsx]在职'!$B$2:$K$3573,4,FALSE)</f>
    </oc>
    <nc r="F145">
      <f>VLOOKUP(C145,'H:\1-20180611\2018年七一表彰材料\2018-1各单位党费\[组织部-党费计算公式-2018.1.23.xlsx]在职'!$B$2:$K$3573,4,FALSE)</f>
    </nc>
  </rcc>
  <rcc rId="5778" sId="5">
    <oc r="G145">
      <f>VLOOKUP(C145,'H:\1-20180611\2018年七一表彰材料\2018-1各单位党费\[组织部-党费计算公式-2018.1.23.xlsx]在职'!$B$2:$K$3573,5,FALSE)</f>
    </oc>
    <nc r="G145">
      <f>VLOOKUP(C145,'H:\1-20180611\2018年七一表彰材料\2018-1各单位党费\[组织部-党费计算公式-2018.1.23.xlsx]在职'!$B$2:$K$3573,5,FALSE)</f>
    </nc>
  </rcc>
  <rcc rId="5779" sId="5">
    <oc r="H145">
      <f>VLOOKUP(C145,'H:\1-20180611\2018年七一表彰材料\2018-1各单位党费\[组织部-党费计算公式-2018.1.23.xlsx]在职'!$B$2:$K$3573,6,FALSE)</f>
    </oc>
    <nc r="H145">
      <f>VLOOKUP(C145,'H:\1-20180611\2018年七一表彰材料\2018-1各单位党费\[组织部-党费计算公式-2018.1.23.xlsx]在职'!$B$2:$K$3573,6,FALSE)</f>
    </nc>
  </rcc>
  <rcc rId="5780" sId="5">
    <oc r="I145">
      <f>VLOOKUP(C145,'H:\1-20180611\2018年七一表彰材料\2018-1各单位党费\[组织部-党费计算公式-2018.1.23.xlsx]在职'!$B$2:$K$3573,7,FALSE)</f>
    </oc>
    <nc r="I145">
      <f>VLOOKUP(C145,'H:\1-20180611\2018年七一表彰材料\2018-1各单位党费\[组织部-党费计算公式-2018.1.23.xlsx]在职'!$B$2:$K$3573,7,FALSE)</f>
    </nc>
  </rcc>
  <rcc rId="5781" sId="5">
    <oc r="J145">
      <f>VLOOKUP(C145,'H:\1-20180611\2018年七一表彰材料\2018-1各单位党费\[组织部-党费计算公式-2018.1.23.xlsx]在职'!$B$2:$K$3573,8,FALSE)</f>
    </oc>
    <nc r="J145">
      <f>VLOOKUP(C145,'H:\1-20180611\2018年七一表彰材料\2018-1各单位党费\[组织部-党费计算公式-2018.1.23.xlsx]在职'!$B$2:$K$3573,8,FALSE)</f>
    </nc>
  </rcc>
  <rcc rId="5782" sId="5">
    <oc r="K145">
      <f>VLOOKUP(C145,'H:\1-20180611\2018年七一表彰材料\2018-1各单位党费\[组织部-党费计算公式-2018.1.23.xlsx]在职'!$B$2:$K$3573,9,FALSE)</f>
    </oc>
    <nc r="K145">
      <f>VLOOKUP(C145,'H:\1-20180611\2018年七一表彰材料\2018-1各单位党费\[组织部-党费计算公式-2018.1.23.xlsx]在职'!$B$2:$K$3573,9,FALSE)</f>
    </nc>
  </rcc>
  <rcc rId="5783" sId="5">
    <oc r="L145">
      <f>VLOOKUP(C145,'H:\1-20180611\2018年七一表彰材料\2018-1各单位党费\[组织部-党费计算公式-2018.1.23.xlsx]在职'!$B$2:$K$3573,10,FALSE)</f>
    </oc>
    <nc r="L145">
      <f>VLOOKUP(C145,'H:\1-20180611\2018年七一表彰材料\2018-1各单位党费\[组织部-党费计算公式-2018.1.23.xlsx]在职'!$B$2:$K$3573,10,FALSE)</f>
    </nc>
  </rcc>
  <rcc rId="5784" sId="5">
    <oc r="D146">
      <f>VLOOKUP(C146,'H:\1-20180611\2018年七一表彰材料\2018-1各单位党费\[组织部-党费计算公式-2018.1.23.xlsx]在职'!$B$2:$K$3573,2,FALSE)</f>
    </oc>
    <nc r="D146">
      <f>VLOOKUP(C146,'H:\1-20180611\2018年七一表彰材料\2018-1各单位党费\[组织部-党费计算公式-2018.1.23.xlsx]在职'!$B$2:$K$3573,2,FALSE)</f>
    </nc>
  </rcc>
  <rcc rId="5785" sId="5">
    <oc r="E146">
      <f>VLOOKUP(C146,'H:\1-20180611\2018年七一表彰材料\2018-1各单位党费\[组织部-党费计算公式-2018.1.23.xlsx]在职'!$B$2:$K$3573,3,FALSE)</f>
    </oc>
    <nc r="E146">
      <f>VLOOKUP(C146,'H:\1-20180611\2018年七一表彰材料\2018-1各单位党费\[组织部-党费计算公式-2018.1.23.xlsx]在职'!$B$2:$K$3573,3,FALSE)</f>
    </nc>
  </rcc>
  <rcc rId="5786" sId="5">
    <oc r="F146">
      <f>VLOOKUP(C146,'H:\1-20180611\2018年七一表彰材料\2018-1各单位党费\[组织部-党费计算公式-2018.1.23.xlsx]在职'!$B$2:$K$3573,4,FALSE)</f>
    </oc>
    <nc r="F146">
      <f>VLOOKUP(C146,'H:\1-20180611\2018年七一表彰材料\2018-1各单位党费\[组织部-党费计算公式-2018.1.23.xlsx]在职'!$B$2:$K$3573,4,FALSE)</f>
    </nc>
  </rcc>
  <rcc rId="5787" sId="5">
    <oc r="G146">
      <f>VLOOKUP(C146,'H:\1-20180611\2018年七一表彰材料\2018-1各单位党费\[组织部-党费计算公式-2018.1.23.xlsx]在职'!$B$2:$K$3573,5,FALSE)</f>
    </oc>
    <nc r="G146">
      <f>VLOOKUP(C146,'H:\1-20180611\2018年七一表彰材料\2018-1各单位党费\[组织部-党费计算公式-2018.1.23.xlsx]在职'!$B$2:$K$3573,5,FALSE)</f>
    </nc>
  </rcc>
  <rcc rId="5788" sId="5">
    <oc r="H146">
      <f>VLOOKUP(C146,'H:\1-20180611\2018年七一表彰材料\2018-1各单位党费\[组织部-党费计算公式-2018.1.23.xlsx]在职'!$B$2:$K$3573,6,FALSE)</f>
    </oc>
    <nc r="H146">
      <f>VLOOKUP(C146,'H:\1-20180611\2018年七一表彰材料\2018-1各单位党费\[组织部-党费计算公式-2018.1.23.xlsx]在职'!$B$2:$K$3573,6,FALSE)</f>
    </nc>
  </rcc>
  <rcc rId="5789" sId="5">
    <oc r="I146">
      <f>VLOOKUP(C146,'H:\1-20180611\2018年七一表彰材料\2018-1各单位党费\[组织部-党费计算公式-2018.1.23.xlsx]在职'!$B$2:$K$3573,7,FALSE)</f>
    </oc>
    <nc r="I146">
      <f>VLOOKUP(C146,'H:\1-20180611\2018年七一表彰材料\2018-1各单位党费\[组织部-党费计算公式-2018.1.23.xlsx]在职'!$B$2:$K$3573,7,FALSE)</f>
    </nc>
  </rcc>
  <rcc rId="5790" sId="5">
    <oc r="J146">
      <f>VLOOKUP(C146,'H:\1-20180611\2018年七一表彰材料\2018-1各单位党费\[组织部-党费计算公式-2018.1.23.xlsx]在职'!$B$2:$K$3573,8,FALSE)</f>
    </oc>
    <nc r="J146">
      <f>VLOOKUP(C146,'H:\1-20180611\2018年七一表彰材料\2018-1各单位党费\[组织部-党费计算公式-2018.1.23.xlsx]在职'!$B$2:$K$3573,8,FALSE)</f>
    </nc>
  </rcc>
  <rcc rId="5791" sId="5">
    <oc r="K146">
      <f>VLOOKUP(C146,'H:\1-20180611\2018年七一表彰材料\2018-1各单位党费\[组织部-党费计算公式-2018.1.23.xlsx]在职'!$B$2:$K$3573,9,FALSE)</f>
    </oc>
    <nc r="K146">
      <f>VLOOKUP(C146,'H:\1-20180611\2018年七一表彰材料\2018-1各单位党费\[组织部-党费计算公式-2018.1.23.xlsx]在职'!$B$2:$K$3573,9,FALSE)</f>
    </nc>
  </rcc>
  <rcc rId="5792" sId="5">
    <oc r="L146">
      <f>VLOOKUP(C146,'H:\1-20180611\2018年七一表彰材料\2018-1各单位党费\[组织部-党费计算公式-2018.1.23.xlsx]在职'!$B$2:$K$3573,10,FALSE)</f>
    </oc>
    <nc r="L146">
      <f>VLOOKUP(C146,'H:\1-20180611\2018年七一表彰材料\2018-1各单位党费\[组织部-党费计算公式-2018.1.23.xlsx]在职'!$B$2:$K$3573,10,FALSE)</f>
    </nc>
  </rcc>
  <rcc rId="5793" sId="5">
    <oc r="D147">
      <f>VLOOKUP(C147,'H:\1-20180611\2018年七一表彰材料\2018-1各单位党费\[组织部-党费计算公式-2018.1.23.xlsx]在职'!$B$2:$K$3573,2,FALSE)</f>
    </oc>
    <nc r="D147">
      <f>VLOOKUP(C147,'H:\1-20180611\2018年七一表彰材料\2018-1各单位党费\[组织部-党费计算公式-2018.1.23.xlsx]在职'!$B$2:$K$3573,2,FALSE)</f>
    </nc>
  </rcc>
  <rcc rId="5794" sId="5">
    <oc r="E147">
      <f>VLOOKUP(C147,'H:\1-20180611\2018年七一表彰材料\2018-1各单位党费\[组织部-党费计算公式-2018.1.23.xlsx]在职'!$B$2:$K$3573,3,FALSE)</f>
    </oc>
    <nc r="E147">
      <f>VLOOKUP(C147,'H:\1-20180611\2018年七一表彰材料\2018-1各单位党费\[组织部-党费计算公式-2018.1.23.xlsx]在职'!$B$2:$K$3573,3,FALSE)</f>
    </nc>
  </rcc>
  <rcc rId="5795" sId="5">
    <oc r="F147">
      <f>VLOOKUP(C147,'H:\1-20180611\2018年七一表彰材料\2018-1各单位党费\[组织部-党费计算公式-2018.1.23.xlsx]在职'!$B$2:$K$3573,4,FALSE)</f>
    </oc>
    <nc r="F147">
      <f>VLOOKUP(C147,'H:\1-20180611\2018年七一表彰材料\2018-1各单位党费\[组织部-党费计算公式-2018.1.23.xlsx]在职'!$B$2:$K$3573,4,FALSE)</f>
    </nc>
  </rcc>
  <rcc rId="5796" sId="5">
    <oc r="G147">
      <f>VLOOKUP(C147,'H:\1-20180611\2018年七一表彰材料\2018-1各单位党费\[组织部-党费计算公式-2018.1.23.xlsx]在职'!$B$2:$K$3573,5,FALSE)</f>
    </oc>
    <nc r="G147">
      <f>VLOOKUP(C147,'H:\1-20180611\2018年七一表彰材料\2018-1各单位党费\[组织部-党费计算公式-2018.1.23.xlsx]在职'!$B$2:$K$3573,5,FALSE)</f>
    </nc>
  </rcc>
  <rcc rId="5797" sId="5">
    <oc r="H147">
      <f>VLOOKUP(C147,'H:\1-20180611\2018年七一表彰材料\2018-1各单位党费\[组织部-党费计算公式-2018.1.23.xlsx]在职'!$B$2:$K$3573,6,FALSE)</f>
    </oc>
    <nc r="H147">
      <f>VLOOKUP(C147,'H:\1-20180611\2018年七一表彰材料\2018-1各单位党费\[组织部-党费计算公式-2018.1.23.xlsx]在职'!$B$2:$K$3573,6,FALSE)</f>
    </nc>
  </rcc>
  <rcc rId="5798" sId="5">
    <oc r="I147">
      <f>VLOOKUP(C147,'H:\1-20180611\2018年七一表彰材料\2018-1各单位党费\[组织部-党费计算公式-2018.1.23.xlsx]在职'!$B$2:$K$3573,7,FALSE)</f>
    </oc>
    <nc r="I147">
      <f>VLOOKUP(C147,'H:\1-20180611\2018年七一表彰材料\2018-1各单位党费\[组织部-党费计算公式-2018.1.23.xlsx]在职'!$B$2:$K$3573,7,FALSE)</f>
    </nc>
  </rcc>
  <rcc rId="5799" sId="5">
    <oc r="J147">
      <f>VLOOKUP(C147,'H:\1-20180611\2018年七一表彰材料\2018-1各单位党费\[组织部-党费计算公式-2018.1.23.xlsx]在职'!$B$2:$K$3573,8,FALSE)</f>
    </oc>
    <nc r="J147">
      <f>VLOOKUP(C147,'H:\1-20180611\2018年七一表彰材料\2018-1各单位党费\[组织部-党费计算公式-2018.1.23.xlsx]在职'!$B$2:$K$3573,8,FALSE)</f>
    </nc>
  </rcc>
  <rcc rId="5800" sId="5">
    <oc r="K147">
      <f>VLOOKUP(C147,'H:\1-20180611\2018年七一表彰材料\2018-1各单位党费\[组织部-党费计算公式-2018.1.23.xlsx]在职'!$B$2:$K$3573,9,FALSE)</f>
    </oc>
    <nc r="K147">
      <f>VLOOKUP(C147,'H:\1-20180611\2018年七一表彰材料\2018-1各单位党费\[组织部-党费计算公式-2018.1.23.xlsx]在职'!$B$2:$K$3573,9,FALSE)</f>
    </nc>
  </rcc>
  <rcc rId="5801" sId="5">
    <oc r="L147">
      <f>VLOOKUP(C147,'H:\1-20180611\2018年七一表彰材料\2018-1各单位党费\[组织部-党费计算公式-2018.1.23.xlsx]在职'!$B$2:$K$3573,10,FALSE)</f>
    </oc>
    <nc r="L147">
      <f>VLOOKUP(C147,'H:\1-20180611\2018年七一表彰材料\2018-1各单位党费\[组织部-党费计算公式-2018.1.23.xlsx]在职'!$B$2:$K$3573,10,FALSE)</f>
    </nc>
  </rcc>
  <rcc rId="5802" sId="5">
    <oc r="D148">
      <f>VLOOKUP(C148,'H:\1-20180611\2018年七一表彰材料\2018-1各单位党费\[组织部-党费计算公式-2018.1.23.xlsx]在职'!$B$2:$K$3573,2,FALSE)</f>
    </oc>
    <nc r="D148">
      <f>VLOOKUP(C148,'H:\1-20180611\2018年七一表彰材料\2018-1各单位党费\[组织部-党费计算公式-2018.1.23.xlsx]在职'!$B$2:$K$3573,2,FALSE)</f>
    </nc>
  </rcc>
  <rcc rId="5803" sId="5">
    <oc r="E148">
      <f>VLOOKUP(C148,'H:\1-20180611\2018年七一表彰材料\2018-1各单位党费\[组织部-党费计算公式-2018.1.23.xlsx]在职'!$B$2:$K$3573,3,FALSE)</f>
    </oc>
    <nc r="E148">
      <f>VLOOKUP(C148,'H:\1-20180611\2018年七一表彰材料\2018-1各单位党费\[组织部-党费计算公式-2018.1.23.xlsx]在职'!$B$2:$K$3573,3,FALSE)</f>
    </nc>
  </rcc>
  <rcc rId="5804" sId="5">
    <oc r="F148">
      <f>VLOOKUP(C148,'H:\1-20180611\2018年七一表彰材料\2018-1各单位党费\[组织部-党费计算公式-2018.1.23.xlsx]在职'!$B$2:$K$3573,4,FALSE)</f>
    </oc>
    <nc r="F148">
      <f>VLOOKUP(C148,'H:\1-20180611\2018年七一表彰材料\2018-1各单位党费\[组织部-党费计算公式-2018.1.23.xlsx]在职'!$B$2:$K$3573,4,FALSE)</f>
    </nc>
  </rcc>
  <rcc rId="5805" sId="5">
    <oc r="G148">
      <f>VLOOKUP(C148,'H:\1-20180611\2018年七一表彰材料\2018-1各单位党费\[组织部-党费计算公式-2018.1.23.xlsx]在职'!$B$2:$K$3573,5,FALSE)</f>
    </oc>
    <nc r="G148">
      <f>VLOOKUP(C148,'H:\1-20180611\2018年七一表彰材料\2018-1各单位党费\[组织部-党费计算公式-2018.1.23.xlsx]在职'!$B$2:$K$3573,5,FALSE)</f>
    </nc>
  </rcc>
  <rcc rId="5806" sId="5">
    <oc r="H148">
      <f>VLOOKUP(C148,'H:\1-20180611\2018年七一表彰材料\2018-1各单位党费\[组织部-党费计算公式-2018.1.23.xlsx]在职'!$B$2:$K$3573,6,FALSE)</f>
    </oc>
    <nc r="H148">
      <f>VLOOKUP(C148,'H:\1-20180611\2018年七一表彰材料\2018-1各单位党费\[组织部-党费计算公式-2018.1.23.xlsx]在职'!$B$2:$K$3573,6,FALSE)</f>
    </nc>
  </rcc>
  <rcc rId="5807" sId="5">
    <oc r="I148">
      <f>VLOOKUP(C148,'H:\1-20180611\2018年七一表彰材料\2018-1各单位党费\[组织部-党费计算公式-2018.1.23.xlsx]在职'!$B$2:$K$3573,7,FALSE)</f>
    </oc>
    <nc r="I148">
      <f>VLOOKUP(C148,'H:\1-20180611\2018年七一表彰材料\2018-1各单位党费\[组织部-党费计算公式-2018.1.23.xlsx]在职'!$B$2:$K$3573,7,FALSE)</f>
    </nc>
  </rcc>
  <rcc rId="5808" sId="5">
    <oc r="J148">
      <f>VLOOKUP(C148,'H:\1-20180611\2018年七一表彰材料\2018-1各单位党费\[组织部-党费计算公式-2018.1.23.xlsx]在职'!$B$2:$K$3573,8,FALSE)</f>
    </oc>
    <nc r="J148">
      <f>VLOOKUP(C148,'H:\1-20180611\2018年七一表彰材料\2018-1各单位党费\[组织部-党费计算公式-2018.1.23.xlsx]在职'!$B$2:$K$3573,8,FALSE)</f>
    </nc>
  </rcc>
  <rcc rId="5809" sId="5">
    <oc r="K148">
      <f>VLOOKUP(C148,'H:\1-20180611\2018年七一表彰材料\2018-1各单位党费\[组织部-党费计算公式-2018.1.23.xlsx]在职'!$B$2:$K$3573,9,FALSE)</f>
    </oc>
    <nc r="K148">
      <f>VLOOKUP(C148,'H:\1-20180611\2018年七一表彰材料\2018-1各单位党费\[组织部-党费计算公式-2018.1.23.xlsx]在职'!$B$2:$K$3573,9,FALSE)</f>
    </nc>
  </rcc>
  <rcc rId="5810" sId="5">
    <oc r="L148">
      <f>VLOOKUP(C148,'H:\1-20180611\2018年七一表彰材料\2018-1各单位党费\[组织部-党费计算公式-2018.1.23.xlsx]在职'!$B$2:$K$3573,10,FALSE)</f>
    </oc>
    <nc r="L148">
      <f>VLOOKUP(C148,'H:\1-20180611\2018年七一表彰材料\2018-1各单位党费\[组织部-党费计算公式-2018.1.23.xlsx]在职'!$B$2:$K$3573,10,FALSE)</f>
    </nc>
  </rcc>
  <rcc rId="5811" sId="5">
    <oc r="D149">
      <f>VLOOKUP(C149,'H:\1-20180611\2018年七一表彰材料\2018-1各单位党费\[组织部-党费计算公式-2018.1.23.xlsx]在职'!$B$2:$K$3573,2,FALSE)</f>
    </oc>
    <nc r="D149">
      <f>VLOOKUP(C149,'H:\1-20180611\2018年七一表彰材料\2018-1各单位党费\[组织部-党费计算公式-2018.1.23.xlsx]在职'!$B$2:$K$3573,2,FALSE)</f>
    </nc>
  </rcc>
  <rcc rId="5812" sId="5">
    <oc r="E149">
      <f>VLOOKUP(C149,'H:\1-20180611\2018年七一表彰材料\2018-1各单位党费\[组织部-党费计算公式-2018.1.23.xlsx]在职'!$B$2:$K$3573,3,FALSE)</f>
    </oc>
    <nc r="E149">
      <f>VLOOKUP(C149,'H:\1-20180611\2018年七一表彰材料\2018-1各单位党费\[组织部-党费计算公式-2018.1.23.xlsx]在职'!$B$2:$K$3573,3,FALSE)</f>
    </nc>
  </rcc>
  <rcc rId="5813" sId="5">
    <oc r="F149">
      <f>VLOOKUP(C149,'H:\1-20180611\2018年七一表彰材料\2018-1各单位党费\[组织部-党费计算公式-2018.1.23.xlsx]在职'!$B$2:$K$3573,4,FALSE)</f>
    </oc>
    <nc r="F149">
      <f>VLOOKUP(C149,'H:\1-20180611\2018年七一表彰材料\2018-1各单位党费\[组织部-党费计算公式-2018.1.23.xlsx]在职'!$B$2:$K$3573,4,FALSE)</f>
    </nc>
  </rcc>
  <rcc rId="5814" sId="5">
    <oc r="G149">
      <f>VLOOKUP(C149,'H:\1-20180611\2018年七一表彰材料\2018-1各单位党费\[组织部-党费计算公式-2018.1.23.xlsx]在职'!$B$2:$K$3573,5,FALSE)</f>
    </oc>
    <nc r="G149">
      <f>VLOOKUP(C149,'H:\1-20180611\2018年七一表彰材料\2018-1各单位党费\[组织部-党费计算公式-2018.1.23.xlsx]在职'!$B$2:$K$3573,5,FALSE)</f>
    </nc>
  </rcc>
  <rcc rId="5815" sId="5">
    <oc r="H149">
      <f>VLOOKUP(C149,'H:\1-20180611\2018年七一表彰材料\2018-1各单位党费\[组织部-党费计算公式-2018.1.23.xlsx]在职'!$B$2:$K$3573,6,FALSE)</f>
    </oc>
    <nc r="H149">
      <f>VLOOKUP(C149,'H:\1-20180611\2018年七一表彰材料\2018-1各单位党费\[组织部-党费计算公式-2018.1.23.xlsx]在职'!$B$2:$K$3573,6,FALSE)</f>
    </nc>
  </rcc>
  <rcc rId="5816" sId="5">
    <oc r="I149">
      <f>VLOOKUP(C149,'H:\1-20180611\2018年七一表彰材料\2018-1各单位党费\[组织部-党费计算公式-2018.1.23.xlsx]在职'!$B$2:$K$3573,7,FALSE)</f>
    </oc>
    <nc r="I149">
      <f>VLOOKUP(C149,'H:\1-20180611\2018年七一表彰材料\2018-1各单位党费\[组织部-党费计算公式-2018.1.23.xlsx]在职'!$B$2:$K$3573,7,FALSE)</f>
    </nc>
  </rcc>
  <rcc rId="5817" sId="5">
    <oc r="J149">
      <f>VLOOKUP(C149,'H:\1-20180611\2018年七一表彰材料\2018-1各单位党费\[组织部-党费计算公式-2018.1.23.xlsx]在职'!$B$2:$K$3573,8,FALSE)</f>
    </oc>
    <nc r="J149">
      <f>VLOOKUP(C149,'H:\1-20180611\2018年七一表彰材料\2018-1各单位党费\[组织部-党费计算公式-2018.1.23.xlsx]在职'!$B$2:$K$3573,8,FALSE)</f>
    </nc>
  </rcc>
  <rcc rId="5818" sId="5">
    <oc r="K149">
      <f>VLOOKUP(C149,'H:\1-20180611\2018年七一表彰材料\2018-1各单位党费\[组织部-党费计算公式-2018.1.23.xlsx]在职'!$B$2:$K$3573,9,FALSE)</f>
    </oc>
    <nc r="K149">
      <f>VLOOKUP(C149,'H:\1-20180611\2018年七一表彰材料\2018-1各单位党费\[组织部-党费计算公式-2018.1.23.xlsx]在职'!$B$2:$K$3573,9,FALSE)</f>
    </nc>
  </rcc>
  <rcc rId="5819" sId="5">
    <oc r="L149">
      <f>VLOOKUP(C149,'H:\1-20180611\2018年七一表彰材料\2018-1各单位党费\[组织部-党费计算公式-2018.1.23.xlsx]在职'!$B$2:$K$3573,10,FALSE)</f>
    </oc>
    <nc r="L149">
      <f>VLOOKUP(C149,'H:\1-20180611\2018年七一表彰材料\2018-1各单位党费\[组织部-党费计算公式-2018.1.23.xlsx]在职'!$B$2:$K$3573,10,FALSE)</f>
    </nc>
  </rcc>
  <rcc rId="5820" sId="5">
    <oc r="D150">
      <f>VLOOKUP(C150,'H:\1-20180611\2018年七一表彰材料\2018-1各单位党费\[组织部-党费计算公式-2018.1.23.xlsx]在职'!$B$2:$K$3573,2,FALSE)</f>
    </oc>
    <nc r="D150">
      <f>VLOOKUP(C150,'H:\1-20180611\2018年七一表彰材料\2018-1各单位党费\[组织部-党费计算公式-2018.1.23.xlsx]在职'!$B$2:$K$3573,2,FALSE)</f>
    </nc>
  </rcc>
  <rcc rId="5821" sId="5">
    <oc r="E150">
      <f>VLOOKUP(C150,'H:\1-20180611\2018年七一表彰材料\2018-1各单位党费\[组织部-党费计算公式-2018.1.23.xlsx]在职'!$B$2:$K$3573,3,FALSE)</f>
    </oc>
    <nc r="E150">
      <f>VLOOKUP(C150,'H:\1-20180611\2018年七一表彰材料\2018-1各单位党费\[组织部-党费计算公式-2018.1.23.xlsx]在职'!$B$2:$K$3573,3,FALSE)</f>
    </nc>
  </rcc>
  <rcc rId="5822" sId="5">
    <oc r="F150">
      <f>VLOOKUP(C150,'H:\1-20180611\2018年七一表彰材料\2018-1各单位党费\[组织部-党费计算公式-2018.1.23.xlsx]在职'!$B$2:$K$3573,4,FALSE)</f>
    </oc>
    <nc r="F150">
      <f>VLOOKUP(C150,'H:\1-20180611\2018年七一表彰材料\2018-1各单位党费\[组织部-党费计算公式-2018.1.23.xlsx]在职'!$B$2:$K$3573,4,FALSE)</f>
    </nc>
  </rcc>
  <rcc rId="5823" sId="5">
    <oc r="G150">
      <f>VLOOKUP(C150,'H:\1-20180611\2018年七一表彰材料\2018-1各单位党费\[组织部-党费计算公式-2018.1.23.xlsx]在职'!$B$2:$K$3573,5,FALSE)</f>
    </oc>
    <nc r="G150">
      <f>VLOOKUP(C150,'H:\1-20180611\2018年七一表彰材料\2018-1各单位党费\[组织部-党费计算公式-2018.1.23.xlsx]在职'!$B$2:$K$3573,5,FALSE)</f>
    </nc>
  </rcc>
  <rcc rId="5824" sId="5">
    <oc r="H150">
      <f>VLOOKUP(C150,'H:\1-20180611\2018年七一表彰材料\2018-1各单位党费\[组织部-党费计算公式-2018.1.23.xlsx]在职'!$B$2:$K$3573,6,FALSE)</f>
    </oc>
    <nc r="H150">
      <f>VLOOKUP(C150,'H:\1-20180611\2018年七一表彰材料\2018-1各单位党费\[组织部-党费计算公式-2018.1.23.xlsx]在职'!$B$2:$K$3573,6,FALSE)</f>
    </nc>
  </rcc>
  <rcc rId="5825" sId="5">
    <oc r="I150">
      <f>VLOOKUP(C150,'H:\1-20180611\2018年七一表彰材料\2018-1各单位党费\[组织部-党费计算公式-2018.1.23.xlsx]在职'!$B$2:$K$3573,7,FALSE)</f>
    </oc>
    <nc r="I150">
      <f>VLOOKUP(C150,'H:\1-20180611\2018年七一表彰材料\2018-1各单位党费\[组织部-党费计算公式-2018.1.23.xlsx]在职'!$B$2:$K$3573,7,FALSE)</f>
    </nc>
  </rcc>
  <rcc rId="5826" sId="5">
    <oc r="J150">
      <f>VLOOKUP(C150,'H:\1-20180611\2018年七一表彰材料\2018-1各单位党费\[组织部-党费计算公式-2018.1.23.xlsx]在职'!$B$2:$K$3573,8,FALSE)</f>
    </oc>
    <nc r="J150">
      <f>VLOOKUP(C150,'H:\1-20180611\2018年七一表彰材料\2018-1各单位党费\[组织部-党费计算公式-2018.1.23.xlsx]在职'!$B$2:$K$3573,8,FALSE)</f>
    </nc>
  </rcc>
  <rcc rId="5827" sId="5">
    <oc r="K150">
      <f>VLOOKUP(C150,'H:\1-20180611\2018年七一表彰材料\2018-1各单位党费\[组织部-党费计算公式-2018.1.23.xlsx]在职'!$B$2:$K$3573,9,FALSE)</f>
    </oc>
    <nc r="K150">
      <f>VLOOKUP(C150,'H:\1-20180611\2018年七一表彰材料\2018-1各单位党费\[组织部-党费计算公式-2018.1.23.xlsx]在职'!$B$2:$K$3573,9,FALSE)</f>
    </nc>
  </rcc>
  <rcc rId="5828" sId="5">
    <oc r="L150">
      <f>VLOOKUP(C150,'H:\1-20180611\2018年七一表彰材料\2018-1各单位党费\[组织部-党费计算公式-2018.1.23.xlsx]在职'!$B$2:$K$3573,10,FALSE)</f>
    </oc>
    <nc r="L150">
      <f>VLOOKUP(C150,'H:\1-20180611\2018年七一表彰材料\2018-1各单位党费\[组织部-党费计算公式-2018.1.23.xlsx]在职'!$B$2:$K$3573,10,FALSE)</f>
    </nc>
  </rcc>
  <rcc rId="5829" sId="5">
    <oc r="D151">
      <f>VLOOKUP(C151,'H:\1-20180611\2018年七一表彰材料\2018-1各单位党费\[组织部-党费计算公式-2018.1.23.xlsx]在职'!$B$2:$K$3573,2,FALSE)</f>
    </oc>
    <nc r="D151">
      <f>VLOOKUP(C151,'H:\1-20180611\2018年七一表彰材料\2018-1各单位党费\[组织部-党费计算公式-2018.1.23.xlsx]在职'!$B$2:$K$3573,2,FALSE)</f>
    </nc>
  </rcc>
  <rcc rId="5830" sId="5">
    <oc r="E151">
      <f>VLOOKUP(C151,'H:\1-20180611\2018年七一表彰材料\2018-1各单位党费\[组织部-党费计算公式-2018.1.23.xlsx]在职'!$B$2:$K$3573,3,FALSE)</f>
    </oc>
    <nc r="E151">
      <f>VLOOKUP(C151,'H:\1-20180611\2018年七一表彰材料\2018-1各单位党费\[组织部-党费计算公式-2018.1.23.xlsx]在职'!$B$2:$K$3573,3,FALSE)</f>
    </nc>
  </rcc>
  <rcc rId="5831" sId="5">
    <oc r="F151">
      <f>VLOOKUP(C151,'H:\1-20180611\2018年七一表彰材料\2018-1各单位党费\[组织部-党费计算公式-2018.1.23.xlsx]在职'!$B$2:$K$3573,4,FALSE)</f>
    </oc>
    <nc r="F151">
      <f>VLOOKUP(C151,'H:\1-20180611\2018年七一表彰材料\2018-1各单位党费\[组织部-党费计算公式-2018.1.23.xlsx]在职'!$B$2:$K$3573,4,FALSE)</f>
    </nc>
  </rcc>
  <rcc rId="5832" sId="5">
    <oc r="G151">
      <f>VLOOKUP(C151,'H:\1-20180611\2018年七一表彰材料\2018-1各单位党费\[组织部-党费计算公式-2018.1.23.xlsx]在职'!$B$2:$K$3573,5,FALSE)</f>
    </oc>
    <nc r="G151">
      <f>VLOOKUP(C151,'H:\1-20180611\2018年七一表彰材料\2018-1各单位党费\[组织部-党费计算公式-2018.1.23.xlsx]在职'!$B$2:$K$3573,5,FALSE)</f>
    </nc>
  </rcc>
  <rcc rId="5833" sId="5">
    <oc r="H151">
      <f>VLOOKUP(C151,'H:\1-20180611\2018年七一表彰材料\2018-1各单位党费\[组织部-党费计算公式-2018.1.23.xlsx]在职'!$B$2:$K$3573,6,FALSE)</f>
    </oc>
    <nc r="H151">
      <f>VLOOKUP(C151,'H:\1-20180611\2018年七一表彰材料\2018-1各单位党费\[组织部-党费计算公式-2018.1.23.xlsx]在职'!$B$2:$K$3573,6,FALSE)</f>
    </nc>
  </rcc>
  <rcc rId="5834" sId="5">
    <oc r="I151">
      <f>VLOOKUP(C151,'H:\1-20180611\2018年七一表彰材料\2018-1各单位党费\[组织部-党费计算公式-2018.1.23.xlsx]在职'!$B$2:$K$3573,7,FALSE)</f>
    </oc>
    <nc r="I151">
      <f>VLOOKUP(C151,'H:\1-20180611\2018年七一表彰材料\2018-1各单位党费\[组织部-党费计算公式-2018.1.23.xlsx]在职'!$B$2:$K$3573,7,FALSE)</f>
    </nc>
  </rcc>
  <rcc rId="5835" sId="5">
    <oc r="J151">
      <f>VLOOKUP(C151,'H:\1-20180611\2018年七一表彰材料\2018-1各单位党费\[组织部-党费计算公式-2018.1.23.xlsx]在职'!$B$2:$K$3573,8,FALSE)</f>
    </oc>
    <nc r="J151">
      <f>VLOOKUP(C151,'H:\1-20180611\2018年七一表彰材料\2018-1各单位党费\[组织部-党费计算公式-2018.1.23.xlsx]在职'!$B$2:$K$3573,8,FALSE)</f>
    </nc>
  </rcc>
  <rcc rId="5836" sId="5">
    <oc r="K151">
      <f>VLOOKUP(C151,'H:\1-20180611\2018年七一表彰材料\2018-1各单位党费\[组织部-党费计算公式-2018.1.23.xlsx]在职'!$B$2:$K$3573,9,FALSE)</f>
    </oc>
    <nc r="K151">
      <f>VLOOKUP(C151,'H:\1-20180611\2018年七一表彰材料\2018-1各单位党费\[组织部-党费计算公式-2018.1.23.xlsx]在职'!$B$2:$K$3573,9,FALSE)</f>
    </nc>
  </rcc>
  <rcc rId="5837" sId="5">
    <oc r="L151">
      <f>VLOOKUP(C151,'H:\1-20180611\2018年七一表彰材料\2018-1各单位党费\[组织部-党费计算公式-2018.1.23.xlsx]在职'!$B$2:$K$3573,10,FALSE)</f>
    </oc>
    <nc r="L151">
      <f>VLOOKUP(C151,'H:\1-20180611\2018年七一表彰材料\2018-1各单位党费\[组织部-党费计算公式-2018.1.23.xlsx]在职'!$B$2:$K$3573,10,FALSE)</f>
    </nc>
  </rcc>
  <rcc rId="5838" sId="5">
    <oc r="D152">
      <f>VLOOKUP(C152,'H:\1-20180611\2018年七一表彰材料\2018-1各单位党费\[组织部-党费计算公式-2018.1.23.xlsx]在职'!$B$2:$K$3573,2,FALSE)</f>
    </oc>
    <nc r="D152">
      <f>VLOOKUP(C152,'H:\1-20180611\2018年七一表彰材料\2018-1各单位党费\[组织部-党费计算公式-2018.1.23.xlsx]在职'!$B$2:$K$3573,2,FALSE)</f>
    </nc>
  </rcc>
  <rcc rId="5839" sId="5">
    <oc r="E152">
      <f>VLOOKUP(C152,'H:\1-20180611\2018年七一表彰材料\2018-1各单位党费\[组织部-党费计算公式-2018.1.23.xlsx]在职'!$B$2:$K$3573,3,FALSE)</f>
    </oc>
    <nc r="E152">
      <f>VLOOKUP(C152,'H:\1-20180611\2018年七一表彰材料\2018-1各单位党费\[组织部-党费计算公式-2018.1.23.xlsx]在职'!$B$2:$K$3573,3,FALSE)</f>
    </nc>
  </rcc>
  <rcc rId="5840" sId="5">
    <oc r="F152">
      <f>VLOOKUP(C152,'H:\1-20180611\2018年七一表彰材料\2018-1各单位党费\[组织部-党费计算公式-2018.1.23.xlsx]在职'!$B$2:$K$3573,4,FALSE)</f>
    </oc>
    <nc r="F152">
      <f>VLOOKUP(C152,'H:\1-20180611\2018年七一表彰材料\2018-1各单位党费\[组织部-党费计算公式-2018.1.23.xlsx]在职'!$B$2:$K$3573,4,FALSE)</f>
    </nc>
  </rcc>
  <rcc rId="5841" sId="5">
    <oc r="G152">
      <f>VLOOKUP(C152,'H:\1-20180611\2018年七一表彰材料\2018-1各单位党费\[组织部-党费计算公式-2018.1.23.xlsx]在职'!$B$2:$K$3573,5,FALSE)</f>
    </oc>
    <nc r="G152">
      <f>VLOOKUP(C152,'H:\1-20180611\2018年七一表彰材料\2018-1各单位党费\[组织部-党费计算公式-2018.1.23.xlsx]在职'!$B$2:$K$3573,5,FALSE)</f>
    </nc>
  </rcc>
  <rcc rId="5842" sId="5">
    <oc r="H152">
      <f>VLOOKUP(C152,'H:\1-20180611\2018年七一表彰材料\2018-1各单位党费\[组织部-党费计算公式-2018.1.23.xlsx]在职'!$B$2:$K$3573,6,FALSE)</f>
    </oc>
    <nc r="H152">
      <f>VLOOKUP(C152,'H:\1-20180611\2018年七一表彰材料\2018-1各单位党费\[组织部-党费计算公式-2018.1.23.xlsx]在职'!$B$2:$K$3573,6,FALSE)</f>
    </nc>
  </rcc>
  <rcc rId="5843" sId="5">
    <oc r="I152">
      <f>VLOOKUP(C152,'H:\1-20180611\2018年七一表彰材料\2018-1各单位党费\[组织部-党费计算公式-2018.1.23.xlsx]在职'!$B$2:$K$3573,7,FALSE)</f>
    </oc>
    <nc r="I152">
      <f>VLOOKUP(C152,'H:\1-20180611\2018年七一表彰材料\2018-1各单位党费\[组织部-党费计算公式-2018.1.23.xlsx]在职'!$B$2:$K$3573,7,FALSE)</f>
    </nc>
  </rcc>
  <rcc rId="5844" sId="5">
    <oc r="J152">
      <f>VLOOKUP(C152,'H:\1-20180611\2018年七一表彰材料\2018-1各单位党费\[组织部-党费计算公式-2018.1.23.xlsx]在职'!$B$2:$K$3573,8,FALSE)</f>
    </oc>
    <nc r="J152">
      <f>VLOOKUP(C152,'H:\1-20180611\2018年七一表彰材料\2018-1各单位党费\[组织部-党费计算公式-2018.1.23.xlsx]在职'!$B$2:$K$3573,8,FALSE)</f>
    </nc>
  </rcc>
  <rcc rId="5845" sId="5">
    <oc r="K152">
      <f>VLOOKUP(C152,'H:\1-20180611\2018年七一表彰材料\2018-1各单位党费\[组织部-党费计算公式-2018.1.23.xlsx]在职'!$B$2:$K$3573,9,FALSE)</f>
    </oc>
    <nc r="K152">
      <f>VLOOKUP(C152,'H:\1-20180611\2018年七一表彰材料\2018-1各单位党费\[组织部-党费计算公式-2018.1.23.xlsx]在职'!$B$2:$K$3573,9,FALSE)</f>
    </nc>
  </rcc>
  <rcc rId="5846" sId="5">
    <oc r="L152">
      <f>VLOOKUP(C152,'H:\1-20180611\2018年七一表彰材料\2018-1各单位党费\[组织部-党费计算公式-2018.1.23.xlsx]在职'!$B$2:$K$3573,10,FALSE)</f>
    </oc>
    <nc r="L152">
      <f>VLOOKUP(C152,'H:\1-20180611\2018年七一表彰材料\2018-1各单位党费\[组织部-党费计算公式-2018.1.23.xlsx]在职'!$B$2:$K$3573,10,FALSE)</f>
    </nc>
  </rcc>
  <rcc rId="5847" sId="5">
    <oc r="D153">
      <f>VLOOKUP(C153,'H:\1-20180611\2018年七一表彰材料\2018-1各单位党费\[组织部-党费计算公式-2018.1.23.xlsx]在职'!$B$2:$K$3573,2,FALSE)</f>
    </oc>
    <nc r="D153">
      <f>VLOOKUP(C153,'H:\1-20180611\2018年七一表彰材料\2018-1各单位党费\[组织部-党费计算公式-2018.1.23.xlsx]在职'!$B$2:$K$3573,2,FALSE)</f>
    </nc>
  </rcc>
  <rcc rId="5848" sId="5">
    <oc r="E153">
      <f>VLOOKUP(C153,'H:\1-20180611\2018年七一表彰材料\2018-1各单位党费\[组织部-党费计算公式-2018.1.23.xlsx]在职'!$B$2:$K$3573,3,FALSE)</f>
    </oc>
    <nc r="E153">
      <f>VLOOKUP(C153,'H:\1-20180611\2018年七一表彰材料\2018-1各单位党费\[组织部-党费计算公式-2018.1.23.xlsx]在职'!$B$2:$K$3573,3,FALSE)</f>
    </nc>
  </rcc>
  <rcc rId="5849" sId="5">
    <oc r="F153">
      <f>VLOOKUP(C153,'H:\1-20180611\2018年七一表彰材料\2018-1各单位党费\[组织部-党费计算公式-2018.1.23.xlsx]在职'!$B$2:$K$3573,4,FALSE)</f>
    </oc>
    <nc r="F153">
      <f>VLOOKUP(C153,'H:\1-20180611\2018年七一表彰材料\2018-1各单位党费\[组织部-党费计算公式-2018.1.23.xlsx]在职'!$B$2:$K$3573,4,FALSE)</f>
    </nc>
  </rcc>
  <rcc rId="5850" sId="5">
    <oc r="G153">
      <f>VLOOKUP(C153,'H:\1-20180611\2018年七一表彰材料\2018-1各单位党费\[组织部-党费计算公式-2018.1.23.xlsx]在职'!$B$2:$K$3573,5,FALSE)</f>
    </oc>
    <nc r="G153">
      <f>VLOOKUP(C153,'H:\1-20180611\2018年七一表彰材料\2018-1各单位党费\[组织部-党费计算公式-2018.1.23.xlsx]在职'!$B$2:$K$3573,5,FALSE)</f>
    </nc>
  </rcc>
  <rcc rId="5851" sId="5">
    <oc r="H153">
      <f>VLOOKUP(C153,'H:\1-20180611\2018年七一表彰材料\2018-1各单位党费\[组织部-党费计算公式-2018.1.23.xlsx]在职'!$B$2:$K$3573,6,FALSE)</f>
    </oc>
    <nc r="H153">
      <f>VLOOKUP(C153,'H:\1-20180611\2018年七一表彰材料\2018-1各单位党费\[组织部-党费计算公式-2018.1.23.xlsx]在职'!$B$2:$K$3573,6,FALSE)</f>
    </nc>
  </rcc>
  <rcc rId="5852" sId="5">
    <oc r="I153">
      <f>VLOOKUP(C153,'H:\1-20180611\2018年七一表彰材料\2018-1各单位党费\[组织部-党费计算公式-2018.1.23.xlsx]在职'!$B$2:$K$3573,7,FALSE)</f>
    </oc>
    <nc r="I153">
      <f>VLOOKUP(C153,'H:\1-20180611\2018年七一表彰材料\2018-1各单位党费\[组织部-党费计算公式-2018.1.23.xlsx]在职'!$B$2:$K$3573,7,FALSE)</f>
    </nc>
  </rcc>
  <rcc rId="5853" sId="5">
    <oc r="J153">
      <f>VLOOKUP(C153,'H:\1-20180611\2018年七一表彰材料\2018-1各单位党费\[组织部-党费计算公式-2018.1.23.xlsx]在职'!$B$2:$K$3573,8,FALSE)</f>
    </oc>
    <nc r="J153">
      <f>VLOOKUP(C153,'H:\1-20180611\2018年七一表彰材料\2018-1各单位党费\[组织部-党费计算公式-2018.1.23.xlsx]在职'!$B$2:$K$3573,8,FALSE)</f>
    </nc>
  </rcc>
  <rcc rId="5854" sId="5">
    <oc r="K153">
      <f>VLOOKUP(C153,'H:\1-20180611\2018年七一表彰材料\2018-1各单位党费\[组织部-党费计算公式-2018.1.23.xlsx]在职'!$B$2:$K$3573,9,FALSE)</f>
    </oc>
    <nc r="K153">
      <f>VLOOKUP(C153,'H:\1-20180611\2018年七一表彰材料\2018-1各单位党费\[组织部-党费计算公式-2018.1.23.xlsx]在职'!$B$2:$K$3573,9,FALSE)</f>
    </nc>
  </rcc>
  <rcc rId="5855" sId="5">
    <oc r="L153">
      <f>VLOOKUP(C153,'H:\1-20180611\2018年七一表彰材料\2018-1各单位党费\[组织部-党费计算公式-2018.1.23.xlsx]在职'!$B$2:$K$3573,10,FALSE)</f>
    </oc>
    <nc r="L153">
      <f>VLOOKUP(C153,'H:\1-20180611\2018年七一表彰材料\2018-1各单位党费\[组织部-党费计算公式-2018.1.23.xlsx]在职'!$B$2:$K$3573,10,FALSE)</f>
    </nc>
  </rcc>
  <rcc rId="5856" sId="5">
    <oc r="D154">
      <f>VLOOKUP(C154,'H:\1-20180611\2018年七一表彰材料\2018-1各单位党费\[组织部-党费计算公式-2018.1.23.xlsx]在职'!$B$2:$K$3573,2,FALSE)</f>
    </oc>
    <nc r="D154">
      <f>VLOOKUP(C154,'H:\1-20180611\2018年七一表彰材料\2018-1各单位党费\[组织部-党费计算公式-2018.1.23.xlsx]在职'!$B$2:$K$3573,2,FALSE)</f>
    </nc>
  </rcc>
  <rcc rId="5857" sId="5">
    <oc r="E154">
      <f>VLOOKUP(C154,'H:\1-20180611\2018年七一表彰材料\2018-1各单位党费\[组织部-党费计算公式-2018.1.23.xlsx]在职'!$B$2:$K$3573,3,FALSE)</f>
    </oc>
    <nc r="E154">
      <f>VLOOKUP(C154,'H:\1-20180611\2018年七一表彰材料\2018-1各单位党费\[组织部-党费计算公式-2018.1.23.xlsx]在职'!$B$2:$K$3573,3,FALSE)</f>
    </nc>
  </rcc>
  <rcc rId="5858" sId="5">
    <oc r="F154">
      <f>VLOOKUP(C154,'H:\1-20180611\2018年七一表彰材料\2018-1各单位党费\[组织部-党费计算公式-2018.1.23.xlsx]在职'!$B$2:$K$3573,4,FALSE)</f>
    </oc>
    <nc r="F154">
      <f>VLOOKUP(C154,'H:\1-20180611\2018年七一表彰材料\2018-1各单位党费\[组织部-党费计算公式-2018.1.23.xlsx]在职'!$B$2:$K$3573,4,FALSE)</f>
    </nc>
  </rcc>
  <rcc rId="5859" sId="5">
    <oc r="G154">
      <f>VLOOKUP(C154,'H:\1-20180611\2018年七一表彰材料\2018-1各单位党费\[组织部-党费计算公式-2018.1.23.xlsx]在职'!$B$2:$K$3573,5,FALSE)</f>
    </oc>
    <nc r="G154">
      <f>VLOOKUP(C154,'H:\1-20180611\2018年七一表彰材料\2018-1各单位党费\[组织部-党费计算公式-2018.1.23.xlsx]在职'!$B$2:$K$3573,5,FALSE)</f>
    </nc>
  </rcc>
  <rcc rId="5860" sId="5">
    <oc r="H154">
      <f>VLOOKUP(C154,'H:\1-20180611\2018年七一表彰材料\2018-1各单位党费\[组织部-党费计算公式-2018.1.23.xlsx]在职'!$B$2:$K$3573,6,FALSE)</f>
    </oc>
    <nc r="H154">
      <f>VLOOKUP(C154,'H:\1-20180611\2018年七一表彰材料\2018-1各单位党费\[组织部-党费计算公式-2018.1.23.xlsx]在职'!$B$2:$K$3573,6,FALSE)</f>
    </nc>
  </rcc>
  <rcc rId="5861" sId="5">
    <oc r="I154">
      <f>VLOOKUP(C154,'H:\1-20180611\2018年七一表彰材料\2018-1各单位党费\[组织部-党费计算公式-2018.1.23.xlsx]在职'!$B$2:$K$3573,7,FALSE)</f>
    </oc>
    <nc r="I154">
      <f>VLOOKUP(C154,'H:\1-20180611\2018年七一表彰材料\2018-1各单位党费\[组织部-党费计算公式-2018.1.23.xlsx]在职'!$B$2:$K$3573,7,FALSE)</f>
    </nc>
  </rcc>
  <rcc rId="5862" sId="5">
    <oc r="J154">
      <f>VLOOKUP(C154,'H:\1-20180611\2018年七一表彰材料\2018-1各单位党费\[组织部-党费计算公式-2018.1.23.xlsx]在职'!$B$2:$K$3573,8,FALSE)</f>
    </oc>
    <nc r="J154">
      <f>VLOOKUP(C154,'H:\1-20180611\2018年七一表彰材料\2018-1各单位党费\[组织部-党费计算公式-2018.1.23.xlsx]在职'!$B$2:$K$3573,8,FALSE)</f>
    </nc>
  </rcc>
  <rcc rId="5863" sId="5">
    <oc r="K154">
      <f>VLOOKUP(C154,'H:\1-20180611\2018年七一表彰材料\2018-1各单位党费\[组织部-党费计算公式-2018.1.23.xlsx]在职'!$B$2:$K$3573,9,FALSE)</f>
    </oc>
    <nc r="K154">
      <f>VLOOKUP(C154,'H:\1-20180611\2018年七一表彰材料\2018-1各单位党费\[组织部-党费计算公式-2018.1.23.xlsx]在职'!$B$2:$K$3573,9,FALSE)</f>
    </nc>
  </rcc>
  <rcc rId="5864" sId="5">
    <oc r="L154">
      <f>VLOOKUP(C154,'H:\1-20180611\2018年七一表彰材料\2018-1各单位党费\[组织部-党费计算公式-2018.1.23.xlsx]在职'!$B$2:$K$3573,10,FALSE)</f>
    </oc>
    <nc r="L154">
      <f>VLOOKUP(C154,'H:\1-20180611\2018年七一表彰材料\2018-1各单位党费\[组织部-党费计算公式-2018.1.23.xlsx]在职'!$B$2:$K$3573,10,FALSE)</f>
    </nc>
  </rcc>
  <rcc rId="5865" sId="5">
    <oc r="D155">
      <f>VLOOKUP(C155,'H:\1-20180611\2018年七一表彰材料\2018-1各单位党费\[组织部-党费计算公式-2018.1.23.xlsx]在职'!$B$2:$K$3573,2,FALSE)</f>
    </oc>
    <nc r="D155">
      <f>VLOOKUP(C155,'H:\1-20180611\2018年七一表彰材料\2018-1各单位党费\[组织部-党费计算公式-2018.1.23.xlsx]在职'!$B$2:$K$3573,2,FALSE)</f>
    </nc>
  </rcc>
  <rcc rId="5866" sId="5">
    <oc r="E155">
      <f>VLOOKUP(C155,'H:\1-20180611\2018年七一表彰材料\2018-1各单位党费\[组织部-党费计算公式-2018.1.23.xlsx]在职'!$B$2:$K$3573,3,FALSE)</f>
    </oc>
    <nc r="E155">
      <f>VLOOKUP(C155,'H:\1-20180611\2018年七一表彰材料\2018-1各单位党费\[组织部-党费计算公式-2018.1.23.xlsx]在职'!$B$2:$K$3573,3,FALSE)</f>
    </nc>
  </rcc>
  <rcc rId="5867" sId="5">
    <oc r="F155">
      <f>VLOOKUP(C155,'H:\1-20180611\2018年七一表彰材料\2018-1各单位党费\[组织部-党费计算公式-2018.1.23.xlsx]在职'!$B$2:$K$3573,4,FALSE)</f>
    </oc>
    <nc r="F155">
      <f>VLOOKUP(C155,'H:\1-20180611\2018年七一表彰材料\2018-1各单位党费\[组织部-党费计算公式-2018.1.23.xlsx]在职'!$B$2:$K$3573,4,FALSE)</f>
    </nc>
  </rcc>
  <rcc rId="5868" sId="5">
    <oc r="G155">
      <f>VLOOKUP(C155,'H:\1-20180611\2018年七一表彰材料\2018-1各单位党费\[组织部-党费计算公式-2018.1.23.xlsx]在职'!$B$2:$K$3573,5,FALSE)</f>
    </oc>
    <nc r="G155">
      <f>VLOOKUP(C155,'H:\1-20180611\2018年七一表彰材料\2018-1各单位党费\[组织部-党费计算公式-2018.1.23.xlsx]在职'!$B$2:$K$3573,5,FALSE)</f>
    </nc>
  </rcc>
  <rcc rId="5869" sId="5">
    <oc r="H155">
      <f>VLOOKUP(C155,'H:\1-20180611\2018年七一表彰材料\2018-1各单位党费\[组织部-党费计算公式-2018.1.23.xlsx]在职'!$B$2:$K$3573,6,FALSE)</f>
    </oc>
    <nc r="H155">
      <f>VLOOKUP(C155,'H:\1-20180611\2018年七一表彰材料\2018-1各单位党费\[组织部-党费计算公式-2018.1.23.xlsx]在职'!$B$2:$K$3573,6,FALSE)</f>
    </nc>
  </rcc>
  <rcc rId="5870" sId="5">
    <oc r="I155">
      <f>VLOOKUP(C155,'H:\1-20180611\2018年七一表彰材料\2018-1各单位党费\[组织部-党费计算公式-2018.1.23.xlsx]在职'!$B$2:$K$3573,7,FALSE)</f>
    </oc>
    <nc r="I155">
      <f>VLOOKUP(C155,'H:\1-20180611\2018年七一表彰材料\2018-1各单位党费\[组织部-党费计算公式-2018.1.23.xlsx]在职'!$B$2:$K$3573,7,FALSE)</f>
    </nc>
  </rcc>
  <rcc rId="5871" sId="5">
    <oc r="J155">
      <f>VLOOKUP(C155,'H:\1-20180611\2018年七一表彰材料\2018-1各单位党费\[组织部-党费计算公式-2018.1.23.xlsx]在职'!$B$2:$K$3573,8,FALSE)</f>
    </oc>
    <nc r="J155">
      <f>VLOOKUP(C155,'H:\1-20180611\2018年七一表彰材料\2018-1各单位党费\[组织部-党费计算公式-2018.1.23.xlsx]在职'!$B$2:$K$3573,8,FALSE)</f>
    </nc>
  </rcc>
  <rcc rId="5872" sId="5">
    <oc r="K155">
      <f>VLOOKUP(C155,'H:\1-20180611\2018年七一表彰材料\2018-1各单位党费\[组织部-党费计算公式-2018.1.23.xlsx]在职'!$B$2:$K$3573,9,FALSE)</f>
    </oc>
    <nc r="K155">
      <f>VLOOKUP(C155,'H:\1-20180611\2018年七一表彰材料\2018-1各单位党费\[组织部-党费计算公式-2018.1.23.xlsx]在职'!$B$2:$K$3573,9,FALSE)</f>
    </nc>
  </rcc>
  <rcc rId="5873" sId="5">
    <oc r="L155">
      <f>VLOOKUP(C155,'H:\1-20180611\2018年七一表彰材料\2018-1各单位党费\[组织部-党费计算公式-2018.1.23.xlsx]在职'!$B$2:$K$3573,10,FALSE)</f>
    </oc>
    <nc r="L155">
      <f>VLOOKUP(C155,'H:\1-20180611\2018年七一表彰材料\2018-1各单位党费\[组织部-党费计算公式-2018.1.23.xlsx]在职'!$B$2:$K$3573,10,FALSE)</f>
    </nc>
  </rcc>
  <rcc rId="5874" sId="5">
    <oc r="D156">
      <f>VLOOKUP(C156,'H:\1-20180611\2018年七一表彰材料\2018-1各单位党费\[组织部-党费计算公式-2018.1.23.xlsx]在职'!$B$2:$K$3573,2,FALSE)</f>
    </oc>
    <nc r="D156">
      <f>VLOOKUP(C156,'H:\1-20180611\2018年七一表彰材料\2018-1各单位党费\[组织部-党费计算公式-2018.1.23.xlsx]在职'!$B$2:$K$3573,2,FALSE)</f>
    </nc>
  </rcc>
  <rcc rId="5875" sId="5">
    <oc r="E156">
      <f>VLOOKUP(C156,'H:\1-20180611\2018年七一表彰材料\2018-1各单位党费\[组织部-党费计算公式-2018.1.23.xlsx]在职'!$B$2:$K$3573,3,FALSE)</f>
    </oc>
    <nc r="E156">
      <f>VLOOKUP(C156,'H:\1-20180611\2018年七一表彰材料\2018-1各单位党费\[组织部-党费计算公式-2018.1.23.xlsx]在职'!$B$2:$K$3573,3,FALSE)</f>
    </nc>
  </rcc>
  <rcc rId="5876" sId="5">
    <oc r="F156">
      <f>VLOOKUP(C156,'H:\1-20180611\2018年七一表彰材料\2018-1各单位党费\[组织部-党费计算公式-2018.1.23.xlsx]在职'!$B$2:$K$3573,4,FALSE)</f>
    </oc>
    <nc r="F156">
      <f>VLOOKUP(C156,'H:\1-20180611\2018年七一表彰材料\2018-1各单位党费\[组织部-党费计算公式-2018.1.23.xlsx]在职'!$B$2:$K$3573,4,FALSE)</f>
    </nc>
  </rcc>
  <rcc rId="5877" sId="5">
    <oc r="G156">
      <f>VLOOKUP(C156,'H:\1-20180611\2018年七一表彰材料\2018-1各单位党费\[组织部-党费计算公式-2018.1.23.xlsx]在职'!$B$2:$K$3573,5,FALSE)</f>
    </oc>
    <nc r="G156">
      <f>VLOOKUP(C156,'H:\1-20180611\2018年七一表彰材料\2018-1各单位党费\[组织部-党费计算公式-2018.1.23.xlsx]在职'!$B$2:$K$3573,5,FALSE)</f>
    </nc>
  </rcc>
  <rcc rId="5878" sId="5">
    <oc r="H156">
      <f>VLOOKUP(C156,'H:\1-20180611\2018年七一表彰材料\2018-1各单位党费\[组织部-党费计算公式-2018.1.23.xlsx]在职'!$B$2:$K$3573,6,FALSE)</f>
    </oc>
    <nc r="H156">
      <f>VLOOKUP(C156,'H:\1-20180611\2018年七一表彰材料\2018-1各单位党费\[组织部-党费计算公式-2018.1.23.xlsx]在职'!$B$2:$K$3573,6,FALSE)</f>
    </nc>
  </rcc>
  <rcc rId="5879" sId="5">
    <oc r="I156">
      <f>VLOOKUP(C156,'H:\1-20180611\2018年七一表彰材料\2018-1各单位党费\[组织部-党费计算公式-2018.1.23.xlsx]在职'!$B$2:$K$3573,7,FALSE)</f>
    </oc>
    <nc r="I156">
      <f>VLOOKUP(C156,'H:\1-20180611\2018年七一表彰材料\2018-1各单位党费\[组织部-党费计算公式-2018.1.23.xlsx]在职'!$B$2:$K$3573,7,FALSE)</f>
    </nc>
  </rcc>
  <rcc rId="5880" sId="5">
    <oc r="J156">
      <f>VLOOKUP(C156,'H:\1-20180611\2018年七一表彰材料\2018-1各单位党费\[组织部-党费计算公式-2018.1.23.xlsx]在职'!$B$2:$K$3573,8,FALSE)</f>
    </oc>
    <nc r="J156">
      <f>VLOOKUP(C156,'H:\1-20180611\2018年七一表彰材料\2018-1各单位党费\[组织部-党费计算公式-2018.1.23.xlsx]在职'!$B$2:$K$3573,8,FALSE)</f>
    </nc>
  </rcc>
  <rcc rId="5881" sId="5">
    <oc r="K156">
      <f>VLOOKUP(C156,'H:\1-20180611\2018年七一表彰材料\2018-1各单位党费\[组织部-党费计算公式-2018.1.23.xlsx]在职'!$B$2:$K$3573,9,FALSE)</f>
    </oc>
    <nc r="K156">
      <f>VLOOKUP(C156,'H:\1-20180611\2018年七一表彰材料\2018-1各单位党费\[组织部-党费计算公式-2018.1.23.xlsx]在职'!$B$2:$K$3573,9,FALSE)</f>
    </nc>
  </rcc>
  <rcc rId="5882" sId="5">
    <oc r="L156">
      <f>VLOOKUP(C156,'H:\1-20180611\2018年七一表彰材料\2018-1各单位党费\[组织部-党费计算公式-2018.1.23.xlsx]在职'!$B$2:$K$3573,10,FALSE)</f>
    </oc>
    <nc r="L156">
      <f>VLOOKUP(C156,'H:\1-20180611\2018年七一表彰材料\2018-1各单位党费\[组织部-党费计算公式-2018.1.23.xlsx]在职'!$B$2:$K$3573,10,FALSE)</f>
    </nc>
  </rcc>
  <rcc rId="5883" sId="5">
    <oc r="D157">
      <f>VLOOKUP(C157,'H:\1-20180611\2018年七一表彰材料\2018-1各单位党费\[组织部-党费计算公式-2018.1.23.xlsx]在职'!$B$2:$K$3573,2,FALSE)</f>
    </oc>
    <nc r="D157">
      <f>VLOOKUP(C157,'H:\1-20180611\2018年七一表彰材料\2018-1各单位党费\[组织部-党费计算公式-2018.1.23.xlsx]在职'!$B$2:$K$3573,2,FALSE)</f>
    </nc>
  </rcc>
  <rcc rId="5884" sId="5">
    <oc r="E157">
      <f>VLOOKUP(C157,'H:\1-20180611\2018年七一表彰材料\2018-1各单位党费\[组织部-党费计算公式-2018.1.23.xlsx]在职'!$B$2:$K$3573,3,FALSE)</f>
    </oc>
    <nc r="E157">
      <f>VLOOKUP(C157,'H:\1-20180611\2018年七一表彰材料\2018-1各单位党费\[组织部-党费计算公式-2018.1.23.xlsx]在职'!$B$2:$K$3573,3,FALSE)</f>
    </nc>
  </rcc>
  <rcc rId="5885" sId="5">
    <oc r="F157">
      <f>VLOOKUP(C157,'H:\1-20180611\2018年七一表彰材料\2018-1各单位党费\[组织部-党费计算公式-2018.1.23.xlsx]在职'!$B$2:$K$3573,4,FALSE)</f>
    </oc>
    <nc r="F157">
      <f>VLOOKUP(C157,'H:\1-20180611\2018年七一表彰材料\2018-1各单位党费\[组织部-党费计算公式-2018.1.23.xlsx]在职'!$B$2:$K$3573,4,FALSE)</f>
    </nc>
  </rcc>
  <rcc rId="5886" sId="5">
    <oc r="G157">
      <f>VLOOKUP(C157,'H:\1-20180611\2018年七一表彰材料\2018-1各单位党费\[组织部-党费计算公式-2018.1.23.xlsx]在职'!$B$2:$K$3573,5,FALSE)</f>
    </oc>
    <nc r="G157">
      <f>VLOOKUP(C157,'H:\1-20180611\2018年七一表彰材料\2018-1各单位党费\[组织部-党费计算公式-2018.1.23.xlsx]在职'!$B$2:$K$3573,5,FALSE)</f>
    </nc>
  </rcc>
  <rcc rId="5887" sId="5">
    <oc r="H157">
      <f>VLOOKUP(C157,'H:\1-20180611\2018年七一表彰材料\2018-1各单位党费\[组织部-党费计算公式-2018.1.23.xlsx]在职'!$B$2:$K$3573,6,FALSE)</f>
    </oc>
    <nc r="H157">
      <f>VLOOKUP(C157,'H:\1-20180611\2018年七一表彰材料\2018-1各单位党费\[组织部-党费计算公式-2018.1.23.xlsx]在职'!$B$2:$K$3573,6,FALSE)</f>
    </nc>
  </rcc>
  <rcc rId="5888" sId="5">
    <oc r="I157">
      <f>VLOOKUP(C157,'H:\1-20180611\2018年七一表彰材料\2018-1各单位党费\[组织部-党费计算公式-2018.1.23.xlsx]在职'!$B$2:$K$3573,7,FALSE)</f>
    </oc>
    <nc r="I157">
      <f>VLOOKUP(C157,'H:\1-20180611\2018年七一表彰材料\2018-1各单位党费\[组织部-党费计算公式-2018.1.23.xlsx]在职'!$B$2:$K$3573,7,FALSE)</f>
    </nc>
  </rcc>
  <rcc rId="5889" sId="5">
    <oc r="J157">
      <f>VLOOKUP(C157,'H:\1-20180611\2018年七一表彰材料\2018-1各单位党费\[组织部-党费计算公式-2018.1.23.xlsx]在职'!$B$2:$K$3573,8,FALSE)</f>
    </oc>
    <nc r="J157">
      <f>VLOOKUP(C157,'H:\1-20180611\2018年七一表彰材料\2018-1各单位党费\[组织部-党费计算公式-2018.1.23.xlsx]在职'!$B$2:$K$3573,8,FALSE)</f>
    </nc>
  </rcc>
  <rcc rId="5890" sId="5">
    <oc r="K157">
      <f>VLOOKUP(C157,'H:\1-20180611\2018年七一表彰材料\2018-1各单位党费\[组织部-党费计算公式-2018.1.23.xlsx]在职'!$B$2:$K$3573,9,FALSE)</f>
    </oc>
    <nc r="K157">
      <f>VLOOKUP(C157,'H:\1-20180611\2018年七一表彰材料\2018-1各单位党费\[组织部-党费计算公式-2018.1.23.xlsx]在职'!$B$2:$K$3573,9,FALSE)</f>
    </nc>
  </rcc>
  <rcc rId="5891" sId="5">
    <oc r="L157">
      <f>VLOOKUP(C157,'H:\1-20180611\2018年七一表彰材料\2018-1各单位党费\[组织部-党费计算公式-2018.1.23.xlsx]在职'!$B$2:$K$3573,10,FALSE)</f>
    </oc>
    <nc r="L157">
      <f>VLOOKUP(C157,'H:\1-20180611\2018年七一表彰材料\2018-1各单位党费\[组织部-党费计算公式-2018.1.23.xlsx]在职'!$B$2:$K$3573,10,FALSE)</f>
    </nc>
  </rcc>
  <rcc rId="5892" sId="5">
    <oc r="D158">
      <f>VLOOKUP(C158,'H:\1-20180611\2018年七一表彰材料\2018-1各单位党费\[组织部-党费计算公式-2018.1.23.xlsx]在职'!$B$2:$K$3573,2,FALSE)</f>
    </oc>
    <nc r="D158">
      <f>VLOOKUP(C158,'H:\1-20180611\2018年七一表彰材料\2018-1各单位党费\[组织部-党费计算公式-2018.1.23.xlsx]在职'!$B$2:$K$3573,2,FALSE)</f>
    </nc>
  </rcc>
  <rcc rId="5893" sId="5">
    <oc r="E158">
      <f>VLOOKUP(C158,'H:\1-20180611\2018年七一表彰材料\2018-1各单位党费\[组织部-党费计算公式-2018.1.23.xlsx]在职'!$B$2:$K$3573,3,FALSE)</f>
    </oc>
    <nc r="E158">
      <f>VLOOKUP(C158,'H:\1-20180611\2018年七一表彰材料\2018-1各单位党费\[组织部-党费计算公式-2018.1.23.xlsx]在职'!$B$2:$K$3573,3,FALSE)</f>
    </nc>
  </rcc>
  <rcc rId="5894" sId="5">
    <oc r="F158">
      <f>VLOOKUP(C158,'H:\1-20180611\2018年七一表彰材料\2018-1各单位党费\[组织部-党费计算公式-2018.1.23.xlsx]在职'!$B$2:$K$3573,4,FALSE)</f>
    </oc>
    <nc r="F158">
      <f>VLOOKUP(C158,'H:\1-20180611\2018年七一表彰材料\2018-1各单位党费\[组织部-党费计算公式-2018.1.23.xlsx]在职'!$B$2:$K$3573,4,FALSE)</f>
    </nc>
  </rcc>
  <rcc rId="5895" sId="5">
    <oc r="G158">
      <f>VLOOKUP(C158,'H:\1-20180611\2018年七一表彰材料\2018-1各单位党费\[组织部-党费计算公式-2018.1.23.xlsx]在职'!$B$2:$K$3573,5,FALSE)</f>
    </oc>
    <nc r="G158">
      <f>VLOOKUP(C158,'H:\1-20180611\2018年七一表彰材料\2018-1各单位党费\[组织部-党费计算公式-2018.1.23.xlsx]在职'!$B$2:$K$3573,5,FALSE)</f>
    </nc>
  </rcc>
  <rcc rId="5896" sId="5">
    <oc r="H158">
      <f>VLOOKUP(C158,'H:\1-20180611\2018年七一表彰材料\2018-1各单位党费\[组织部-党费计算公式-2018.1.23.xlsx]在职'!$B$2:$K$3573,6,FALSE)</f>
    </oc>
    <nc r="H158">
      <f>VLOOKUP(C158,'H:\1-20180611\2018年七一表彰材料\2018-1各单位党费\[组织部-党费计算公式-2018.1.23.xlsx]在职'!$B$2:$K$3573,6,FALSE)</f>
    </nc>
  </rcc>
  <rcc rId="5897" sId="5">
    <oc r="I158">
      <f>VLOOKUP(C158,'H:\1-20180611\2018年七一表彰材料\2018-1各单位党费\[组织部-党费计算公式-2018.1.23.xlsx]在职'!$B$2:$K$3573,7,FALSE)</f>
    </oc>
    <nc r="I158">
      <f>VLOOKUP(C158,'H:\1-20180611\2018年七一表彰材料\2018-1各单位党费\[组织部-党费计算公式-2018.1.23.xlsx]在职'!$B$2:$K$3573,7,FALSE)</f>
    </nc>
  </rcc>
  <rcc rId="5898" sId="5">
    <oc r="J158">
      <f>VLOOKUP(C158,'H:\1-20180611\2018年七一表彰材料\2018-1各单位党费\[组织部-党费计算公式-2018.1.23.xlsx]在职'!$B$2:$K$3573,8,FALSE)</f>
    </oc>
    <nc r="J158">
      <f>VLOOKUP(C158,'H:\1-20180611\2018年七一表彰材料\2018-1各单位党费\[组织部-党费计算公式-2018.1.23.xlsx]在职'!$B$2:$K$3573,8,FALSE)</f>
    </nc>
  </rcc>
  <rcc rId="5899" sId="5">
    <oc r="K158">
      <f>VLOOKUP(C158,'H:\1-20180611\2018年七一表彰材料\2018-1各单位党费\[组织部-党费计算公式-2018.1.23.xlsx]在职'!$B$2:$K$3573,9,FALSE)</f>
    </oc>
    <nc r="K158">
      <f>VLOOKUP(C158,'H:\1-20180611\2018年七一表彰材料\2018-1各单位党费\[组织部-党费计算公式-2018.1.23.xlsx]在职'!$B$2:$K$3573,9,FALSE)</f>
    </nc>
  </rcc>
  <rcc rId="5900" sId="5">
    <oc r="L158">
      <f>VLOOKUP(C158,'H:\1-20180611\2018年七一表彰材料\2018-1各单位党费\[组织部-党费计算公式-2018.1.23.xlsx]在职'!$B$2:$K$3573,10,FALSE)</f>
    </oc>
    <nc r="L158">
      <f>VLOOKUP(C158,'H:\1-20180611\2018年七一表彰材料\2018-1各单位党费\[组织部-党费计算公式-2018.1.23.xlsx]在职'!$B$2:$K$3573,10,FALSE)</f>
    </nc>
  </rcc>
  <rcc rId="5901" sId="5">
    <oc r="D159">
      <f>VLOOKUP(C159,'H:\1-20180611\2018年七一表彰材料\2018-1各单位党费\[组织部-党费计算公式-2018.1.23.xlsx]在职'!$B$2:$K$3573,2,FALSE)</f>
    </oc>
    <nc r="D159">
      <f>VLOOKUP(C159,'H:\1-20180611\2018年七一表彰材料\2018-1各单位党费\[组织部-党费计算公式-2018.1.23.xlsx]在职'!$B$2:$K$3573,2,FALSE)</f>
    </nc>
  </rcc>
  <rcc rId="5902" sId="5">
    <oc r="E159">
      <f>VLOOKUP(C159,'H:\1-20180611\2018年七一表彰材料\2018-1各单位党费\[组织部-党费计算公式-2018.1.23.xlsx]在职'!$B$2:$K$3573,3,FALSE)</f>
    </oc>
    <nc r="E159">
      <f>VLOOKUP(C159,'H:\1-20180611\2018年七一表彰材料\2018-1各单位党费\[组织部-党费计算公式-2018.1.23.xlsx]在职'!$B$2:$K$3573,3,FALSE)</f>
    </nc>
  </rcc>
  <rcc rId="5903" sId="5">
    <oc r="F159">
      <f>VLOOKUP(C159,'H:\1-20180611\2018年七一表彰材料\2018-1各单位党费\[组织部-党费计算公式-2018.1.23.xlsx]在职'!$B$2:$K$3573,4,FALSE)</f>
    </oc>
    <nc r="F159">
      <f>VLOOKUP(C159,'H:\1-20180611\2018年七一表彰材料\2018-1各单位党费\[组织部-党费计算公式-2018.1.23.xlsx]在职'!$B$2:$K$3573,4,FALSE)</f>
    </nc>
  </rcc>
  <rcc rId="5904" sId="5">
    <oc r="G159">
      <f>VLOOKUP(C159,'H:\1-20180611\2018年七一表彰材料\2018-1各单位党费\[组织部-党费计算公式-2018.1.23.xlsx]在职'!$B$2:$K$3573,5,FALSE)</f>
    </oc>
    <nc r="G159">
      <f>VLOOKUP(C159,'H:\1-20180611\2018年七一表彰材料\2018-1各单位党费\[组织部-党费计算公式-2018.1.23.xlsx]在职'!$B$2:$K$3573,5,FALSE)</f>
    </nc>
  </rcc>
  <rcc rId="5905" sId="5">
    <oc r="H159">
      <f>VLOOKUP(C159,'H:\1-20180611\2018年七一表彰材料\2018-1各单位党费\[组织部-党费计算公式-2018.1.23.xlsx]在职'!$B$2:$K$3573,6,FALSE)</f>
    </oc>
    <nc r="H159">
      <f>VLOOKUP(C159,'H:\1-20180611\2018年七一表彰材料\2018-1各单位党费\[组织部-党费计算公式-2018.1.23.xlsx]在职'!$B$2:$K$3573,6,FALSE)</f>
    </nc>
  </rcc>
  <rcc rId="5906" sId="5">
    <oc r="I159">
      <f>VLOOKUP(C159,'H:\1-20180611\2018年七一表彰材料\2018-1各单位党费\[组织部-党费计算公式-2018.1.23.xlsx]在职'!$B$2:$K$3573,7,FALSE)</f>
    </oc>
    <nc r="I159">
      <f>VLOOKUP(C159,'H:\1-20180611\2018年七一表彰材料\2018-1各单位党费\[组织部-党费计算公式-2018.1.23.xlsx]在职'!$B$2:$K$3573,7,FALSE)</f>
    </nc>
  </rcc>
  <rcc rId="5907" sId="5">
    <oc r="J159">
      <f>VLOOKUP(C159,'H:\1-20180611\2018年七一表彰材料\2018-1各单位党费\[组织部-党费计算公式-2018.1.23.xlsx]在职'!$B$2:$K$3573,8,FALSE)</f>
    </oc>
    <nc r="J159">
      <f>VLOOKUP(C159,'H:\1-20180611\2018年七一表彰材料\2018-1各单位党费\[组织部-党费计算公式-2018.1.23.xlsx]在职'!$B$2:$K$3573,8,FALSE)</f>
    </nc>
  </rcc>
  <rcc rId="5908" sId="5">
    <oc r="K159">
      <f>VLOOKUP(C159,'H:\1-20180611\2018年七一表彰材料\2018-1各单位党费\[组织部-党费计算公式-2018.1.23.xlsx]在职'!$B$2:$K$3573,9,FALSE)</f>
    </oc>
    <nc r="K159">
      <f>VLOOKUP(C159,'H:\1-20180611\2018年七一表彰材料\2018-1各单位党费\[组织部-党费计算公式-2018.1.23.xlsx]在职'!$B$2:$K$3573,9,FALSE)</f>
    </nc>
  </rcc>
  <rcc rId="5909" sId="5">
    <oc r="L159">
      <f>VLOOKUP(C159,'H:\1-20180611\2018年七一表彰材料\2018-1各单位党费\[组织部-党费计算公式-2018.1.23.xlsx]在职'!$B$2:$K$3573,10,FALSE)</f>
    </oc>
    <nc r="L159">
      <f>VLOOKUP(C159,'H:\1-20180611\2018年七一表彰材料\2018-1各单位党费\[组织部-党费计算公式-2018.1.23.xlsx]在职'!$B$2:$K$3573,10,FALSE)</f>
    </nc>
  </rcc>
  <rcc rId="5910" sId="5">
    <oc r="D160">
      <f>VLOOKUP(C160,'H:\1-20180611\2018年七一表彰材料\2018-1各单位党费\[组织部-党费计算公式-2018.1.23.xlsx]在职'!$B$2:$K$3573,2,FALSE)</f>
    </oc>
    <nc r="D160">
      <f>VLOOKUP(C160,'H:\1-20180611\2018年七一表彰材料\2018-1各单位党费\[组织部-党费计算公式-2018.1.23.xlsx]在职'!$B$2:$K$3573,2,FALSE)</f>
    </nc>
  </rcc>
  <rcc rId="5911" sId="5">
    <oc r="E160">
      <f>VLOOKUP(C160,'H:\1-20180611\2018年七一表彰材料\2018-1各单位党费\[组织部-党费计算公式-2018.1.23.xlsx]在职'!$B$2:$K$3573,3,FALSE)</f>
    </oc>
    <nc r="E160">
      <f>VLOOKUP(C160,'H:\1-20180611\2018年七一表彰材料\2018-1各单位党费\[组织部-党费计算公式-2018.1.23.xlsx]在职'!$B$2:$K$3573,3,FALSE)</f>
    </nc>
  </rcc>
  <rcc rId="5912" sId="5">
    <oc r="F160">
      <f>VLOOKUP(C160,'H:\1-20180611\2018年七一表彰材料\2018-1各单位党费\[组织部-党费计算公式-2018.1.23.xlsx]在职'!$B$2:$K$3573,4,FALSE)</f>
    </oc>
    <nc r="F160">
      <f>VLOOKUP(C160,'H:\1-20180611\2018年七一表彰材料\2018-1各单位党费\[组织部-党费计算公式-2018.1.23.xlsx]在职'!$B$2:$K$3573,4,FALSE)</f>
    </nc>
  </rcc>
  <rcc rId="5913" sId="5">
    <oc r="G160">
      <f>VLOOKUP(C160,'H:\1-20180611\2018年七一表彰材料\2018-1各单位党费\[组织部-党费计算公式-2018.1.23.xlsx]在职'!$B$2:$K$3573,5,FALSE)</f>
    </oc>
    <nc r="G160">
      <f>VLOOKUP(C160,'H:\1-20180611\2018年七一表彰材料\2018-1各单位党费\[组织部-党费计算公式-2018.1.23.xlsx]在职'!$B$2:$K$3573,5,FALSE)</f>
    </nc>
  </rcc>
  <rcc rId="5914" sId="5">
    <oc r="H160">
      <f>VLOOKUP(C160,'H:\1-20180611\2018年七一表彰材料\2018-1各单位党费\[组织部-党费计算公式-2018.1.23.xlsx]在职'!$B$2:$K$3573,6,FALSE)</f>
    </oc>
    <nc r="H160">
      <f>VLOOKUP(C160,'H:\1-20180611\2018年七一表彰材料\2018-1各单位党费\[组织部-党费计算公式-2018.1.23.xlsx]在职'!$B$2:$K$3573,6,FALSE)</f>
    </nc>
  </rcc>
  <rcc rId="5915" sId="5">
    <oc r="I160">
      <f>VLOOKUP(C160,'H:\1-20180611\2018年七一表彰材料\2018-1各单位党费\[组织部-党费计算公式-2018.1.23.xlsx]在职'!$B$2:$K$3573,7,FALSE)</f>
    </oc>
    <nc r="I160">
      <f>VLOOKUP(C160,'H:\1-20180611\2018年七一表彰材料\2018-1各单位党费\[组织部-党费计算公式-2018.1.23.xlsx]在职'!$B$2:$K$3573,7,FALSE)</f>
    </nc>
  </rcc>
  <rcc rId="5916" sId="5">
    <oc r="J160">
      <f>VLOOKUP(C160,'H:\1-20180611\2018年七一表彰材料\2018-1各单位党费\[组织部-党费计算公式-2018.1.23.xlsx]在职'!$B$2:$K$3573,8,FALSE)</f>
    </oc>
    <nc r="J160">
      <f>VLOOKUP(C160,'H:\1-20180611\2018年七一表彰材料\2018-1各单位党费\[组织部-党费计算公式-2018.1.23.xlsx]在职'!$B$2:$K$3573,8,FALSE)</f>
    </nc>
  </rcc>
  <rcc rId="5917" sId="5">
    <oc r="K160">
      <f>VLOOKUP(C160,'H:\1-20180611\2018年七一表彰材料\2018-1各单位党费\[组织部-党费计算公式-2018.1.23.xlsx]在职'!$B$2:$K$3573,9,FALSE)</f>
    </oc>
    <nc r="K160">
      <f>VLOOKUP(C160,'H:\1-20180611\2018年七一表彰材料\2018-1各单位党费\[组织部-党费计算公式-2018.1.23.xlsx]在职'!$B$2:$K$3573,9,FALSE)</f>
    </nc>
  </rcc>
  <rcc rId="5918" sId="5">
    <oc r="L160">
      <f>VLOOKUP(C160,'H:\1-20180611\2018年七一表彰材料\2018-1各单位党费\[组织部-党费计算公式-2018.1.23.xlsx]在职'!$B$2:$K$3573,10,FALSE)</f>
    </oc>
    <nc r="L160">
      <f>VLOOKUP(C160,'H:\1-20180611\2018年七一表彰材料\2018-1各单位党费\[组织部-党费计算公式-2018.1.23.xlsx]在职'!$B$2:$K$3573,10,FALSE)</f>
    </nc>
  </rcc>
  <rcc rId="5919" sId="5">
    <oc r="D161">
      <f>VLOOKUP(C161,'H:\1-20180611\2018年七一表彰材料\2018-1各单位党费\[组织部-党费计算公式-2018.1.23.xlsx]在职'!$B$2:$K$3573,2,FALSE)</f>
    </oc>
    <nc r="D161">
      <f>VLOOKUP(C161,'H:\1-20180611\2018年七一表彰材料\2018-1各单位党费\[组织部-党费计算公式-2018.1.23.xlsx]在职'!$B$2:$K$3573,2,FALSE)</f>
    </nc>
  </rcc>
  <rcc rId="5920" sId="5">
    <oc r="E161">
      <f>VLOOKUP(C161,'H:\1-20180611\2018年七一表彰材料\2018-1各单位党费\[组织部-党费计算公式-2018.1.23.xlsx]在职'!$B$2:$K$3573,3,FALSE)</f>
    </oc>
    <nc r="E161">
      <f>VLOOKUP(C161,'H:\1-20180611\2018年七一表彰材料\2018-1各单位党费\[组织部-党费计算公式-2018.1.23.xlsx]在职'!$B$2:$K$3573,3,FALSE)</f>
    </nc>
  </rcc>
  <rcc rId="5921" sId="5">
    <oc r="F161">
      <f>VLOOKUP(C161,'H:\1-20180611\2018年七一表彰材料\2018-1各单位党费\[组织部-党费计算公式-2018.1.23.xlsx]在职'!$B$2:$K$3573,4,FALSE)</f>
    </oc>
    <nc r="F161">
      <f>VLOOKUP(C161,'H:\1-20180611\2018年七一表彰材料\2018-1各单位党费\[组织部-党费计算公式-2018.1.23.xlsx]在职'!$B$2:$K$3573,4,FALSE)</f>
    </nc>
  </rcc>
  <rcc rId="5922" sId="5">
    <oc r="G161">
      <f>VLOOKUP(C161,'H:\1-20180611\2018年七一表彰材料\2018-1各单位党费\[组织部-党费计算公式-2018.1.23.xlsx]在职'!$B$2:$K$3573,5,FALSE)</f>
    </oc>
    <nc r="G161">
      <f>VLOOKUP(C161,'H:\1-20180611\2018年七一表彰材料\2018-1各单位党费\[组织部-党费计算公式-2018.1.23.xlsx]在职'!$B$2:$K$3573,5,FALSE)</f>
    </nc>
  </rcc>
  <rcc rId="5923" sId="5">
    <oc r="H161">
      <f>VLOOKUP(C161,'H:\1-20180611\2018年七一表彰材料\2018-1各单位党费\[组织部-党费计算公式-2018.1.23.xlsx]在职'!$B$2:$K$3573,6,FALSE)</f>
    </oc>
    <nc r="H161">
      <f>VLOOKUP(C161,'H:\1-20180611\2018年七一表彰材料\2018-1各单位党费\[组织部-党费计算公式-2018.1.23.xlsx]在职'!$B$2:$K$3573,6,FALSE)</f>
    </nc>
  </rcc>
  <rcc rId="5924" sId="5">
    <oc r="I161">
      <f>VLOOKUP(C161,'H:\1-20180611\2018年七一表彰材料\2018-1各单位党费\[组织部-党费计算公式-2018.1.23.xlsx]在职'!$B$2:$K$3573,7,FALSE)</f>
    </oc>
    <nc r="I161">
      <f>VLOOKUP(C161,'H:\1-20180611\2018年七一表彰材料\2018-1各单位党费\[组织部-党费计算公式-2018.1.23.xlsx]在职'!$B$2:$K$3573,7,FALSE)</f>
    </nc>
  </rcc>
  <rcc rId="5925" sId="5">
    <oc r="J161">
      <f>VLOOKUP(C161,'H:\1-20180611\2018年七一表彰材料\2018-1各单位党费\[组织部-党费计算公式-2018.1.23.xlsx]在职'!$B$2:$K$3573,8,FALSE)</f>
    </oc>
    <nc r="J161">
      <f>VLOOKUP(C161,'H:\1-20180611\2018年七一表彰材料\2018-1各单位党费\[组织部-党费计算公式-2018.1.23.xlsx]在职'!$B$2:$K$3573,8,FALSE)</f>
    </nc>
  </rcc>
  <rcc rId="5926" sId="5">
    <oc r="K161">
      <f>VLOOKUP(C161,'H:\1-20180611\2018年七一表彰材料\2018-1各单位党费\[组织部-党费计算公式-2018.1.23.xlsx]在职'!$B$2:$K$3573,9,FALSE)</f>
    </oc>
    <nc r="K161">
      <f>VLOOKUP(C161,'H:\1-20180611\2018年七一表彰材料\2018-1各单位党费\[组织部-党费计算公式-2018.1.23.xlsx]在职'!$B$2:$K$3573,9,FALSE)</f>
    </nc>
  </rcc>
  <rcc rId="5927" sId="5">
    <oc r="L161">
      <f>VLOOKUP(C161,'H:\1-20180611\2018年七一表彰材料\2018-1各单位党费\[组织部-党费计算公式-2018.1.23.xlsx]在职'!$B$2:$K$3573,10,FALSE)</f>
    </oc>
    <nc r="L161">
      <f>VLOOKUP(C161,'H:\1-20180611\2018年七一表彰材料\2018-1各单位党费\[组织部-党费计算公式-2018.1.23.xlsx]在职'!$B$2:$K$3573,10,FALSE)</f>
    </nc>
  </rcc>
  <rcc rId="5928" sId="5">
    <oc r="D162">
      <f>VLOOKUP(C162,'H:\1-20180611\2018年七一表彰材料\2018-1各单位党费\[组织部-党费计算公式-2018.1.23.xlsx]在职'!$B$2:$K$3573,2,FALSE)</f>
    </oc>
    <nc r="D162">
      <f>VLOOKUP(C162,'H:\1-20180611\2018年七一表彰材料\2018-1各单位党费\[组织部-党费计算公式-2018.1.23.xlsx]在职'!$B$2:$K$3573,2,FALSE)</f>
    </nc>
  </rcc>
  <rcc rId="5929" sId="5">
    <oc r="E162">
      <f>VLOOKUP(C162,'H:\1-20180611\2018年七一表彰材料\2018-1各单位党费\[组织部-党费计算公式-2018.1.23.xlsx]在职'!$B$2:$K$3573,3,FALSE)</f>
    </oc>
    <nc r="E162">
      <f>VLOOKUP(C162,'H:\1-20180611\2018年七一表彰材料\2018-1各单位党费\[组织部-党费计算公式-2018.1.23.xlsx]在职'!$B$2:$K$3573,3,FALSE)</f>
    </nc>
  </rcc>
  <rcc rId="5930" sId="5">
    <oc r="F162">
      <f>VLOOKUP(C162,'H:\1-20180611\2018年七一表彰材料\2018-1各单位党费\[组织部-党费计算公式-2018.1.23.xlsx]在职'!$B$2:$K$3573,4,FALSE)</f>
    </oc>
    <nc r="F162">
      <f>VLOOKUP(C162,'H:\1-20180611\2018年七一表彰材料\2018-1各单位党费\[组织部-党费计算公式-2018.1.23.xlsx]在职'!$B$2:$K$3573,4,FALSE)</f>
    </nc>
  </rcc>
  <rcc rId="5931" sId="5">
    <oc r="G162">
      <f>VLOOKUP(C162,'H:\1-20180611\2018年七一表彰材料\2018-1各单位党费\[组织部-党费计算公式-2018.1.23.xlsx]在职'!$B$2:$K$3573,5,FALSE)</f>
    </oc>
    <nc r="G162">
      <f>VLOOKUP(C162,'H:\1-20180611\2018年七一表彰材料\2018-1各单位党费\[组织部-党费计算公式-2018.1.23.xlsx]在职'!$B$2:$K$3573,5,FALSE)</f>
    </nc>
  </rcc>
  <rcc rId="5932" sId="5">
    <oc r="H162">
      <f>VLOOKUP(C162,'H:\1-20180611\2018年七一表彰材料\2018-1各单位党费\[组织部-党费计算公式-2018.1.23.xlsx]在职'!$B$2:$K$3573,6,FALSE)</f>
    </oc>
    <nc r="H162">
      <f>VLOOKUP(C162,'H:\1-20180611\2018年七一表彰材料\2018-1各单位党费\[组织部-党费计算公式-2018.1.23.xlsx]在职'!$B$2:$K$3573,6,FALSE)</f>
    </nc>
  </rcc>
  <rcc rId="5933" sId="5">
    <oc r="I162">
      <f>VLOOKUP(C162,'H:\1-20180611\2018年七一表彰材料\2018-1各单位党费\[组织部-党费计算公式-2018.1.23.xlsx]在职'!$B$2:$K$3573,7,FALSE)</f>
    </oc>
    <nc r="I162">
      <f>VLOOKUP(C162,'H:\1-20180611\2018年七一表彰材料\2018-1各单位党费\[组织部-党费计算公式-2018.1.23.xlsx]在职'!$B$2:$K$3573,7,FALSE)</f>
    </nc>
  </rcc>
  <rcc rId="5934" sId="5">
    <oc r="J162">
      <f>VLOOKUP(C162,'H:\1-20180611\2018年七一表彰材料\2018-1各单位党费\[组织部-党费计算公式-2018.1.23.xlsx]在职'!$B$2:$K$3573,8,FALSE)</f>
    </oc>
    <nc r="J162">
      <f>VLOOKUP(C162,'H:\1-20180611\2018年七一表彰材料\2018-1各单位党费\[组织部-党费计算公式-2018.1.23.xlsx]在职'!$B$2:$K$3573,8,FALSE)</f>
    </nc>
  </rcc>
  <rcc rId="5935" sId="5">
    <oc r="K162">
      <f>VLOOKUP(C162,'H:\1-20180611\2018年七一表彰材料\2018-1各单位党费\[组织部-党费计算公式-2018.1.23.xlsx]在职'!$B$2:$K$3573,9,FALSE)</f>
    </oc>
    <nc r="K162">
      <f>VLOOKUP(C162,'H:\1-20180611\2018年七一表彰材料\2018-1各单位党费\[组织部-党费计算公式-2018.1.23.xlsx]在职'!$B$2:$K$3573,9,FALSE)</f>
    </nc>
  </rcc>
  <rcc rId="5936" sId="5">
    <oc r="L162">
      <f>VLOOKUP(C162,'H:\1-20180611\2018年七一表彰材料\2018-1各单位党费\[组织部-党费计算公式-2018.1.23.xlsx]在职'!$B$2:$K$3573,10,FALSE)</f>
    </oc>
    <nc r="L162">
      <f>VLOOKUP(C162,'H:\1-20180611\2018年七一表彰材料\2018-1各单位党费\[组织部-党费计算公式-2018.1.23.xlsx]在职'!$B$2:$K$3573,10,FALSE)</f>
    </nc>
  </rcc>
  <rcc rId="5937" sId="5">
    <oc r="D163">
      <f>VLOOKUP(C163,'H:\1-20180611\2018年七一表彰材料\2018-1各单位党费\[组织部-党费计算公式-2018.1.23.xlsx]在职'!$B$2:$K$3573,2,FALSE)</f>
    </oc>
    <nc r="D163">
      <f>VLOOKUP(C163,'H:\1-20180611\2018年七一表彰材料\2018-1各单位党费\[组织部-党费计算公式-2018.1.23.xlsx]在职'!$B$2:$K$3573,2,FALSE)</f>
    </nc>
  </rcc>
  <rcc rId="5938" sId="5">
    <oc r="E163">
      <f>VLOOKUP(C163,'H:\1-20180611\2018年七一表彰材料\2018-1各单位党费\[组织部-党费计算公式-2018.1.23.xlsx]在职'!$B$2:$K$3573,3,FALSE)</f>
    </oc>
    <nc r="E163">
      <f>VLOOKUP(C163,'H:\1-20180611\2018年七一表彰材料\2018-1各单位党费\[组织部-党费计算公式-2018.1.23.xlsx]在职'!$B$2:$K$3573,3,FALSE)</f>
    </nc>
  </rcc>
  <rcc rId="5939" sId="5">
    <oc r="F163">
      <f>VLOOKUP(C163,'H:\1-20180611\2018年七一表彰材料\2018-1各单位党费\[组织部-党费计算公式-2018.1.23.xlsx]在职'!$B$2:$K$3573,4,FALSE)</f>
    </oc>
    <nc r="F163">
      <f>VLOOKUP(C163,'H:\1-20180611\2018年七一表彰材料\2018-1各单位党费\[组织部-党费计算公式-2018.1.23.xlsx]在职'!$B$2:$K$3573,4,FALSE)</f>
    </nc>
  </rcc>
  <rcc rId="5940" sId="5">
    <oc r="G163">
      <f>VLOOKUP(C163,'H:\1-20180611\2018年七一表彰材料\2018-1各单位党费\[组织部-党费计算公式-2018.1.23.xlsx]在职'!$B$2:$K$3573,5,FALSE)</f>
    </oc>
    <nc r="G163">
      <f>VLOOKUP(C163,'H:\1-20180611\2018年七一表彰材料\2018-1各单位党费\[组织部-党费计算公式-2018.1.23.xlsx]在职'!$B$2:$K$3573,5,FALSE)</f>
    </nc>
  </rcc>
  <rcc rId="5941" sId="5">
    <oc r="H163">
      <f>VLOOKUP(C163,'H:\1-20180611\2018年七一表彰材料\2018-1各单位党费\[组织部-党费计算公式-2018.1.23.xlsx]在职'!$B$2:$K$3573,6,FALSE)</f>
    </oc>
    <nc r="H163">
      <f>VLOOKUP(C163,'H:\1-20180611\2018年七一表彰材料\2018-1各单位党费\[组织部-党费计算公式-2018.1.23.xlsx]在职'!$B$2:$K$3573,6,FALSE)</f>
    </nc>
  </rcc>
  <rcc rId="5942" sId="5">
    <oc r="I163">
      <f>VLOOKUP(C163,'H:\1-20180611\2018年七一表彰材料\2018-1各单位党费\[组织部-党费计算公式-2018.1.23.xlsx]在职'!$B$2:$K$3573,7,FALSE)</f>
    </oc>
    <nc r="I163">
      <f>VLOOKUP(C163,'H:\1-20180611\2018年七一表彰材料\2018-1各单位党费\[组织部-党费计算公式-2018.1.23.xlsx]在职'!$B$2:$K$3573,7,FALSE)</f>
    </nc>
  </rcc>
  <rcc rId="5943" sId="5">
    <oc r="J163">
      <f>VLOOKUP(C163,'H:\1-20180611\2018年七一表彰材料\2018-1各单位党费\[组织部-党费计算公式-2018.1.23.xlsx]在职'!$B$2:$K$3573,8,FALSE)</f>
    </oc>
    <nc r="J163">
      <f>VLOOKUP(C163,'H:\1-20180611\2018年七一表彰材料\2018-1各单位党费\[组织部-党费计算公式-2018.1.23.xlsx]在职'!$B$2:$K$3573,8,FALSE)</f>
    </nc>
  </rcc>
  <rcc rId="5944" sId="5">
    <oc r="K163">
      <f>VLOOKUP(C163,'H:\1-20180611\2018年七一表彰材料\2018-1各单位党费\[组织部-党费计算公式-2018.1.23.xlsx]在职'!$B$2:$K$3573,9,FALSE)</f>
    </oc>
    <nc r="K163">
      <f>VLOOKUP(C163,'H:\1-20180611\2018年七一表彰材料\2018-1各单位党费\[组织部-党费计算公式-2018.1.23.xlsx]在职'!$B$2:$K$3573,9,FALSE)</f>
    </nc>
  </rcc>
  <rcc rId="5945" sId="5">
    <oc r="L163">
      <f>VLOOKUP(C163,'H:\1-20180611\2018年七一表彰材料\2018-1各单位党费\[组织部-党费计算公式-2018.1.23.xlsx]在职'!$B$2:$K$3573,10,FALSE)</f>
    </oc>
    <nc r="L163">
      <f>VLOOKUP(C163,'H:\1-20180611\2018年七一表彰材料\2018-1各单位党费\[组织部-党费计算公式-2018.1.23.xlsx]在职'!$B$2:$K$3573,10,FALSE)</f>
    </nc>
  </rcc>
  <rcc rId="5946" sId="5">
    <oc r="D164">
      <f>VLOOKUP(C164,'H:\1-20180611\2018年七一表彰材料\2018-1各单位党费\[组织部-党费计算公式-2018.1.23.xlsx]在职'!$B$2:$K$3573,2,FALSE)</f>
    </oc>
    <nc r="D164">
      <f>VLOOKUP(C164,'H:\1-20180611\2018年七一表彰材料\2018-1各单位党费\[组织部-党费计算公式-2018.1.23.xlsx]在职'!$B$2:$K$3573,2,FALSE)</f>
    </nc>
  </rcc>
  <rcc rId="5947" sId="5">
    <oc r="E164">
      <f>VLOOKUP(C164,'H:\1-20180611\2018年七一表彰材料\2018-1各单位党费\[组织部-党费计算公式-2018.1.23.xlsx]在职'!$B$2:$K$3573,3,FALSE)</f>
    </oc>
    <nc r="E164">
      <f>VLOOKUP(C164,'H:\1-20180611\2018年七一表彰材料\2018-1各单位党费\[组织部-党费计算公式-2018.1.23.xlsx]在职'!$B$2:$K$3573,3,FALSE)</f>
    </nc>
  </rcc>
  <rcc rId="5948" sId="5">
    <oc r="F164">
      <f>VLOOKUP(C164,'H:\1-20180611\2018年七一表彰材料\2018-1各单位党费\[组织部-党费计算公式-2018.1.23.xlsx]在职'!$B$2:$K$3573,4,FALSE)</f>
    </oc>
    <nc r="F164">
      <f>VLOOKUP(C164,'H:\1-20180611\2018年七一表彰材料\2018-1各单位党费\[组织部-党费计算公式-2018.1.23.xlsx]在职'!$B$2:$K$3573,4,FALSE)</f>
    </nc>
  </rcc>
  <rcc rId="5949" sId="5">
    <oc r="G164">
      <f>VLOOKUP(C164,'H:\1-20180611\2018年七一表彰材料\2018-1各单位党费\[组织部-党费计算公式-2018.1.23.xlsx]在职'!$B$2:$K$3573,5,FALSE)</f>
    </oc>
    <nc r="G164">
      <f>VLOOKUP(C164,'H:\1-20180611\2018年七一表彰材料\2018-1各单位党费\[组织部-党费计算公式-2018.1.23.xlsx]在职'!$B$2:$K$3573,5,FALSE)</f>
    </nc>
  </rcc>
  <rcc rId="5950" sId="5">
    <oc r="H164">
      <f>VLOOKUP(C164,'H:\1-20180611\2018年七一表彰材料\2018-1各单位党费\[组织部-党费计算公式-2018.1.23.xlsx]在职'!$B$2:$K$3573,6,FALSE)</f>
    </oc>
    <nc r="H164">
      <f>VLOOKUP(C164,'H:\1-20180611\2018年七一表彰材料\2018-1各单位党费\[组织部-党费计算公式-2018.1.23.xlsx]在职'!$B$2:$K$3573,6,FALSE)</f>
    </nc>
  </rcc>
  <rcc rId="5951" sId="5">
    <oc r="I164">
      <f>VLOOKUP(C164,'H:\1-20180611\2018年七一表彰材料\2018-1各单位党费\[组织部-党费计算公式-2018.1.23.xlsx]在职'!$B$2:$K$3573,7,FALSE)</f>
    </oc>
    <nc r="I164">
      <f>VLOOKUP(C164,'H:\1-20180611\2018年七一表彰材料\2018-1各单位党费\[组织部-党费计算公式-2018.1.23.xlsx]在职'!$B$2:$K$3573,7,FALSE)</f>
    </nc>
  </rcc>
  <rcc rId="5952" sId="5">
    <oc r="J164">
      <f>VLOOKUP(C164,'H:\1-20180611\2018年七一表彰材料\2018-1各单位党费\[组织部-党费计算公式-2018.1.23.xlsx]在职'!$B$2:$K$3573,8,FALSE)</f>
    </oc>
    <nc r="J164">
      <f>VLOOKUP(C164,'H:\1-20180611\2018年七一表彰材料\2018-1各单位党费\[组织部-党费计算公式-2018.1.23.xlsx]在职'!$B$2:$K$3573,8,FALSE)</f>
    </nc>
  </rcc>
  <rcc rId="5953" sId="5">
    <oc r="K164">
      <f>VLOOKUP(C164,'H:\1-20180611\2018年七一表彰材料\2018-1各单位党费\[组织部-党费计算公式-2018.1.23.xlsx]在职'!$B$2:$K$3573,9,FALSE)</f>
    </oc>
    <nc r="K164">
      <f>VLOOKUP(C164,'H:\1-20180611\2018年七一表彰材料\2018-1各单位党费\[组织部-党费计算公式-2018.1.23.xlsx]在职'!$B$2:$K$3573,9,FALSE)</f>
    </nc>
  </rcc>
  <rcc rId="5954" sId="5">
    <oc r="L164">
      <f>VLOOKUP(C164,'H:\1-20180611\2018年七一表彰材料\2018-1各单位党费\[组织部-党费计算公式-2018.1.23.xlsx]在职'!$B$2:$K$3573,10,FALSE)</f>
    </oc>
    <nc r="L164">
      <f>VLOOKUP(C164,'H:\1-20180611\2018年七一表彰材料\2018-1各单位党费\[组织部-党费计算公式-2018.1.23.xlsx]在职'!$B$2:$K$3573,10,FALSE)</f>
    </nc>
  </rcc>
  <rcc rId="5955" sId="5">
    <oc r="D165">
      <f>VLOOKUP(C165,'H:\1-20180611\2018年七一表彰材料\2018-1各单位党费\[组织部-党费计算公式-2018.1.23.xlsx]在职'!$B$2:$K$3573,2,FALSE)</f>
    </oc>
    <nc r="D165">
      <f>VLOOKUP(C165,'H:\1-20180611\2018年七一表彰材料\2018-1各单位党费\[组织部-党费计算公式-2018.1.23.xlsx]在职'!$B$2:$K$3573,2,FALSE)</f>
    </nc>
  </rcc>
  <rcc rId="5956" sId="5">
    <oc r="E165">
      <f>VLOOKUP(C165,'H:\1-20180611\2018年七一表彰材料\2018-1各单位党费\[组织部-党费计算公式-2018.1.23.xlsx]在职'!$B$2:$K$3573,3,FALSE)</f>
    </oc>
    <nc r="E165">
      <f>VLOOKUP(C165,'H:\1-20180611\2018年七一表彰材料\2018-1各单位党费\[组织部-党费计算公式-2018.1.23.xlsx]在职'!$B$2:$K$3573,3,FALSE)</f>
    </nc>
  </rcc>
  <rcc rId="5957" sId="5">
    <oc r="F165">
      <f>VLOOKUP(C165,'H:\1-20180611\2018年七一表彰材料\2018-1各单位党费\[组织部-党费计算公式-2018.1.23.xlsx]在职'!$B$2:$K$3573,4,FALSE)</f>
    </oc>
    <nc r="F165">
      <f>VLOOKUP(C165,'H:\1-20180611\2018年七一表彰材料\2018-1各单位党费\[组织部-党费计算公式-2018.1.23.xlsx]在职'!$B$2:$K$3573,4,FALSE)</f>
    </nc>
  </rcc>
  <rcc rId="5958" sId="5">
    <oc r="G165">
      <f>VLOOKUP(C165,'H:\1-20180611\2018年七一表彰材料\2018-1各单位党费\[组织部-党费计算公式-2018.1.23.xlsx]在职'!$B$2:$K$3573,5,FALSE)</f>
    </oc>
    <nc r="G165">
      <f>VLOOKUP(C165,'H:\1-20180611\2018年七一表彰材料\2018-1各单位党费\[组织部-党费计算公式-2018.1.23.xlsx]在职'!$B$2:$K$3573,5,FALSE)</f>
    </nc>
  </rcc>
  <rcc rId="5959" sId="5">
    <oc r="H165">
      <f>VLOOKUP(C165,'H:\1-20180611\2018年七一表彰材料\2018-1各单位党费\[组织部-党费计算公式-2018.1.23.xlsx]在职'!$B$2:$K$3573,6,FALSE)</f>
    </oc>
    <nc r="H165">
      <f>VLOOKUP(C165,'H:\1-20180611\2018年七一表彰材料\2018-1各单位党费\[组织部-党费计算公式-2018.1.23.xlsx]在职'!$B$2:$K$3573,6,FALSE)</f>
    </nc>
  </rcc>
  <rcc rId="5960" sId="5">
    <oc r="I165">
      <f>VLOOKUP(C165,'H:\1-20180611\2018年七一表彰材料\2018-1各单位党费\[组织部-党费计算公式-2018.1.23.xlsx]在职'!$B$2:$K$3573,7,FALSE)</f>
    </oc>
    <nc r="I165">
      <f>VLOOKUP(C165,'H:\1-20180611\2018年七一表彰材料\2018-1各单位党费\[组织部-党费计算公式-2018.1.23.xlsx]在职'!$B$2:$K$3573,7,FALSE)</f>
    </nc>
  </rcc>
  <rcc rId="5961" sId="5">
    <oc r="J165">
      <f>VLOOKUP(C165,'H:\1-20180611\2018年七一表彰材料\2018-1各单位党费\[组织部-党费计算公式-2018.1.23.xlsx]在职'!$B$2:$K$3573,8,FALSE)</f>
    </oc>
    <nc r="J165">
      <f>VLOOKUP(C165,'H:\1-20180611\2018年七一表彰材料\2018-1各单位党费\[组织部-党费计算公式-2018.1.23.xlsx]在职'!$B$2:$K$3573,8,FALSE)</f>
    </nc>
  </rcc>
  <rcc rId="5962" sId="5">
    <oc r="K165">
      <f>VLOOKUP(C165,'H:\1-20180611\2018年七一表彰材料\2018-1各单位党费\[组织部-党费计算公式-2018.1.23.xlsx]在职'!$B$2:$K$3573,9,FALSE)</f>
    </oc>
    <nc r="K165">
      <f>VLOOKUP(C165,'H:\1-20180611\2018年七一表彰材料\2018-1各单位党费\[组织部-党费计算公式-2018.1.23.xlsx]在职'!$B$2:$K$3573,9,FALSE)</f>
    </nc>
  </rcc>
  <rcc rId="5963" sId="5">
    <oc r="L165">
      <f>VLOOKUP(C165,'H:\1-20180611\2018年七一表彰材料\2018-1各单位党费\[组织部-党费计算公式-2018.1.23.xlsx]在职'!$B$2:$K$3573,10,FALSE)</f>
    </oc>
    <nc r="L165">
      <f>VLOOKUP(C165,'H:\1-20180611\2018年七一表彰材料\2018-1各单位党费\[组织部-党费计算公式-2018.1.23.xlsx]在职'!$B$2:$K$3573,10,FALSE)</f>
    </nc>
  </rcc>
  <rcc rId="5964" sId="5">
    <oc r="D166">
      <f>VLOOKUP(C166,'H:\1-20180611\2018年七一表彰材料\2018-1各单位党费\[组织部-党费计算公式-2018.1.23.xlsx]在职'!$B$2:$K$3573,2,FALSE)</f>
    </oc>
    <nc r="D166">
      <f>VLOOKUP(C166,'H:\1-20180611\2018年七一表彰材料\2018-1各单位党费\[组织部-党费计算公式-2018.1.23.xlsx]在职'!$B$2:$K$3573,2,FALSE)</f>
    </nc>
  </rcc>
  <rcc rId="5965" sId="5">
    <oc r="E166">
      <f>VLOOKUP(C166,'H:\1-20180611\2018年七一表彰材料\2018-1各单位党费\[组织部-党费计算公式-2018.1.23.xlsx]在职'!$B$2:$K$3573,3,FALSE)</f>
    </oc>
    <nc r="E166">
      <f>VLOOKUP(C166,'H:\1-20180611\2018年七一表彰材料\2018-1各单位党费\[组织部-党费计算公式-2018.1.23.xlsx]在职'!$B$2:$K$3573,3,FALSE)</f>
    </nc>
  </rcc>
  <rcc rId="5966" sId="5">
    <oc r="F166">
      <f>VLOOKUP(C166,'H:\1-20180611\2018年七一表彰材料\2018-1各单位党费\[组织部-党费计算公式-2018.1.23.xlsx]在职'!$B$2:$K$3573,4,FALSE)</f>
    </oc>
    <nc r="F166">
      <f>VLOOKUP(C166,'H:\1-20180611\2018年七一表彰材料\2018-1各单位党费\[组织部-党费计算公式-2018.1.23.xlsx]在职'!$B$2:$K$3573,4,FALSE)</f>
    </nc>
  </rcc>
  <rcc rId="5967" sId="5">
    <oc r="G166">
      <f>VLOOKUP(C166,'H:\1-20180611\2018年七一表彰材料\2018-1各单位党费\[组织部-党费计算公式-2018.1.23.xlsx]在职'!$B$2:$K$3573,5,FALSE)</f>
    </oc>
    <nc r="G166">
      <f>VLOOKUP(C166,'H:\1-20180611\2018年七一表彰材料\2018-1各单位党费\[组织部-党费计算公式-2018.1.23.xlsx]在职'!$B$2:$K$3573,5,FALSE)</f>
    </nc>
  </rcc>
  <rcc rId="5968" sId="5">
    <oc r="H166">
      <f>VLOOKUP(C166,'H:\1-20180611\2018年七一表彰材料\2018-1各单位党费\[组织部-党费计算公式-2018.1.23.xlsx]在职'!$B$2:$K$3573,6,FALSE)</f>
    </oc>
    <nc r="H166">
      <f>VLOOKUP(C166,'H:\1-20180611\2018年七一表彰材料\2018-1各单位党费\[组织部-党费计算公式-2018.1.23.xlsx]在职'!$B$2:$K$3573,6,FALSE)</f>
    </nc>
  </rcc>
  <rcc rId="5969" sId="5">
    <oc r="I166">
      <f>VLOOKUP(C166,'H:\1-20180611\2018年七一表彰材料\2018-1各单位党费\[组织部-党费计算公式-2018.1.23.xlsx]在职'!$B$2:$K$3573,7,FALSE)</f>
    </oc>
    <nc r="I166">
      <f>VLOOKUP(C166,'H:\1-20180611\2018年七一表彰材料\2018-1各单位党费\[组织部-党费计算公式-2018.1.23.xlsx]在职'!$B$2:$K$3573,7,FALSE)</f>
    </nc>
  </rcc>
  <rcc rId="5970" sId="5">
    <oc r="J166">
      <f>VLOOKUP(C166,'H:\1-20180611\2018年七一表彰材料\2018-1各单位党费\[组织部-党费计算公式-2018.1.23.xlsx]在职'!$B$2:$K$3573,8,FALSE)</f>
    </oc>
    <nc r="J166">
      <f>VLOOKUP(C166,'H:\1-20180611\2018年七一表彰材料\2018-1各单位党费\[组织部-党费计算公式-2018.1.23.xlsx]在职'!$B$2:$K$3573,8,FALSE)</f>
    </nc>
  </rcc>
  <rcc rId="5971" sId="5">
    <oc r="K166">
      <f>VLOOKUP(C166,'H:\1-20180611\2018年七一表彰材料\2018-1各单位党费\[组织部-党费计算公式-2018.1.23.xlsx]在职'!$B$2:$K$3573,9,FALSE)</f>
    </oc>
    <nc r="K166">
      <f>VLOOKUP(C166,'H:\1-20180611\2018年七一表彰材料\2018-1各单位党费\[组织部-党费计算公式-2018.1.23.xlsx]在职'!$B$2:$K$3573,9,FALSE)</f>
    </nc>
  </rcc>
  <rcc rId="5972" sId="5">
    <oc r="L166">
      <f>VLOOKUP(C166,'H:\1-20180611\2018年七一表彰材料\2018-1各单位党费\[组织部-党费计算公式-2018.1.23.xlsx]在职'!$B$2:$K$3573,10,FALSE)</f>
    </oc>
    <nc r="L166">
      <f>VLOOKUP(C166,'H:\1-20180611\2018年七一表彰材料\2018-1各单位党费\[组织部-党费计算公式-2018.1.23.xlsx]在职'!$B$2:$K$3573,10,FALSE)</f>
    </nc>
  </rcc>
  <rcc rId="5973" sId="5">
    <oc r="D167">
      <f>VLOOKUP(C167,'H:\1-20180611\2018年七一表彰材料\2018-1各单位党费\[组织部-党费计算公式-2018.1.23.xlsx]在职'!$B$2:$K$3573,2,FALSE)</f>
    </oc>
    <nc r="D167">
      <f>VLOOKUP(C167,'H:\1-20180611\2018年七一表彰材料\2018-1各单位党费\[组织部-党费计算公式-2018.1.23.xlsx]在职'!$B$2:$K$3573,2,FALSE)</f>
    </nc>
  </rcc>
  <rcc rId="5974" sId="5">
    <oc r="E167">
      <f>VLOOKUP(C167,'H:\1-20180611\2018年七一表彰材料\2018-1各单位党费\[组织部-党费计算公式-2018.1.23.xlsx]在职'!$B$2:$K$3573,3,FALSE)</f>
    </oc>
    <nc r="E167">
      <f>VLOOKUP(C167,'H:\1-20180611\2018年七一表彰材料\2018-1各单位党费\[组织部-党费计算公式-2018.1.23.xlsx]在职'!$B$2:$K$3573,3,FALSE)</f>
    </nc>
  </rcc>
  <rcc rId="5975" sId="5">
    <oc r="F167">
      <f>VLOOKUP(C167,'H:\1-20180611\2018年七一表彰材料\2018-1各单位党费\[组织部-党费计算公式-2018.1.23.xlsx]在职'!$B$2:$K$3573,4,FALSE)</f>
    </oc>
    <nc r="F167">
      <f>VLOOKUP(C167,'H:\1-20180611\2018年七一表彰材料\2018-1各单位党费\[组织部-党费计算公式-2018.1.23.xlsx]在职'!$B$2:$K$3573,4,FALSE)</f>
    </nc>
  </rcc>
  <rcc rId="5976" sId="5">
    <oc r="G167">
      <f>VLOOKUP(C167,'H:\1-20180611\2018年七一表彰材料\2018-1各单位党费\[组织部-党费计算公式-2018.1.23.xlsx]在职'!$B$2:$K$3573,5,FALSE)</f>
    </oc>
    <nc r="G167">
      <f>VLOOKUP(C167,'H:\1-20180611\2018年七一表彰材料\2018-1各单位党费\[组织部-党费计算公式-2018.1.23.xlsx]在职'!$B$2:$K$3573,5,FALSE)</f>
    </nc>
  </rcc>
  <rcc rId="5977" sId="5">
    <oc r="H167">
      <f>VLOOKUP(C167,'H:\1-20180611\2018年七一表彰材料\2018-1各单位党费\[组织部-党费计算公式-2018.1.23.xlsx]在职'!$B$2:$K$3573,6,FALSE)</f>
    </oc>
    <nc r="H167">
      <f>VLOOKUP(C167,'H:\1-20180611\2018年七一表彰材料\2018-1各单位党费\[组织部-党费计算公式-2018.1.23.xlsx]在职'!$B$2:$K$3573,6,FALSE)</f>
    </nc>
  </rcc>
  <rcc rId="5978" sId="5">
    <oc r="I167">
      <f>VLOOKUP(C167,'H:\1-20180611\2018年七一表彰材料\2018-1各单位党费\[组织部-党费计算公式-2018.1.23.xlsx]在职'!$B$2:$K$3573,7,FALSE)</f>
    </oc>
    <nc r="I167">
      <f>VLOOKUP(C167,'H:\1-20180611\2018年七一表彰材料\2018-1各单位党费\[组织部-党费计算公式-2018.1.23.xlsx]在职'!$B$2:$K$3573,7,FALSE)</f>
    </nc>
  </rcc>
  <rcc rId="5979" sId="5">
    <oc r="J167">
      <f>VLOOKUP(C167,'H:\1-20180611\2018年七一表彰材料\2018-1各单位党费\[组织部-党费计算公式-2018.1.23.xlsx]在职'!$B$2:$K$3573,8,FALSE)</f>
    </oc>
    <nc r="J167">
      <f>VLOOKUP(C167,'H:\1-20180611\2018年七一表彰材料\2018-1各单位党费\[组织部-党费计算公式-2018.1.23.xlsx]在职'!$B$2:$K$3573,8,FALSE)</f>
    </nc>
  </rcc>
  <rcc rId="5980" sId="5">
    <oc r="K167">
      <f>VLOOKUP(C167,'H:\1-20180611\2018年七一表彰材料\2018-1各单位党费\[组织部-党费计算公式-2018.1.23.xlsx]在职'!$B$2:$K$3573,9,FALSE)</f>
    </oc>
    <nc r="K167">
      <f>VLOOKUP(C167,'H:\1-20180611\2018年七一表彰材料\2018-1各单位党费\[组织部-党费计算公式-2018.1.23.xlsx]在职'!$B$2:$K$3573,9,FALSE)</f>
    </nc>
  </rcc>
  <rcc rId="5981" sId="5">
    <oc r="L167">
      <f>VLOOKUP(C167,'H:\1-20180611\2018年七一表彰材料\2018-1各单位党费\[组织部-党费计算公式-2018.1.23.xlsx]在职'!$B$2:$K$3573,10,FALSE)</f>
    </oc>
    <nc r="L167">
      <f>VLOOKUP(C167,'H:\1-20180611\2018年七一表彰材料\2018-1各单位党费\[组织部-党费计算公式-2018.1.23.xlsx]在职'!$B$2:$K$3573,10,FALSE)</f>
    </nc>
  </rcc>
  <rcc rId="5982" sId="5">
    <oc r="D168">
      <f>VLOOKUP(C168,'H:\1-20180611\2018年七一表彰材料\2018-1各单位党费\[组织部-党费计算公式-2018.1.23.xlsx]在职'!$B$2:$K$3573,2,FALSE)</f>
    </oc>
    <nc r="D168">
      <f>VLOOKUP(C168,'H:\1-20180611\2018年七一表彰材料\2018-1各单位党费\[组织部-党费计算公式-2018.1.23.xlsx]在职'!$B$2:$K$3573,2,FALSE)</f>
    </nc>
  </rcc>
  <rcc rId="5983" sId="5">
    <oc r="E168">
      <f>VLOOKUP(C168,'H:\1-20180611\2018年七一表彰材料\2018-1各单位党费\[组织部-党费计算公式-2018.1.23.xlsx]在职'!$B$2:$K$3573,3,FALSE)</f>
    </oc>
    <nc r="E168">
      <f>VLOOKUP(C168,'H:\1-20180611\2018年七一表彰材料\2018-1各单位党费\[组织部-党费计算公式-2018.1.23.xlsx]在职'!$B$2:$K$3573,3,FALSE)</f>
    </nc>
  </rcc>
  <rcc rId="5984" sId="5">
    <oc r="F168">
      <f>VLOOKUP(C168,'H:\1-20180611\2018年七一表彰材料\2018-1各单位党费\[组织部-党费计算公式-2018.1.23.xlsx]在职'!$B$2:$K$3573,4,FALSE)</f>
    </oc>
    <nc r="F168">
      <f>VLOOKUP(C168,'H:\1-20180611\2018年七一表彰材料\2018-1各单位党费\[组织部-党费计算公式-2018.1.23.xlsx]在职'!$B$2:$K$3573,4,FALSE)</f>
    </nc>
  </rcc>
  <rcc rId="5985" sId="5">
    <oc r="G168">
      <f>VLOOKUP(C168,'H:\1-20180611\2018年七一表彰材料\2018-1各单位党费\[组织部-党费计算公式-2018.1.23.xlsx]在职'!$B$2:$K$3573,5,FALSE)</f>
    </oc>
    <nc r="G168">
      <f>VLOOKUP(C168,'H:\1-20180611\2018年七一表彰材料\2018-1各单位党费\[组织部-党费计算公式-2018.1.23.xlsx]在职'!$B$2:$K$3573,5,FALSE)</f>
    </nc>
  </rcc>
  <rcc rId="5986" sId="5">
    <oc r="H168">
      <f>VLOOKUP(C168,'H:\1-20180611\2018年七一表彰材料\2018-1各单位党费\[组织部-党费计算公式-2018.1.23.xlsx]在职'!$B$2:$K$3573,6,FALSE)</f>
    </oc>
    <nc r="H168">
      <f>VLOOKUP(C168,'H:\1-20180611\2018年七一表彰材料\2018-1各单位党费\[组织部-党费计算公式-2018.1.23.xlsx]在职'!$B$2:$K$3573,6,FALSE)</f>
    </nc>
  </rcc>
  <rcc rId="5987" sId="5">
    <oc r="I168">
      <f>VLOOKUP(C168,'H:\1-20180611\2018年七一表彰材料\2018-1各单位党费\[组织部-党费计算公式-2018.1.23.xlsx]在职'!$B$2:$K$3573,7,FALSE)</f>
    </oc>
    <nc r="I168">
      <f>VLOOKUP(C168,'H:\1-20180611\2018年七一表彰材料\2018-1各单位党费\[组织部-党费计算公式-2018.1.23.xlsx]在职'!$B$2:$K$3573,7,FALSE)</f>
    </nc>
  </rcc>
  <rcc rId="5988" sId="5">
    <oc r="J168">
      <f>VLOOKUP(C168,'H:\1-20180611\2018年七一表彰材料\2018-1各单位党费\[组织部-党费计算公式-2018.1.23.xlsx]在职'!$B$2:$K$3573,8,FALSE)</f>
    </oc>
    <nc r="J168">
      <f>VLOOKUP(C168,'H:\1-20180611\2018年七一表彰材料\2018-1各单位党费\[组织部-党费计算公式-2018.1.23.xlsx]在职'!$B$2:$K$3573,8,FALSE)</f>
    </nc>
  </rcc>
  <rcc rId="5989" sId="5">
    <oc r="K168">
      <f>VLOOKUP(C168,'H:\1-20180611\2018年七一表彰材料\2018-1各单位党费\[组织部-党费计算公式-2018.1.23.xlsx]在职'!$B$2:$K$3573,9,FALSE)</f>
    </oc>
    <nc r="K168">
      <f>VLOOKUP(C168,'H:\1-20180611\2018年七一表彰材料\2018-1各单位党费\[组织部-党费计算公式-2018.1.23.xlsx]在职'!$B$2:$K$3573,9,FALSE)</f>
    </nc>
  </rcc>
  <rcc rId="5990" sId="5">
    <oc r="L168">
      <f>VLOOKUP(C168,'H:\1-20180611\2018年七一表彰材料\2018-1各单位党费\[组织部-党费计算公式-2018.1.23.xlsx]在职'!$B$2:$K$3573,10,FALSE)</f>
    </oc>
    <nc r="L168">
      <f>VLOOKUP(C168,'H:\1-20180611\2018年七一表彰材料\2018-1各单位党费\[组织部-党费计算公式-2018.1.23.xlsx]在职'!$B$2:$K$3573,10,FALSE)</f>
    </nc>
  </rcc>
  <rcc rId="5991" sId="5">
    <oc r="D169">
      <f>VLOOKUP(C169,'H:\1-20180611\2018年七一表彰材料\2018-1各单位党费\[组织部-党费计算公式-2018.1.23.xlsx]在职'!$B$2:$K$3573,2,FALSE)</f>
    </oc>
    <nc r="D169">
      <f>VLOOKUP(C169,'H:\1-20180611\2018年七一表彰材料\2018-1各单位党费\[组织部-党费计算公式-2018.1.23.xlsx]在职'!$B$2:$K$3573,2,FALSE)</f>
    </nc>
  </rcc>
  <rcc rId="5992" sId="5">
    <oc r="E169">
      <f>VLOOKUP(C169,'H:\1-20180611\2018年七一表彰材料\2018-1各单位党费\[组织部-党费计算公式-2018.1.23.xlsx]在职'!$B$2:$K$3573,3,FALSE)</f>
    </oc>
    <nc r="E169">
      <f>VLOOKUP(C169,'H:\1-20180611\2018年七一表彰材料\2018-1各单位党费\[组织部-党费计算公式-2018.1.23.xlsx]在职'!$B$2:$K$3573,3,FALSE)</f>
    </nc>
  </rcc>
  <rcc rId="5993" sId="5">
    <oc r="F169">
      <f>VLOOKUP(C169,'H:\1-20180611\2018年七一表彰材料\2018-1各单位党费\[组织部-党费计算公式-2018.1.23.xlsx]在职'!$B$2:$K$3573,4,FALSE)</f>
    </oc>
    <nc r="F169">
      <f>VLOOKUP(C169,'H:\1-20180611\2018年七一表彰材料\2018-1各单位党费\[组织部-党费计算公式-2018.1.23.xlsx]在职'!$B$2:$K$3573,4,FALSE)</f>
    </nc>
  </rcc>
  <rcc rId="5994" sId="5">
    <oc r="G169">
      <f>VLOOKUP(C169,'H:\1-20180611\2018年七一表彰材料\2018-1各单位党费\[组织部-党费计算公式-2018.1.23.xlsx]在职'!$B$2:$K$3573,5,FALSE)</f>
    </oc>
    <nc r="G169">
      <f>VLOOKUP(C169,'H:\1-20180611\2018年七一表彰材料\2018-1各单位党费\[组织部-党费计算公式-2018.1.23.xlsx]在职'!$B$2:$K$3573,5,FALSE)</f>
    </nc>
  </rcc>
  <rcc rId="5995" sId="5">
    <oc r="H169">
      <f>VLOOKUP(C169,'H:\1-20180611\2018年七一表彰材料\2018-1各单位党费\[组织部-党费计算公式-2018.1.23.xlsx]在职'!$B$2:$K$3573,6,FALSE)</f>
    </oc>
    <nc r="H169">
      <f>VLOOKUP(C169,'H:\1-20180611\2018年七一表彰材料\2018-1各单位党费\[组织部-党费计算公式-2018.1.23.xlsx]在职'!$B$2:$K$3573,6,FALSE)</f>
    </nc>
  </rcc>
  <rcc rId="5996" sId="5">
    <oc r="I169">
      <f>VLOOKUP(C169,'H:\1-20180611\2018年七一表彰材料\2018-1各单位党费\[组织部-党费计算公式-2018.1.23.xlsx]在职'!$B$2:$K$3573,7,FALSE)</f>
    </oc>
    <nc r="I169">
      <f>VLOOKUP(C169,'H:\1-20180611\2018年七一表彰材料\2018-1各单位党费\[组织部-党费计算公式-2018.1.23.xlsx]在职'!$B$2:$K$3573,7,FALSE)</f>
    </nc>
  </rcc>
  <rcc rId="5997" sId="5">
    <oc r="J169">
      <f>VLOOKUP(C169,'H:\1-20180611\2018年七一表彰材料\2018-1各单位党费\[组织部-党费计算公式-2018.1.23.xlsx]在职'!$B$2:$K$3573,8,FALSE)</f>
    </oc>
    <nc r="J169">
      <f>VLOOKUP(C169,'H:\1-20180611\2018年七一表彰材料\2018-1各单位党费\[组织部-党费计算公式-2018.1.23.xlsx]在职'!$B$2:$K$3573,8,FALSE)</f>
    </nc>
  </rcc>
  <rcc rId="5998" sId="5">
    <oc r="K169">
      <f>VLOOKUP(C169,'H:\1-20180611\2018年七一表彰材料\2018-1各单位党费\[组织部-党费计算公式-2018.1.23.xlsx]在职'!$B$2:$K$3573,9,FALSE)</f>
    </oc>
    <nc r="K169">
      <f>VLOOKUP(C169,'H:\1-20180611\2018年七一表彰材料\2018-1各单位党费\[组织部-党费计算公式-2018.1.23.xlsx]在职'!$B$2:$K$3573,9,FALSE)</f>
    </nc>
  </rcc>
  <rcc rId="5999" sId="5">
    <oc r="L169">
      <f>VLOOKUP(C169,'H:\1-20180611\2018年七一表彰材料\2018-1各单位党费\[组织部-党费计算公式-2018.1.23.xlsx]在职'!$B$2:$K$3573,10,FALSE)</f>
    </oc>
    <nc r="L169">
      <f>VLOOKUP(C169,'H:\1-20180611\2018年七一表彰材料\2018-1各单位党费\[组织部-党费计算公式-2018.1.23.xlsx]在职'!$B$2:$K$3573,10,FALSE)</f>
    </nc>
  </rcc>
  <rcc rId="6000" sId="5">
    <oc r="D170">
      <f>VLOOKUP(C170,'H:\1-20180611\2018年七一表彰材料\2018-1各单位党费\[组织部-党费计算公式-2018.1.23.xlsx]在职'!$B$2:$K$3573,2,FALSE)</f>
    </oc>
    <nc r="D170">
      <f>VLOOKUP(C170,'H:\1-20180611\2018年七一表彰材料\2018-1各单位党费\[组织部-党费计算公式-2018.1.23.xlsx]在职'!$B$2:$K$3573,2,FALSE)</f>
    </nc>
  </rcc>
  <rcc rId="6001" sId="5">
    <oc r="E170">
      <f>VLOOKUP(C170,'H:\1-20180611\2018年七一表彰材料\2018-1各单位党费\[组织部-党费计算公式-2018.1.23.xlsx]在职'!$B$2:$K$3573,3,FALSE)</f>
    </oc>
    <nc r="E170">
      <f>VLOOKUP(C170,'H:\1-20180611\2018年七一表彰材料\2018-1各单位党费\[组织部-党费计算公式-2018.1.23.xlsx]在职'!$B$2:$K$3573,3,FALSE)</f>
    </nc>
  </rcc>
  <rcc rId="6002" sId="5">
    <oc r="F170">
      <f>VLOOKUP(C170,'H:\1-20180611\2018年七一表彰材料\2018-1各单位党费\[组织部-党费计算公式-2018.1.23.xlsx]在职'!$B$2:$K$3573,4,FALSE)</f>
    </oc>
    <nc r="F170">
      <f>VLOOKUP(C170,'H:\1-20180611\2018年七一表彰材料\2018-1各单位党费\[组织部-党费计算公式-2018.1.23.xlsx]在职'!$B$2:$K$3573,4,FALSE)</f>
    </nc>
  </rcc>
  <rcc rId="6003" sId="5">
    <oc r="G170">
      <f>VLOOKUP(C170,'H:\1-20180611\2018年七一表彰材料\2018-1各单位党费\[组织部-党费计算公式-2018.1.23.xlsx]在职'!$B$2:$K$3573,5,FALSE)</f>
    </oc>
    <nc r="G170">
      <f>VLOOKUP(C170,'H:\1-20180611\2018年七一表彰材料\2018-1各单位党费\[组织部-党费计算公式-2018.1.23.xlsx]在职'!$B$2:$K$3573,5,FALSE)</f>
    </nc>
  </rcc>
  <rcc rId="6004" sId="5">
    <oc r="H170">
      <f>VLOOKUP(C170,'H:\1-20180611\2018年七一表彰材料\2018-1各单位党费\[组织部-党费计算公式-2018.1.23.xlsx]在职'!$B$2:$K$3573,6,FALSE)</f>
    </oc>
    <nc r="H170">
      <f>VLOOKUP(C170,'H:\1-20180611\2018年七一表彰材料\2018-1各单位党费\[组织部-党费计算公式-2018.1.23.xlsx]在职'!$B$2:$K$3573,6,FALSE)</f>
    </nc>
  </rcc>
  <rcc rId="6005" sId="5">
    <oc r="I170">
      <f>VLOOKUP(C170,'H:\1-20180611\2018年七一表彰材料\2018-1各单位党费\[组织部-党费计算公式-2018.1.23.xlsx]在职'!$B$2:$K$3573,7,FALSE)</f>
    </oc>
    <nc r="I170">
      <f>VLOOKUP(C170,'H:\1-20180611\2018年七一表彰材料\2018-1各单位党费\[组织部-党费计算公式-2018.1.23.xlsx]在职'!$B$2:$K$3573,7,FALSE)</f>
    </nc>
  </rcc>
  <rcc rId="6006" sId="5">
    <oc r="J170">
      <f>VLOOKUP(C170,'H:\1-20180611\2018年七一表彰材料\2018-1各单位党费\[组织部-党费计算公式-2018.1.23.xlsx]在职'!$B$2:$K$3573,8,FALSE)</f>
    </oc>
    <nc r="J170">
      <f>VLOOKUP(C170,'H:\1-20180611\2018年七一表彰材料\2018-1各单位党费\[组织部-党费计算公式-2018.1.23.xlsx]在职'!$B$2:$K$3573,8,FALSE)</f>
    </nc>
  </rcc>
  <rcc rId="6007" sId="5">
    <oc r="K170">
      <f>VLOOKUP(C170,'H:\1-20180611\2018年七一表彰材料\2018-1各单位党费\[组织部-党费计算公式-2018.1.23.xlsx]在职'!$B$2:$K$3573,9,FALSE)</f>
    </oc>
    <nc r="K170">
      <f>VLOOKUP(C170,'H:\1-20180611\2018年七一表彰材料\2018-1各单位党费\[组织部-党费计算公式-2018.1.23.xlsx]在职'!$B$2:$K$3573,9,FALSE)</f>
    </nc>
  </rcc>
  <rcc rId="6008" sId="5">
    <oc r="L170">
      <f>VLOOKUP(C170,'H:\1-20180611\2018年七一表彰材料\2018-1各单位党费\[组织部-党费计算公式-2018.1.23.xlsx]在职'!$B$2:$K$3573,10,FALSE)</f>
    </oc>
    <nc r="L170">
      <f>VLOOKUP(C170,'H:\1-20180611\2018年七一表彰材料\2018-1各单位党费\[组织部-党费计算公式-2018.1.23.xlsx]在职'!$B$2:$K$3573,10,FALSE)</f>
    </nc>
  </rcc>
  <rcc rId="6009" sId="5">
    <oc r="D171">
      <f>VLOOKUP(C171,'H:\1-20180611\2018年七一表彰材料\2018-1各单位党费\[组织部-党费计算公式-2018.1.23.xlsx]在职'!$B$2:$K$3573,2,FALSE)</f>
    </oc>
    <nc r="D171">
      <f>VLOOKUP(C171,'H:\1-20180611\2018年七一表彰材料\2018-1各单位党费\[组织部-党费计算公式-2018.1.23.xlsx]在职'!$B$2:$K$3573,2,FALSE)</f>
    </nc>
  </rcc>
  <rcc rId="6010" sId="5">
    <oc r="E171">
      <f>VLOOKUP(C171,'H:\1-20180611\2018年七一表彰材料\2018-1各单位党费\[组织部-党费计算公式-2018.1.23.xlsx]在职'!$B$2:$K$3573,3,FALSE)</f>
    </oc>
    <nc r="E171">
      <f>VLOOKUP(C171,'H:\1-20180611\2018年七一表彰材料\2018-1各单位党费\[组织部-党费计算公式-2018.1.23.xlsx]在职'!$B$2:$K$3573,3,FALSE)</f>
    </nc>
  </rcc>
  <rcc rId="6011" sId="5">
    <oc r="F171">
      <f>VLOOKUP(C171,'H:\1-20180611\2018年七一表彰材料\2018-1各单位党费\[组织部-党费计算公式-2018.1.23.xlsx]在职'!$B$2:$K$3573,4,FALSE)</f>
    </oc>
    <nc r="F171">
      <f>VLOOKUP(C171,'H:\1-20180611\2018年七一表彰材料\2018-1各单位党费\[组织部-党费计算公式-2018.1.23.xlsx]在职'!$B$2:$K$3573,4,FALSE)</f>
    </nc>
  </rcc>
  <rcc rId="6012" sId="5">
    <oc r="G171">
      <f>VLOOKUP(C171,'H:\1-20180611\2018年七一表彰材料\2018-1各单位党费\[组织部-党费计算公式-2018.1.23.xlsx]在职'!$B$2:$K$3573,5,FALSE)</f>
    </oc>
    <nc r="G171">
      <f>VLOOKUP(C171,'H:\1-20180611\2018年七一表彰材料\2018-1各单位党费\[组织部-党费计算公式-2018.1.23.xlsx]在职'!$B$2:$K$3573,5,FALSE)</f>
    </nc>
  </rcc>
  <rcc rId="6013" sId="5">
    <oc r="H171">
      <f>VLOOKUP(C171,'H:\1-20180611\2018年七一表彰材料\2018-1各单位党费\[组织部-党费计算公式-2018.1.23.xlsx]在职'!$B$2:$K$3573,6,FALSE)</f>
    </oc>
    <nc r="H171">
      <f>VLOOKUP(C171,'H:\1-20180611\2018年七一表彰材料\2018-1各单位党费\[组织部-党费计算公式-2018.1.23.xlsx]在职'!$B$2:$K$3573,6,FALSE)</f>
    </nc>
  </rcc>
  <rcc rId="6014" sId="5">
    <oc r="I171">
      <f>VLOOKUP(C171,'H:\1-20180611\2018年七一表彰材料\2018-1各单位党费\[组织部-党费计算公式-2018.1.23.xlsx]在职'!$B$2:$K$3573,7,FALSE)</f>
    </oc>
    <nc r="I171">
      <f>VLOOKUP(C171,'H:\1-20180611\2018年七一表彰材料\2018-1各单位党费\[组织部-党费计算公式-2018.1.23.xlsx]在职'!$B$2:$K$3573,7,FALSE)</f>
    </nc>
  </rcc>
  <rcc rId="6015" sId="5">
    <oc r="J171">
      <f>VLOOKUP(C171,'H:\1-20180611\2018年七一表彰材料\2018-1各单位党费\[组织部-党费计算公式-2018.1.23.xlsx]在职'!$B$2:$K$3573,8,FALSE)</f>
    </oc>
    <nc r="J171">
      <f>VLOOKUP(C171,'H:\1-20180611\2018年七一表彰材料\2018-1各单位党费\[组织部-党费计算公式-2018.1.23.xlsx]在职'!$B$2:$K$3573,8,FALSE)</f>
    </nc>
  </rcc>
  <rcc rId="6016" sId="5">
    <oc r="K171">
      <f>VLOOKUP(C171,'H:\1-20180611\2018年七一表彰材料\2018-1各单位党费\[组织部-党费计算公式-2018.1.23.xlsx]在职'!$B$2:$K$3573,9,FALSE)</f>
    </oc>
    <nc r="K171">
      <f>VLOOKUP(C171,'H:\1-20180611\2018年七一表彰材料\2018-1各单位党费\[组织部-党费计算公式-2018.1.23.xlsx]在职'!$B$2:$K$3573,9,FALSE)</f>
    </nc>
  </rcc>
  <rcc rId="6017" sId="5">
    <oc r="L171">
      <f>VLOOKUP(C171,'H:\1-20180611\2018年七一表彰材料\2018-1各单位党费\[组织部-党费计算公式-2018.1.23.xlsx]在职'!$B$2:$K$3573,10,FALSE)</f>
    </oc>
    <nc r="L171">
      <f>VLOOKUP(C171,'H:\1-20180611\2018年七一表彰材料\2018-1各单位党费\[组织部-党费计算公式-2018.1.23.xlsx]在职'!$B$2:$K$3573,10,FALSE)</f>
    </nc>
  </rcc>
  <rcc rId="6018" sId="5">
    <oc r="D172">
      <f>VLOOKUP(C172,'H:\1-20180611\2018年七一表彰材料\2018-1各单位党费\[组织部-党费计算公式-2018.1.23.xlsx]在职'!$B$2:$K$3573,2,FALSE)</f>
    </oc>
    <nc r="D172">
      <f>VLOOKUP(C172,'H:\1-20180611\2018年七一表彰材料\2018-1各单位党费\[组织部-党费计算公式-2018.1.23.xlsx]在职'!$B$2:$K$3573,2,FALSE)</f>
    </nc>
  </rcc>
  <rcc rId="6019" sId="5">
    <oc r="E172">
      <f>VLOOKUP(C172,'H:\1-20180611\2018年七一表彰材料\2018-1各单位党费\[组织部-党费计算公式-2018.1.23.xlsx]在职'!$B$2:$K$3573,3,FALSE)</f>
    </oc>
    <nc r="E172">
      <f>VLOOKUP(C172,'H:\1-20180611\2018年七一表彰材料\2018-1各单位党费\[组织部-党费计算公式-2018.1.23.xlsx]在职'!$B$2:$K$3573,3,FALSE)</f>
    </nc>
  </rcc>
  <rcc rId="6020" sId="5">
    <oc r="F172">
      <f>VLOOKUP(C172,'H:\1-20180611\2018年七一表彰材料\2018-1各单位党费\[组织部-党费计算公式-2018.1.23.xlsx]在职'!$B$2:$K$3573,4,FALSE)</f>
    </oc>
    <nc r="F172">
      <f>VLOOKUP(C172,'H:\1-20180611\2018年七一表彰材料\2018-1各单位党费\[组织部-党费计算公式-2018.1.23.xlsx]在职'!$B$2:$K$3573,4,FALSE)</f>
    </nc>
  </rcc>
  <rcc rId="6021" sId="5">
    <oc r="G172">
      <f>VLOOKUP(C172,'H:\1-20180611\2018年七一表彰材料\2018-1各单位党费\[组织部-党费计算公式-2018.1.23.xlsx]在职'!$B$2:$K$3573,5,FALSE)</f>
    </oc>
    <nc r="G172">
      <f>VLOOKUP(C172,'H:\1-20180611\2018年七一表彰材料\2018-1各单位党费\[组织部-党费计算公式-2018.1.23.xlsx]在职'!$B$2:$K$3573,5,FALSE)</f>
    </nc>
  </rcc>
  <rcc rId="6022" sId="5">
    <oc r="H172">
      <f>VLOOKUP(C172,'H:\1-20180611\2018年七一表彰材料\2018-1各单位党费\[组织部-党费计算公式-2018.1.23.xlsx]在职'!$B$2:$K$3573,6,FALSE)</f>
    </oc>
    <nc r="H172">
      <f>VLOOKUP(C172,'H:\1-20180611\2018年七一表彰材料\2018-1各单位党费\[组织部-党费计算公式-2018.1.23.xlsx]在职'!$B$2:$K$3573,6,FALSE)</f>
    </nc>
  </rcc>
  <rcc rId="6023" sId="5">
    <oc r="I172">
      <f>VLOOKUP(C172,'H:\1-20180611\2018年七一表彰材料\2018-1各单位党费\[组织部-党费计算公式-2018.1.23.xlsx]在职'!$B$2:$K$3573,7,FALSE)</f>
    </oc>
    <nc r="I172">
      <f>VLOOKUP(C172,'H:\1-20180611\2018年七一表彰材料\2018-1各单位党费\[组织部-党费计算公式-2018.1.23.xlsx]在职'!$B$2:$K$3573,7,FALSE)</f>
    </nc>
  </rcc>
  <rcc rId="6024" sId="5">
    <oc r="J172">
      <f>VLOOKUP(C172,'H:\1-20180611\2018年七一表彰材料\2018-1各单位党费\[组织部-党费计算公式-2018.1.23.xlsx]在职'!$B$2:$K$3573,8,FALSE)</f>
    </oc>
    <nc r="J172">
      <f>VLOOKUP(C172,'H:\1-20180611\2018年七一表彰材料\2018-1各单位党费\[组织部-党费计算公式-2018.1.23.xlsx]在职'!$B$2:$K$3573,8,FALSE)</f>
    </nc>
  </rcc>
  <rcc rId="6025" sId="5">
    <oc r="K172">
      <f>VLOOKUP(C172,'H:\1-20180611\2018年七一表彰材料\2018-1各单位党费\[组织部-党费计算公式-2018.1.23.xlsx]在职'!$B$2:$K$3573,9,FALSE)</f>
    </oc>
    <nc r="K172">
      <f>VLOOKUP(C172,'H:\1-20180611\2018年七一表彰材料\2018-1各单位党费\[组织部-党费计算公式-2018.1.23.xlsx]在职'!$B$2:$K$3573,9,FALSE)</f>
    </nc>
  </rcc>
  <rcc rId="6026" sId="5">
    <oc r="L172">
      <f>VLOOKUP(C172,'H:\1-20180611\2018年七一表彰材料\2018-1各单位党费\[组织部-党费计算公式-2018.1.23.xlsx]在职'!$B$2:$K$3573,10,FALSE)</f>
    </oc>
    <nc r="L172">
      <f>VLOOKUP(C172,'H:\1-20180611\2018年七一表彰材料\2018-1各单位党费\[组织部-党费计算公式-2018.1.23.xlsx]在职'!$B$2:$K$3573,10,FALSE)</f>
    </nc>
  </rcc>
  <rcc rId="6027" sId="5">
    <oc r="D173">
      <f>VLOOKUP(C173,'H:\1-20180611\2018年七一表彰材料\2018-1各单位党费\[组织部-党费计算公式-2018.1.23.xlsx]在职'!$B$2:$K$3573,2,FALSE)</f>
    </oc>
    <nc r="D173">
      <f>VLOOKUP(C173,'H:\1-20180611\2018年七一表彰材料\2018-1各单位党费\[组织部-党费计算公式-2018.1.23.xlsx]在职'!$B$2:$K$3573,2,FALSE)</f>
    </nc>
  </rcc>
  <rcc rId="6028" sId="5">
    <oc r="E173">
      <f>VLOOKUP(C173,'H:\1-20180611\2018年七一表彰材料\2018-1各单位党费\[组织部-党费计算公式-2018.1.23.xlsx]在职'!$B$2:$K$3573,3,FALSE)</f>
    </oc>
    <nc r="E173">
      <f>VLOOKUP(C173,'H:\1-20180611\2018年七一表彰材料\2018-1各单位党费\[组织部-党费计算公式-2018.1.23.xlsx]在职'!$B$2:$K$3573,3,FALSE)</f>
    </nc>
  </rcc>
  <rcc rId="6029" sId="5">
    <oc r="F173">
      <f>VLOOKUP(C173,'H:\1-20180611\2018年七一表彰材料\2018-1各单位党费\[组织部-党费计算公式-2018.1.23.xlsx]在职'!$B$2:$K$3573,4,FALSE)</f>
    </oc>
    <nc r="F173">
      <f>VLOOKUP(C173,'H:\1-20180611\2018年七一表彰材料\2018-1各单位党费\[组织部-党费计算公式-2018.1.23.xlsx]在职'!$B$2:$K$3573,4,FALSE)</f>
    </nc>
  </rcc>
  <rcc rId="6030" sId="5">
    <oc r="G173">
      <f>VLOOKUP(C173,'H:\1-20180611\2018年七一表彰材料\2018-1各单位党费\[组织部-党费计算公式-2018.1.23.xlsx]在职'!$B$2:$K$3573,5,FALSE)</f>
    </oc>
    <nc r="G173">
      <f>VLOOKUP(C173,'H:\1-20180611\2018年七一表彰材料\2018-1各单位党费\[组织部-党费计算公式-2018.1.23.xlsx]在职'!$B$2:$K$3573,5,FALSE)</f>
    </nc>
  </rcc>
  <rcc rId="6031" sId="5">
    <oc r="H173">
      <f>VLOOKUP(C173,'H:\1-20180611\2018年七一表彰材料\2018-1各单位党费\[组织部-党费计算公式-2018.1.23.xlsx]在职'!$B$2:$K$3573,6,FALSE)</f>
    </oc>
    <nc r="H173">
      <f>VLOOKUP(C173,'H:\1-20180611\2018年七一表彰材料\2018-1各单位党费\[组织部-党费计算公式-2018.1.23.xlsx]在职'!$B$2:$K$3573,6,FALSE)</f>
    </nc>
  </rcc>
  <rcc rId="6032" sId="5">
    <oc r="I173">
      <f>VLOOKUP(C173,'H:\1-20180611\2018年七一表彰材料\2018-1各单位党费\[组织部-党费计算公式-2018.1.23.xlsx]在职'!$B$2:$K$3573,7,FALSE)</f>
    </oc>
    <nc r="I173">
      <f>VLOOKUP(C173,'H:\1-20180611\2018年七一表彰材料\2018-1各单位党费\[组织部-党费计算公式-2018.1.23.xlsx]在职'!$B$2:$K$3573,7,FALSE)</f>
    </nc>
  </rcc>
  <rcc rId="6033" sId="5">
    <oc r="J173">
      <f>VLOOKUP(C173,'H:\1-20180611\2018年七一表彰材料\2018-1各单位党费\[组织部-党费计算公式-2018.1.23.xlsx]在职'!$B$2:$K$3573,8,FALSE)</f>
    </oc>
    <nc r="J173">
      <f>VLOOKUP(C173,'H:\1-20180611\2018年七一表彰材料\2018-1各单位党费\[组织部-党费计算公式-2018.1.23.xlsx]在职'!$B$2:$K$3573,8,FALSE)</f>
    </nc>
  </rcc>
  <rcc rId="6034" sId="5">
    <oc r="K173">
      <f>VLOOKUP(C173,'H:\1-20180611\2018年七一表彰材料\2018-1各单位党费\[组织部-党费计算公式-2018.1.23.xlsx]在职'!$B$2:$K$3573,9,FALSE)</f>
    </oc>
    <nc r="K173">
      <f>VLOOKUP(C173,'H:\1-20180611\2018年七一表彰材料\2018-1各单位党费\[组织部-党费计算公式-2018.1.23.xlsx]在职'!$B$2:$K$3573,9,FALSE)</f>
    </nc>
  </rcc>
  <rcc rId="6035" sId="5">
    <oc r="L173">
      <f>VLOOKUP(C173,'H:\1-20180611\2018年七一表彰材料\2018-1各单位党费\[组织部-党费计算公式-2018.1.23.xlsx]在职'!$B$2:$K$3573,10,FALSE)</f>
    </oc>
    <nc r="L173">
      <f>VLOOKUP(C173,'H:\1-20180611\2018年七一表彰材料\2018-1各单位党费\[组织部-党费计算公式-2018.1.23.xlsx]在职'!$B$2:$K$3573,10,FALSE)</f>
    </nc>
  </rcc>
  <rcc rId="6036" sId="5">
    <oc r="D174">
      <f>VLOOKUP(C174,'H:\1-20180611\2018年七一表彰材料\2018-1各单位党费\[组织部-党费计算公式-2018.1.23.xlsx]在职'!$B$2:$K$3573,2,FALSE)</f>
    </oc>
    <nc r="D174">
      <f>VLOOKUP(C174,'H:\1-20180611\2018年七一表彰材料\2018-1各单位党费\[组织部-党费计算公式-2018.1.23.xlsx]在职'!$B$2:$K$3573,2,FALSE)</f>
    </nc>
  </rcc>
  <rcc rId="6037" sId="5">
    <oc r="E174">
      <f>VLOOKUP(C174,'H:\1-20180611\2018年七一表彰材料\2018-1各单位党费\[组织部-党费计算公式-2018.1.23.xlsx]在职'!$B$2:$K$3573,3,FALSE)</f>
    </oc>
    <nc r="E174">
      <f>VLOOKUP(C174,'H:\1-20180611\2018年七一表彰材料\2018-1各单位党费\[组织部-党费计算公式-2018.1.23.xlsx]在职'!$B$2:$K$3573,3,FALSE)</f>
    </nc>
  </rcc>
  <rcc rId="6038" sId="5">
    <oc r="F174">
      <f>VLOOKUP(C174,'H:\1-20180611\2018年七一表彰材料\2018-1各单位党费\[组织部-党费计算公式-2018.1.23.xlsx]在职'!$B$2:$K$3573,4,FALSE)</f>
    </oc>
    <nc r="F174">
      <f>VLOOKUP(C174,'H:\1-20180611\2018年七一表彰材料\2018-1各单位党费\[组织部-党费计算公式-2018.1.23.xlsx]在职'!$B$2:$K$3573,4,FALSE)</f>
    </nc>
  </rcc>
  <rcc rId="6039" sId="5">
    <oc r="G174">
      <f>VLOOKUP(C174,'H:\1-20180611\2018年七一表彰材料\2018-1各单位党费\[组织部-党费计算公式-2018.1.23.xlsx]在职'!$B$2:$K$3573,5,FALSE)</f>
    </oc>
    <nc r="G174">
      <f>VLOOKUP(C174,'H:\1-20180611\2018年七一表彰材料\2018-1各单位党费\[组织部-党费计算公式-2018.1.23.xlsx]在职'!$B$2:$K$3573,5,FALSE)</f>
    </nc>
  </rcc>
  <rcc rId="6040" sId="5">
    <oc r="H174">
      <f>VLOOKUP(C174,'H:\1-20180611\2018年七一表彰材料\2018-1各单位党费\[组织部-党费计算公式-2018.1.23.xlsx]在职'!$B$2:$K$3573,6,FALSE)</f>
    </oc>
    <nc r="H174">
      <f>VLOOKUP(C174,'H:\1-20180611\2018年七一表彰材料\2018-1各单位党费\[组织部-党费计算公式-2018.1.23.xlsx]在职'!$B$2:$K$3573,6,FALSE)</f>
    </nc>
  </rcc>
  <rcc rId="6041" sId="5">
    <oc r="I174">
      <f>VLOOKUP(C174,'H:\1-20180611\2018年七一表彰材料\2018-1各单位党费\[组织部-党费计算公式-2018.1.23.xlsx]在职'!$B$2:$K$3573,7,FALSE)</f>
    </oc>
    <nc r="I174">
      <f>VLOOKUP(C174,'H:\1-20180611\2018年七一表彰材料\2018-1各单位党费\[组织部-党费计算公式-2018.1.23.xlsx]在职'!$B$2:$K$3573,7,FALSE)</f>
    </nc>
  </rcc>
  <rcc rId="6042" sId="5">
    <oc r="J174">
      <f>VLOOKUP(C174,'H:\1-20180611\2018年七一表彰材料\2018-1各单位党费\[组织部-党费计算公式-2018.1.23.xlsx]在职'!$B$2:$K$3573,8,FALSE)</f>
    </oc>
    <nc r="J174">
      <f>VLOOKUP(C174,'H:\1-20180611\2018年七一表彰材料\2018-1各单位党费\[组织部-党费计算公式-2018.1.23.xlsx]在职'!$B$2:$K$3573,8,FALSE)</f>
    </nc>
  </rcc>
  <rcc rId="6043" sId="5">
    <oc r="K174">
      <f>VLOOKUP(C174,'H:\1-20180611\2018年七一表彰材料\2018-1各单位党费\[组织部-党费计算公式-2018.1.23.xlsx]在职'!$B$2:$K$3573,9,FALSE)</f>
    </oc>
    <nc r="K174">
      <f>VLOOKUP(C174,'H:\1-20180611\2018年七一表彰材料\2018-1各单位党费\[组织部-党费计算公式-2018.1.23.xlsx]在职'!$B$2:$K$3573,9,FALSE)</f>
    </nc>
  </rcc>
  <rcc rId="6044" sId="5">
    <oc r="L174">
      <f>VLOOKUP(C174,'H:\1-20180611\2018年七一表彰材料\2018-1各单位党费\[组织部-党费计算公式-2018.1.23.xlsx]在职'!$B$2:$K$3573,10,FALSE)</f>
    </oc>
    <nc r="L174">
      <f>VLOOKUP(C174,'H:\1-20180611\2018年七一表彰材料\2018-1各单位党费\[组织部-党费计算公式-2018.1.23.xlsx]在职'!$B$2:$K$3573,10,FALSE)</f>
    </nc>
  </rcc>
  <rcc rId="6045" sId="5">
    <oc r="D175">
      <f>VLOOKUP(C175,'H:\1-20180611\2018年七一表彰材料\2018-1各单位党费\[组织部-党费计算公式-2018.1.23.xlsx]在职'!$B$2:$K$3573,2,FALSE)</f>
    </oc>
    <nc r="D175">
      <f>VLOOKUP(C175,'H:\1-20180611\2018年七一表彰材料\2018-1各单位党费\[组织部-党费计算公式-2018.1.23.xlsx]在职'!$B$2:$K$3573,2,FALSE)</f>
    </nc>
  </rcc>
  <rcc rId="6046" sId="5">
    <oc r="E175">
      <f>VLOOKUP(C175,'H:\1-20180611\2018年七一表彰材料\2018-1各单位党费\[组织部-党费计算公式-2018.1.23.xlsx]在职'!$B$2:$K$3573,3,FALSE)</f>
    </oc>
    <nc r="E175">
      <f>VLOOKUP(C175,'H:\1-20180611\2018年七一表彰材料\2018-1各单位党费\[组织部-党费计算公式-2018.1.23.xlsx]在职'!$B$2:$K$3573,3,FALSE)</f>
    </nc>
  </rcc>
  <rcc rId="6047" sId="5">
    <oc r="F175">
      <f>VLOOKUP(C175,'H:\1-20180611\2018年七一表彰材料\2018-1各单位党费\[组织部-党费计算公式-2018.1.23.xlsx]在职'!$B$2:$K$3573,4,FALSE)</f>
    </oc>
    <nc r="F175">
      <f>VLOOKUP(C175,'H:\1-20180611\2018年七一表彰材料\2018-1各单位党费\[组织部-党费计算公式-2018.1.23.xlsx]在职'!$B$2:$K$3573,4,FALSE)</f>
    </nc>
  </rcc>
  <rcc rId="6048" sId="5">
    <oc r="G175">
      <f>VLOOKUP(C175,'H:\1-20180611\2018年七一表彰材料\2018-1各单位党费\[组织部-党费计算公式-2018.1.23.xlsx]在职'!$B$2:$K$3573,5,FALSE)</f>
    </oc>
    <nc r="G175">
      <f>VLOOKUP(C175,'H:\1-20180611\2018年七一表彰材料\2018-1各单位党费\[组织部-党费计算公式-2018.1.23.xlsx]在职'!$B$2:$K$3573,5,FALSE)</f>
    </nc>
  </rcc>
  <rcc rId="6049" sId="5">
    <oc r="H175">
      <f>VLOOKUP(C175,'H:\1-20180611\2018年七一表彰材料\2018-1各单位党费\[组织部-党费计算公式-2018.1.23.xlsx]在职'!$B$2:$K$3573,6,FALSE)</f>
    </oc>
    <nc r="H175">
      <f>VLOOKUP(C175,'H:\1-20180611\2018年七一表彰材料\2018-1各单位党费\[组织部-党费计算公式-2018.1.23.xlsx]在职'!$B$2:$K$3573,6,FALSE)</f>
    </nc>
  </rcc>
  <rcc rId="6050" sId="5">
    <oc r="I175">
      <f>VLOOKUP(C175,'H:\1-20180611\2018年七一表彰材料\2018-1各单位党费\[组织部-党费计算公式-2018.1.23.xlsx]在职'!$B$2:$K$3573,7,FALSE)</f>
    </oc>
    <nc r="I175">
      <f>VLOOKUP(C175,'H:\1-20180611\2018年七一表彰材料\2018-1各单位党费\[组织部-党费计算公式-2018.1.23.xlsx]在职'!$B$2:$K$3573,7,FALSE)</f>
    </nc>
  </rcc>
  <rcc rId="6051" sId="5">
    <oc r="J175">
      <f>VLOOKUP(C175,'H:\1-20180611\2018年七一表彰材料\2018-1各单位党费\[组织部-党费计算公式-2018.1.23.xlsx]在职'!$B$2:$K$3573,8,FALSE)</f>
    </oc>
    <nc r="J175">
      <f>VLOOKUP(C175,'H:\1-20180611\2018年七一表彰材料\2018-1各单位党费\[组织部-党费计算公式-2018.1.23.xlsx]在职'!$B$2:$K$3573,8,FALSE)</f>
    </nc>
  </rcc>
  <rcc rId="6052" sId="5">
    <oc r="K175">
      <f>VLOOKUP(C175,'H:\1-20180611\2018年七一表彰材料\2018-1各单位党费\[组织部-党费计算公式-2018.1.23.xlsx]在职'!$B$2:$K$3573,9,FALSE)</f>
    </oc>
    <nc r="K175">
      <f>VLOOKUP(C175,'H:\1-20180611\2018年七一表彰材料\2018-1各单位党费\[组织部-党费计算公式-2018.1.23.xlsx]在职'!$B$2:$K$3573,9,FALSE)</f>
    </nc>
  </rcc>
  <rcc rId="6053" sId="5">
    <oc r="L175">
      <f>VLOOKUP(C175,'H:\1-20180611\2018年七一表彰材料\2018-1各单位党费\[组织部-党费计算公式-2018.1.23.xlsx]在职'!$B$2:$K$3573,10,FALSE)</f>
    </oc>
    <nc r="L175">
      <f>VLOOKUP(C175,'H:\1-20180611\2018年七一表彰材料\2018-1各单位党费\[组织部-党费计算公式-2018.1.23.xlsx]在职'!$B$2:$K$3573,10,FALSE)</f>
    </nc>
  </rcc>
  <rcc rId="6054" sId="5">
    <oc r="D176">
      <f>VLOOKUP(C176,'H:\1-20180611\2018年七一表彰材料\2018-1各单位党费\[组织部-党费计算公式-2018.1.23.xlsx]在职'!$B$2:$K$3573,2,FALSE)</f>
    </oc>
    <nc r="D176">
      <f>VLOOKUP(C176,'H:\1-20180611\2018年七一表彰材料\2018-1各单位党费\[组织部-党费计算公式-2018.1.23.xlsx]在职'!$B$2:$K$3573,2,FALSE)</f>
    </nc>
  </rcc>
  <rcc rId="6055" sId="5">
    <oc r="E176">
      <f>VLOOKUP(C176,'H:\1-20180611\2018年七一表彰材料\2018-1各单位党费\[组织部-党费计算公式-2018.1.23.xlsx]在职'!$B$2:$K$3573,3,FALSE)</f>
    </oc>
    <nc r="E176">
      <f>VLOOKUP(C176,'H:\1-20180611\2018年七一表彰材料\2018-1各单位党费\[组织部-党费计算公式-2018.1.23.xlsx]在职'!$B$2:$K$3573,3,FALSE)</f>
    </nc>
  </rcc>
  <rcc rId="6056" sId="5">
    <oc r="F176">
      <f>VLOOKUP(C176,'H:\1-20180611\2018年七一表彰材料\2018-1各单位党费\[组织部-党费计算公式-2018.1.23.xlsx]在职'!$B$2:$K$3573,4,FALSE)</f>
    </oc>
    <nc r="F176">
      <f>VLOOKUP(C176,'H:\1-20180611\2018年七一表彰材料\2018-1各单位党费\[组织部-党费计算公式-2018.1.23.xlsx]在职'!$B$2:$K$3573,4,FALSE)</f>
    </nc>
  </rcc>
  <rcc rId="6057" sId="5">
    <oc r="G176">
      <f>VLOOKUP(C176,'H:\1-20180611\2018年七一表彰材料\2018-1各单位党费\[组织部-党费计算公式-2018.1.23.xlsx]在职'!$B$2:$K$3573,5,FALSE)</f>
    </oc>
    <nc r="G176">
      <f>VLOOKUP(C176,'H:\1-20180611\2018年七一表彰材料\2018-1各单位党费\[组织部-党费计算公式-2018.1.23.xlsx]在职'!$B$2:$K$3573,5,FALSE)</f>
    </nc>
  </rcc>
  <rcc rId="6058" sId="5">
    <oc r="H176">
      <f>VLOOKUP(C176,'H:\1-20180611\2018年七一表彰材料\2018-1各单位党费\[组织部-党费计算公式-2018.1.23.xlsx]在职'!$B$2:$K$3573,6,FALSE)</f>
    </oc>
    <nc r="H176">
      <f>VLOOKUP(C176,'H:\1-20180611\2018年七一表彰材料\2018-1各单位党费\[组织部-党费计算公式-2018.1.23.xlsx]在职'!$B$2:$K$3573,6,FALSE)</f>
    </nc>
  </rcc>
  <rcc rId="6059" sId="5">
    <oc r="I176">
      <f>VLOOKUP(C176,'H:\1-20180611\2018年七一表彰材料\2018-1各单位党费\[组织部-党费计算公式-2018.1.23.xlsx]在职'!$B$2:$K$3573,7,FALSE)</f>
    </oc>
    <nc r="I176">
      <f>VLOOKUP(C176,'H:\1-20180611\2018年七一表彰材料\2018-1各单位党费\[组织部-党费计算公式-2018.1.23.xlsx]在职'!$B$2:$K$3573,7,FALSE)</f>
    </nc>
  </rcc>
  <rcc rId="6060" sId="5">
    <oc r="J176">
      <f>VLOOKUP(C176,'H:\1-20180611\2018年七一表彰材料\2018-1各单位党费\[组织部-党费计算公式-2018.1.23.xlsx]在职'!$B$2:$K$3573,8,FALSE)</f>
    </oc>
    <nc r="J176">
      <f>VLOOKUP(C176,'H:\1-20180611\2018年七一表彰材料\2018-1各单位党费\[组织部-党费计算公式-2018.1.23.xlsx]在职'!$B$2:$K$3573,8,FALSE)</f>
    </nc>
  </rcc>
  <rcc rId="6061" sId="5">
    <oc r="K176">
      <f>VLOOKUP(C176,'H:\1-20180611\2018年七一表彰材料\2018-1各单位党费\[组织部-党费计算公式-2018.1.23.xlsx]在职'!$B$2:$K$3573,9,FALSE)</f>
    </oc>
    <nc r="K176">
      <f>VLOOKUP(C176,'H:\1-20180611\2018年七一表彰材料\2018-1各单位党费\[组织部-党费计算公式-2018.1.23.xlsx]在职'!$B$2:$K$3573,9,FALSE)</f>
    </nc>
  </rcc>
  <rcc rId="6062" sId="5">
    <oc r="L176">
      <f>VLOOKUP(C176,'H:\1-20180611\2018年七一表彰材料\2018-1各单位党费\[组织部-党费计算公式-2018.1.23.xlsx]在职'!$B$2:$K$3573,10,FALSE)</f>
    </oc>
    <nc r="L176">
      <f>VLOOKUP(C176,'H:\1-20180611\2018年七一表彰材料\2018-1各单位党费\[组织部-党费计算公式-2018.1.23.xlsx]在职'!$B$2:$K$3573,10,FALSE)</f>
    </nc>
  </rcc>
  <rcc rId="6063" sId="5">
    <oc r="D177">
      <f>VLOOKUP(C177,'H:\1-20180611\2018年七一表彰材料\2018-1各单位党费\[组织部-党费计算公式-2018.1.23.xlsx]在职'!$B$2:$K$3573,2,FALSE)</f>
    </oc>
    <nc r="D177">
      <f>VLOOKUP(C177,'H:\1-20180611\2018年七一表彰材料\2018-1各单位党费\[组织部-党费计算公式-2018.1.23.xlsx]在职'!$B$2:$K$3573,2,FALSE)</f>
    </nc>
  </rcc>
  <rcc rId="6064" sId="5">
    <oc r="E177">
      <f>VLOOKUP(C177,'H:\1-20180611\2018年七一表彰材料\2018-1各单位党费\[组织部-党费计算公式-2018.1.23.xlsx]在职'!$B$2:$K$3573,3,FALSE)</f>
    </oc>
    <nc r="E177">
      <f>VLOOKUP(C177,'H:\1-20180611\2018年七一表彰材料\2018-1各单位党费\[组织部-党费计算公式-2018.1.23.xlsx]在职'!$B$2:$K$3573,3,FALSE)</f>
    </nc>
  </rcc>
  <rcc rId="6065" sId="5">
    <oc r="F177">
      <f>VLOOKUP(C177,'H:\1-20180611\2018年七一表彰材料\2018-1各单位党费\[组织部-党费计算公式-2018.1.23.xlsx]在职'!$B$2:$K$3573,4,FALSE)</f>
    </oc>
    <nc r="F177">
      <f>VLOOKUP(C177,'H:\1-20180611\2018年七一表彰材料\2018-1各单位党费\[组织部-党费计算公式-2018.1.23.xlsx]在职'!$B$2:$K$3573,4,FALSE)</f>
    </nc>
  </rcc>
  <rcc rId="6066" sId="5">
    <oc r="G177">
      <f>VLOOKUP(C177,'H:\1-20180611\2018年七一表彰材料\2018-1各单位党费\[组织部-党费计算公式-2018.1.23.xlsx]在职'!$B$2:$K$3573,5,FALSE)</f>
    </oc>
    <nc r="G177">
      <f>VLOOKUP(C177,'H:\1-20180611\2018年七一表彰材料\2018-1各单位党费\[组织部-党费计算公式-2018.1.23.xlsx]在职'!$B$2:$K$3573,5,FALSE)</f>
    </nc>
  </rcc>
  <rcc rId="6067" sId="5">
    <oc r="H177">
      <f>VLOOKUP(C177,'H:\1-20180611\2018年七一表彰材料\2018-1各单位党费\[组织部-党费计算公式-2018.1.23.xlsx]在职'!$B$2:$K$3573,6,FALSE)</f>
    </oc>
    <nc r="H177">
      <f>VLOOKUP(C177,'H:\1-20180611\2018年七一表彰材料\2018-1各单位党费\[组织部-党费计算公式-2018.1.23.xlsx]在职'!$B$2:$K$3573,6,FALSE)</f>
    </nc>
  </rcc>
  <rcc rId="6068" sId="5">
    <oc r="I177">
      <f>VLOOKUP(C177,'H:\1-20180611\2018年七一表彰材料\2018-1各单位党费\[组织部-党费计算公式-2018.1.23.xlsx]在职'!$B$2:$K$3573,7,FALSE)</f>
    </oc>
    <nc r="I177">
      <f>VLOOKUP(C177,'H:\1-20180611\2018年七一表彰材料\2018-1各单位党费\[组织部-党费计算公式-2018.1.23.xlsx]在职'!$B$2:$K$3573,7,FALSE)</f>
    </nc>
  </rcc>
  <rcc rId="6069" sId="5">
    <oc r="J177">
      <f>VLOOKUP(C177,'H:\1-20180611\2018年七一表彰材料\2018-1各单位党费\[组织部-党费计算公式-2018.1.23.xlsx]在职'!$B$2:$K$3573,8,FALSE)</f>
    </oc>
    <nc r="J177">
      <f>VLOOKUP(C177,'H:\1-20180611\2018年七一表彰材料\2018-1各单位党费\[组织部-党费计算公式-2018.1.23.xlsx]在职'!$B$2:$K$3573,8,FALSE)</f>
    </nc>
  </rcc>
  <rcc rId="6070" sId="5">
    <oc r="K177">
      <f>VLOOKUP(C177,'H:\1-20180611\2018年七一表彰材料\2018-1各单位党费\[组织部-党费计算公式-2018.1.23.xlsx]在职'!$B$2:$K$3573,9,FALSE)</f>
    </oc>
    <nc r="K177">
      <f>VLOOKUP(C177,'H:\1-20180611\2018年七一表彰材料\2018-1各单位党费\[组织部-党费计算公式-2018.1.23.xlsx]在职'!$B$2:$K$3573,9,FALSE)</f>
    </nc>
  </rcc>
  <rcc rId="6071" sId="5">
    <oc r="L177">
      <f>VLOOKUP(C177,'H:\1-20180611\2018年七一表彰材料\2018-1各单位党费\[组织部-党费计算公式-2018.1.23.xlsx]在职'!$B$2:$K$3573,10,FALSE)</f>
    </oc>
    <nc r="L177">
      <f>VLOOKUP(C177,'H:\1-20180611\2018年七一表彰材料\2018-1各单位党费\[组织部-党费计算公式-2018.1.23.xlsx]在职'!$B$2:$K$3573,10,FALSE)</f>
    </nc>
  </rcc>
  <rcc rId="6072" sId="5">
    <oc r="D178">
      <f>VLOOKUP(C178,'H:\1-20180611\2018年七一表彰材料\2018-1各单位党费\[组织部-党费计算公式-2018.1.23.xlsx]在职'!$B$2:$K$3573,2,FALSE)</f>
    </oc>
    <nc r="D178">
      <f>VLOOKUP(C178,'H:\1-20180611\2018年七一表彰材料\2018-1各单位党费\[组织部-党费计算公式-2018.1.23.xlsx]在职'!$B$2:$K$3573,2,FALSE)</f>
    </nc>
  </rcc>
  <rcc rId="6073" sId="5">
    <oc r="E178">
      <f>VLOOKUP(C178,'H:\1-20180611\2018年七一表彰材料\2018-1各单位党费\[组织部-党费计算公式-2018.1.23.xlsx]在职'!$B$2:$K$3573,3,FALSE)</f>
    </oc>
    <nc r="E178">
      <f>VLOOKUP(C178,'H:\1-20180611\2018年七一表彰材料\2018-1各单位党费\[组织部-党费计算公式-2018.1.23.xlsx]在职'!$B$2:$K$3573,3,FALSE)</f>
    </nc>
  </rcc>
  <rcc rId="6074" sId="5">
    <oc r="F178">
      <f>VLOOKUP(C178,'H:\1-20180611\2018年七一表彰材料\2018-1各单位党费\[组织部-党费计算公式-2018.1.23.xlsx]在职'!$B$2:$K$3573,4,FALSE)</f>
    </oc>
    <nc r="F178">
      <f>VLOOKUP(C178,'H:\1-20180611\2018年七一表彰材料\2018-1各单位党费\[组织部-党费计算公式-2018.1.23.xlsx]在职'!$B$2:$K$3573,4,FALSE)</f>
    </nc>
  </rcc>
  <rcc rId="6075" sId="5">
    <oc r="G178">
      <f>VLOOKUP(C178,'H:\1-20180611\2018年七一表彰材料\2018-1各单位党费\[组织部-党费计算公式-2018.1.23.xlsx]在职'!$B$2:$K$3573,5,FALSE)</f>
    </oc>
    <nc r="G178">
      <f>VLOOKUP(C178,'H:\1-20180611\2018年七一表彰材料\2018-1各单位党费\[组织部-党费计算公式-2018.1.23.xlsx]在职'!$B$2:$K$3573,5,FALSE)</f>
    </nc>
  </rcc>
  <rcc rId="6076" sId="5">
    <oc r="H178">
      <f>VLOOKUP(C178,'H:\1-20180611\2018年七一表彰材料\2018-1各单位党费\[组织部-党费计算公式-2018.1.23.xlsx]在职'!$B$2:$K$3573,6,FALSE)</f>
    </oc>
    <nc r="H178">
      <f>VLOOKUP(C178,'H:\1-20180611\2018年七一表彰材料\2018-1各单位党费\[组织部-党费计算公式-2018.1.23.xlsx]在职'!$B$2:$K$3573,6,FALSE)</f>
    </nc>
  </rcc>
  <rcc rId="6077" sId="5">
    <oc r="I178">
      <f>VLOOKUP(C178,'H:\1-20180611\2018年七一表彰材料\2018-1各单位党费\[组织部-党费计算公式-2018.1.23.xlsx]在职'!$B$2:$K$3573,7,FALSE)</f>
    </oc>
    <nc r="I178">
      <f>VLOOKUP(C178,'H:\1-20180611\2018年七一表彰材料\2018-1各单位党费\[组织部-党费计算公式-2018.1.23.xlsx]在职'!$B$2:$K$3573,7,FALSE)</f>
    </nc>
  </rcc>
  <rcc rId="6078" sId="5">
    <oc r="J178">
      <f>VLOOKUP(C178,'H:\1-20180611\2018年七一表彰材料\2018-1各单位党费\[组织部-党费计算公式-2018.1.23.xlsx]在职'!$B$2:$K$3573,8,FALSE)</f>
    </oc>
    <nc r="J178">
      <f>VLOOKUP(C178,'H:\1-20180611\2018年七一表彰材料\2018-1各单位党费\[组织部-党费计算公式-2018.1.23.xlsx]在职'!$B$2:$K$3573,8,FALSE)</f>
    </nc>
  </rcc>
  <rcc rId="6079" sId="5">
    <oc r="K178">
      <f>VLOOKUP(C178,'H:\1-20180611\2018年七一表彰材料\2018-1各单位党费\[组织部-党费计算公式-2018.1.23.xlsx]在职'!$B$2:$K$3573,9,FALSE)</f>
    </oc>
    <nc r="K178">
      <f>VLOOKUP(C178,'H:\1-20180611\2018年七一表彰材料\2018-1各单位党费\[组织部-党费计算公式-2018.1.23.xlsx]在职'!$B$2:$K$3573,9,FALSE)</f>
    </nc>
  </rcc>
  <rcc rId="6080" sId="5">
    <oc r="L178">
      <f>VLOOKUP(C178,'H:\1-20180611\2018年七一表彰材料\2018-1各单位党费\[组织部-党费计算公式-2018.1.23.xlsx]在职'!$B$2:$K$3573,10,FALSE)</f>
    </oc>
    <nc r="L178">
      <f>VLOOKUP(C178,'H:\1-20180611\2018年七一表彰材料\2018-1各单位党费\[组织部-党费计算公式-2018.1.23.xlsx]在职'!$B$2:$K$3573,10,FALSE)</f>
    </nc>
  </rcc>
  <rcc rId="6081" sId="5">
    <oc r="D179">
      <f>VLOOKUP(C179,'H:\1-20180611\2018年七一表彰材料\2018-1各单位党费\[组织部-党费计算公式-2018.1.23.xlsx]在职'!$B$2:$K$3573,2,FALSE)</f>
    </oc>
    <nc r="D179">
      <f>VLOOKUP(C179,'H:\1-20180611\2018年七一表彰材料\2018-1各单位党费\[组织部-党费计算公式-2018.1.23.xlsx]在职'!$B$2:$K$3573,2,FALSE)</f>
    </nc>
  </rcc>
  <rcc rId="6082" sId="5">
    <oc r="E179">
      <f>VLOOKUP(C179,'H:\1-20180611\2018年七一表彰材料\2018-1各单位党费\[组织部-党费计算公式-2018.1.23.xlsx]在职'!$B$2:$K$3573,3,FALSE)</f>
    </oc>
    <nc r="E179">
      <f>VLOOKUP(C179,'H:\1-20180611\2018年七一表彰材料\2018-1各单位党费\[组织部-党费计算公式-2018.1.23.xlsx]在职'!$B$2:$K$3573,3,FALSE)</f>
    </nc>
  </rcc>
  <rcc rId="6083" sId="5">
    <oc r="F179">
      <f>VLOOKUP(C179,'H:\1-20180611\2018年七一表彰材料\2018-1各单位党费\[组织部-党费计算公式-2018.1.23.xlsx]在职'!$B$2:$K$3573,4,FALSE)</f>
    </oc>
    <nc r="F179">
      <f>VLOOKUP(C179,'H:\1-20180611\2018年七一表彰材料\2018-1各单位党费\[组织部-党费计算公式-2018.1.23.xlsx]在职'!$B$2:$K$3573,4,FALSE)</f>
    </nc>
  </rcc>
  <rcc rId="6084" sId="5">
    <oc r="G179">
      <f>VLOOKUP(C179,'H:\1-20180611\2018年七一表彰材料\2018-1各单位党费\[组织部-党费计算公式-2018.1.23.xlsx]在职'!$B$2:$K$3573,5,FALSE)</f>
    </oc>
    <nc r="G179">
      <f>VLOOKUP(C179,'H:\1-20180611\2018年七一表彰材料\2018-1各单位党费\[组织部-党费计算公式-2018.1.23.xlsx]在职'!$B$2:$K$3573,5,FALSE)</f>
    </nc>
  </rcc>
  <rcc rId="6085" sId="5">
    <oc r="H179">
      <f>VLOOKUP(C179,'H:\1-20180611\2018年七一表彰材料\2018-1各单位党费\[组织部-党费计算公式-2018.1.23.xlsx]在职'!$B$2:$K$3573,6,FALSE)</f>
    </oc>
    <nc r="H179">
      <f>VLOOKUP(C179,'H:\1-20180611\2018年七一表彰材料\2018-1各单位党费\[组织部-党费计算公式-2018.1.23.xlsx]在职'!$B$2:$K$3573,6,FALSE)</f>
    </nc>
  </rcc>
  <rcc rId="6086" sId="5">
    <oc r="I179">
      <f>VLOOKUP(C179,'H:\1-20180611\2018年七一表彰材料\2018-1各单位党费\[组织部-党费计算公式-2018.1.23.xlsx]在职'!$B$2:$K$3573,7,FALSE)</f>
    </oc>
    <nc r="I179">
      <f>VLOOKUP(C179,'H:\1-20180611\2018年七一表彰材料\2018-1各单位党费\[组织部-党费计算公式-2018.1.23.xlsx]在职'!$B$2:$K$3573,7,FALSE)</f>
    </nc>
  </rcc>
  <rcc rId="6087" sId="5">
    <oc r="J179">
      <f>VLOOKUP(C179,'H:\1-20180611\2018年七一表彰材料\2018-1各单位党费\[组织部-党费计算公式-2018.1.23.xlsx]在职'!$B$2:$K$3573,8,FALSE)</f>
    </oc>
    <nc r="J179">
      <f>VLOOKUP(C179,'H:\1-20180611\2018年七一表彰材料\2018-1各单位党费\[组织部-党费计算公式-2018.1.23.xlsx]在职'!$B$2:$K$3573,8,FALSE)</f>
    </nc>
  </rcc>
  <rcc rId="6088" sId="5">
    <oc r="K179">
      <f>VLOOKUP(C179,'H:\1-20180611\2018年七一表彰材料\2018-1各单位党费\[组织部-党费计算公式-2018.1.23.xlsx]在职'!$B$2:$K$3573,9,FALSE)</f>
    </oc>
    <nc r="K179">
      <f>VLOOKUP(C179,'H:\1-20180611\2018年七一表彰材料\2018-1各单位党费\[组织部-党费计算公式-2018.1.23.xlsx]在职'!$B$2:$K$3573,9,FALSE)</f>
    </nc>
  </rcc>
  <rcc rId="6089" sId="5">
    <oc r="L179">
      <f>VLOOKUP(C179,'H:\1-20180611\2018年七一表彰材料\2018-1各单位党费\[组织部-党费计算公式-2018.1.23.xlsx]在职'!$B$2:$K$3573,10,FALSE)</f>
    </oc>
    <nc r="L179">
      <f>VLOOKUP(C179,'H:\1-20180611\2018年七一表彰材料\2018-1各单位党费\[组织部-党费计算公式-2018.1.23.xlsx]在职'!$B$2:$K$3573,10,FALSE)</f>
    </nc>
  </rcc>
  <rcc rId="6090" sId="5">
    <oc r="D180">
      <f>VLOOKUP(C180,'H:\1-20180611\2018年七一表彰材料\2018-1各单位党费\[组织部-党费计算公式-2018.1.23.xlsx]在职'!$B$2:$K$3573,2,FALSE)</f>
    </oc>
    <nc r="D180">
      <f>VLOOKUP(C180,'H:\1-20180611\2018年七一表彰材料\2018-1各单位党费\[组织部-党费计算公式-2018.1.23.xlsx]在职'!$B$2:$K$3573,2,FALSE)</f>
    </nc>
  </rcc>
  <rcc rId="6091" sId="5">
    <oc r="E180">
      <f>VLOOKUP(C180,'H:\1-20180611\2018年七一表彰材料\2018-1各单位党费\[组织部-党费计算公式-2018.1.23.xlsx]在职'!$B$2:$K$3573,3,FALSE)</f>
    </oc>
    <nc r="E180">
      <f>VLOOKUP(C180,'H:\1-20180611\2018年七一表彰材料\2018-1各单位党费\[组织部-党费计算公式-2018.1.23.xlsx]在职'!$B$2:$K$3573,3,FALSE)</f>
    </nc>
  </rcc>
  <rcc rId="6092" sId="5">
    <oc r="F180">
      <f>VLOOKUP(C180,'H:\1-20180611\2018年七一表彰材料\2018-1各单位党费\[组织部-党费计算公式-2018.1.23.xlsx]在职'!$B$2:$K$3573,4,FALSE)</f>
    </oc>
    <nc r="F180">
      <f>VLOOKUP(C180,'H:\1-20180611\2018年七一表彰材料\2018-1各单位党费\[组织部-党费计算公式-2018.1.23.xlsx]在职'!$B$2:$K$3573,4,FALSE)</f>
    </nc>
  </rcc>
  <rcc rId="6093" sId="5">
    <oc r="G180">
      <f>VLOOKUP(C180,'H:\1-20180611\2018年七一表彰材料\2018-1各单位党费\[组织部-党费计算公式-2018.1.23.xlsx]在职'!$B$2:$K$3573,5,FALSE)</f>
    </oc>
    <nc r="G180">
      <f>VLOOKUP(C180,'H:\1-20180611\2018年七一表彰材料\2018-1各单位党费\[组织部-党费计算公式-2018.1.23.xlsx]在职'!$B$2:$K$3573,5,FALSE)</f>
    </nc>
  </rcc>
  <rcc rId="6094" sId="5">
    <oc r="H180">
      <f>VLOOKUP(C180,'H:\1-20180611\2018年七一表彰材料\2018-1各单位党费\[组织部-党费计算公式-2018.1.23.xlsx]在职'!$B$2:$K$3573,6,FALSE)</f>
    </oc>
    <nc r="H180">
      <f>VLOOKUP(C180,'H:\1-20180611\2018年七一表彰材料\2018-1各单位党费\[组织部-党费计算公式-2018.1.23.xlsx]在职'!$B$2:$K$3573,6,FALSE)</f>
    </nc>
  </rcc>
  <rcc rId="6095" sId="5">
    <oc r="I180">
      <f>VLOOKUP(C180,'H:\1-20180611\2018年七一表彰材料\2018-1各单位党费\[组织部-党费计算公式-2018.1.23.xlsx]在职'!$B$2:$K$3573,7,FALSE)</f>
    </oc>
    <nc r="I180">
      <f>VLOOKUP(C180,'H:\1-20180611\2018年七一表彰材料\2018-1各单位党费\[组织部-党费计算公式-2018.1.23.xlsx]在职'!$B$2:$K$3573,7,FALSE)</f>
    </nc>
  </rcc>
  <rcc rId="6096" sId="5">
    <oc r="J180">
      <f>VLOOKUP(C180,'H:\1-20180611\2018年七一表彰材料\2018-1各单位党费\[组织部-党费计算公式-2018.1.23.xlsx]在职'!$B$2:$K$3573,8,FALSE)</f>
    </oc>
    <nc r="J180">
      <f>VLOOKUP(C180,'H:\1-20180611\2018年七一表彰材料\2018-1各单位党费\[组织部-党费计算公式-2018.1.23.xlsx]在职'!$B$2:$K$3573,8,FALSE)</f>
    </nc>
  </rcc>
  <rcc rId="6097" sId="5">
    <oc r="K180">
      <f>VLOOKUP(C180,'H:\1-20180611\2018年七一表彰材料\2018-1各单位党费\[组织部-党费计算公式-2018.1.23.xlsx]在职'!$B$2:$K$3573,9,FALSE)</f>
    </oc>
    <nc r="K180">
      <f>VLOOKUP(C180,'H:\1-20180611\2018年七一表彰材料\2018-1各单位党费\[组织部-党费计算公式-2018.1.23.xlsx]在职'!$B$2:$K$3573,9,FALSE)</f>
    </nc>
  </rcc>
  <rcc rId="6098" sId="5">
    <oc r="L180">
      <f>VLOOKUP(C180,'H:\1-20180611\2018年七一表彰材料\2018-1各单位党费\[组织部-党费计算公式-2018.1.23.xlsx]在职'!$B$2:$K$3573,10,FALSE)</f>
    </oc>
    <nc r="L180">
      <f>VLOOKUP(C180,'H:\1-20180611\2018年七一表彰材料\2018-1各单位党费\[组织部-党费计算公式-2018.1.23.xlsx]在职'!$B$2:$K$3573,10,FALSE)</f>
    </nc>
  </rcc>
  <rcc rId="6099" sId="5">
    <oc r="D181">
      <f>VLOOKUP(C181,'H:\1-20180611\2018年七一表彰材料\2018-1各单位党费\[组织部-党费计算公式-2018.1.23.xlsx]在职'!$B$2:$K$3573,2,FALSE)</f>
    </oc>
    <nc r="D181">
      <f>VLOOKUP(C181,'H:\1-20180611\2018年七一表彰材料\2018-1各单位党费\[组织部-党费计算公式-2018.1.23.xlsx]在职'!$B$2:$K$3573,2,FALSE)</f>
    </nc>
  </rcc>
  <rcc rId="6100" sId="5">
    <oc r="E181">
      <f>VLOOKUP(C181,'H:\1-20180611\2018年七一表彰材料\2018-1各单位党费\[组织部-党费计算公式-2018.1.23.xlsx]在职'!$B$2:$K$3573,3,FALSE)</f>
    </oc>
    <nc r="E181">
      <f>VLOOKUP(C181,'H:\1-20180611\2018年七一表彰材料\2018-1各单位党费\[组织部-党费计算公式-2018.1.23.xlsx]在职'!$B$2:$K$3573,3,FALSE)</f>
    </nc>
  </rcc>
  <rcc rId="6101" sId="5">
    <oc r="F181">
      <f>VLOOKUP(C181,'H:\1-20180611\2018年七一表彰材料\2018-1各单位党费\[组织部-党费计算公式-2018.1.23.xlsx]在职'!$B$2:$K$3573,4,FALSE)</f>
    </oc>
    <nc r="F181">
      <f>VLOOKUP(C181,'H:\1-20180611\2018年七一表彰材料\2018-1各单位党费\[组织部-党费计算公式-2018.1.23.xlsx]在职'!$B$2:$K$3573,4,FALSE)</f>
    </nc>
  </rcc>
  <rcc rId="6102" sId="5">
    <oc r="G181">
      <f>VLOOKUP(C181,'H:\1-20180611\2018年七一表彰材料\2018-1各单位党费\[组织部-党费计算公式-2018.1.23.xlsx]在职'!$B$2:$K$3573,5,FALSE)</f>
    </oc>
    <nc r="G181">
      <f>VLOOKUP(C181,'H:\1-20180611\2018年七一表彰材料\2018-1各单位党费\[组织部-党费计算公式-2018.1.23.xlsx]在职'!$B$2:$K$3573,5,FALSE)</f>
    </nc>
  </rcc>
  <rcc rId="6103" sId="5">
    <oc r="H181">
      <f>VLOOKUP(C181,'H:\1-20180611\2018年七一表彰材料\2018-1各单位党费\[组织部-党费计算公式-2018.1.23.xlsx]在职'!$B$2:$K$3573,6,FALSE)</f>
    </oc>
    <nc r="H181">
      <f>VLOOKUP(C181,'H:\1-20180611\2018年七一表彰材料\2018-1各单位党费\[组织部-党费计算公式-2018.1.23.xlsx]在职'!$B$2:$K$3573,6,FALSE)</f>
    </nc>
  </rcc>
  <rcc rId="6104" sId="5">
    <oc r="I181">
      <f>VLOOKUP(C181,'H:\1-20180611\2018年七一表彰材料\2018-1各单位党费\[组织部-党费计算公式-2018.1.23.xlsx]在职'!$B$2:$K$3573,7,FALSE)</f>
    </oc>
    <nc r="I181">
      <f>VLOOKUP(C181,'H:\1-20180611\2018年七一表彰材料\2018-1各单位党费\[组织部-党费计算公式-2018.1.23.xlsx]在职'!$B$2:$K$3573,7,FALSE)</f>
    </nc>
  </rcc>
  <rcc rId="6105" sId="5">
    <oc r="J181">
      <f>VLOOKUP(C181,'H:\1-20180611\2018年七一表彰材料\2018-1各单位党费\[组织部-党费计算公式-2018.1.23.xlsx]在职'!$B$2:$K$3573,8,FALSE)</f>
    </oc>
    <nc r="J181">
      <f>VLOOKUP(C181,'H:\1-20180611\2018年七一表彰材料\2018-1各单位党费\[组织部-党费计算公式-2018.1.23.xlsx]在职'!$B$2:$K$3573,8,FALSE)</f>
    </nc>
  </rcc>
  <rcc rId="6106" sId="5">
    <oc r="K181">
      <f>VLOOKUP(C181,'H:\1-20180611\2018年七一表彰材料\2018-1各单位党费\[组织部-党费计算公式-2018.1.23.xlsx]在职'!$B$2:$K$3573,9,FALSE)</f>
    </oc>
    <nc r="K181">
      <f>VLOOKUP(C181,'H:\1-20180611\2018年七一表彰材料\2018-1各单位党费\[组织部-党费计算公式-2018.1.23.xlsx]在职'!$B$2:$K$3573,9,FALSE)</f>
    </nc>
  </rcc>
  <rcc rId="6107" sId="5">
    <oc r="L181">
      <f>VLOOKUP(C181,'H:\1-20180611\2018年七一表彰材料\2018-1各单位党费\[组织部-党费计算公式-2018.1.23.xlsx]在职'!$B$2:$K$3573,10,FALSE)</f>
    </oc>
    <nc r="L181">
      <f>VLOOKUP(C181,'H:\1-20180611\2018年七一表彰材料\2018-1各单位党费\[组织部-党费计算公式-2018.1.23.xlsx]在职'!$B$2:$K$3573,10,FALSE)</f>
    </nc>
  </rcc>
  <rcc rId="6108" sId="5">
    <oc r="D182">
      <f>VLOOKUP(C182,'H:\1-20180611\2018年七一表彰材料\2018-1各单位党费\[组织部-党费计算公式-2018.1.23.xlsx]在职'!$B$2:$K$3573,2,FALSE)</f>
    </oc>
    <nc r="D182">
      <f>VLOOKUP(C182,'H:\1-20180611\2018年七一表彰材料\2018-1各单位党费\[组织部-党费计算公式-2018.1.23.xlsx]在职'!$B$2:$K$3573,2,FALSE)</f>
    </nc>
  </rcc>
  <rcc rId="6109" sId="5">
    <oc r="E182">
      <f>VLOOKUP(C182,'H:\1-20180611\2018年七一表彰材料\2018-1各单位党费\[组织部-党费计算公式-2018.1.23.xlsx]在职'!$B$2:$K$3573,3,FALSE)</f>
    </oc>
    <nc r="E182">
      <f>VLOOKUP(C182,'H:\1-20180611\2018年七一表彰材料\2018-1各单位党费\[组织部-党费计算公式-2018.1.23.xlsx]在职'!$B$2:$K$3573,3,FALSE)</f>
    </nc>
  </rcc>
  <rcc rId="6110" sId="5">
    <oc r="F182">
      <f>VLOOKUP(C182,'H:\1-20180611\2018年七一表彰材料\2018-1各单位党费\[组织部-党费计算公式-2018.1.23.xlsx]在职'!$B$2:$K$3573,4,FALSE)</f>
    </oc>
    <nc r="F182">
      <f>VLOOKUP(C182,'H:\1-20180611\2018年七一表彰材料\2018-1各单位党费\[组织部-党费计算公式-2018.1.23.xlsx]在职'!$B$2:$K$3573,4,FALSE)</f>
    </nc>
  </rcc>
  <rcc rId="6111" sId="5">
    <oc r="G182">
      <f>VLOOKUP(C182,'H:\1-20180611\2018年七一表彰材料\2018-1各单位党费\[组织部-党费计算公式-2018.1.23.xlsx]在职'!$B$2:$K$3573,5,FALSE)</f>
    </oc>
    <nc r="G182">
      <f>VLOOKUP(C182,'H:\1-20180611\2018年七一表彰材料\2018-1各单位党费\[组织部-党费计算公式-2018.1.23.xlsx]在职'!$B$2:$K$3573,5,FALSE)</f>
    </nc>
  </rcc>
  <rcc rId="6112" sId="5">
    <oc r="H182">
      <f>VLOOKUP(C182,'H:\1-20180611\2018年七一表彰材料\2018-1各单位党费\[组织部-党费计算公式-2018.1.23.xlsx]在职'!$B$2:$K$3573,6,FALSE)</f>
    </oc>
    <nc r="H182">
      <f>VLOOKUP(C182,'H:\1-20180611\2018年七一表彰材料\2018-1各单位党费\[组织部-党费计算公式-2018.1.23.xlsx]在职'!$B$2:$K$3573,6,FALSE)</f>
    </nc>
  </rcc>
  <rcc rId="6113" sId="5">
    <oc r="I182">
      <f>VLOOKUP(C182,'H:\1-20180611\2018年七一表彰材料\2018-1各单位党费\[组织部-党费计算公式-2018.1.23.xlsx]在职'!$B$2:$K$3573,7,FALSE)</f>
    </oc>
    <nc r="I182">
      <f>VLOOKUP(C182,'H:\1-20180611\2018年七一表彰材料\2018-1各单位党费\[组织部-党费计算公式-2018.1.23.xlsx]在职'!$B$2:$K$3573,7,FALSE)</f>
    </nc>
  </rcc>
  <rcc rId="6114" sId="5">
    <oc r="J182">
      <f>VLOOKUP(C182,'H:\1-20180611\2018年七一表彰材料\2018-1各单位党费\[组织部-党费计算公式-2018.1.23.xlsx]在职'!$B$2:$K$3573,8,FALSE)</f>
    </oc>
    <nc r="J182">
      <f>VLOOKUP(C182,'H:\1-20180611\2018年七一表彰材料\2018-1各单位党费\[组织部-党费计算公式-2018.1.23.xlsx]在职'!$B$2:$K$3573,8,FALSE)</f>
    </nc>
  </rcc>
  <rcc rId="6115" sId="5">
    <oc r="K182">
      <f>VLOOKUP(C182,'H:\1-20180611\2018年七一表彰材料\2018-1各单位党费\[组织部-党费计算公式-2018.1.23.xlsx]在职'!$B$2:$K$3573,9,FALSE)</f>
    </oc>
    <nc r="K182">
      <f>VLOOKUP(C182,'H:\1-20180611\2018年七一表彰材料\2018-1各单位党费\[组织部-党费计算公式-2018.1.23.xlsx]在职'!$B$2:$K$3573,9,FALSE)</f>
    </nc>
  </rcc>
  <rcc rId="6116" sId="5">
    <oc r="L182">
      <f>VLOOKUP(C182,'H:\1-20180611\2018年七一表彰材料\2018-1各单位党费\[组织部-党费计算公式-2018.1.23.xlsx]在职'!$B$2:$K$3573,10,FALSE)</f>
    </oc>
    <nc r="L182">
      <f>VLOOKUP(C182,'H:\1-20180611\2018年七一表彰材料\2018-1各单位党费\[组织部-党费计算公式-2018.1.23.xlsx]在职'!$B$2:$K$3573,10,FALSE)</f>
    </nc>
  </rcc>
  <rcc rId="6117" sId="5">
    <oc r="D183">
      <f>VLOOKUP(C183,'H:\1-20180611\2018年七一表彰材料\2018-1各单位党费\[组织部-党费计算公式-2018.1.23.xlsx]在职'!$B$2:$K$3573,2,FALSE)</f>
    </oc>
    <nc r="D183">
      <f>VLOOKUP(C183,'H:\1-20180611\2018年七一表彰材料\2018-1各单位党费\[组织部-党费计算公式-2018.1.23.xlsx]在职'!$B$2:$K$3573,2,FALSE)</f>
    </nc>
  </rcc>
  <rcc rId="6118" sId="5">
    <oc r="E183">
      <f>VLOOKUP(C183,'H:\1-20180611\2018年七一表彰材料\2018-1各单位党费\[组织部-党费计算公式-2018.1.23.xlsx]在职'!$B$2:$K$3573,3,FALSE)</f>
    </oc>
    <nc r="E183">
      <f>VLOOKUP(C183,'H:\1-20180611\2018年七一表彰材料\2018-1各单位党费\[组织部-党费计算公式-2018.1.23.xlsx]在职'!$B$2:$K$3573,3,FALSE)</f>
    </nc>
  </rcc>
  <rcc rId="6119" sId="5">
    <oc r="F183">
      <f>VLOOKUP(C183,'H:\1-20180611\2018年七一表彰材料\2018-1各单位党费\[组织部-党费计算公式-2018.1.23.xlsx]在职'!$B$2:$K$3573,4,FALSE)</f>
    </oc>
    <nc r="F183">
      <f>VLOOKUP(C183,'H:\1-20180611\2018年七一表彰材料\2018-1各单位党费\[组织部-党费计算公式-2018.1.23.xlsx]在职'!$B$2:$K$3573,4,FALSE)</f>
    </nc>
  </rcc>
  <rcc rId="6120" sId="5">
    <oc r="G183">
      <f>VLOOKUP(C183,'H:\1-20180611\2018年七一表彰材料\2018-1各单位党费\[组织部-党费计算公式-2018.1.23.xlsx]在职'!$B$2:$K$3573,5,FALSE)</f>
    </oc>
    <nc r="G183">
      <f>VLOOKUP(C183,'H:\1-20180611\2018年七一表彰材料\2018-1各单位党费\[组织部-党费计算公式-2018.1.23.xlsx]在职'!$B$2:$K$3573,5,FALSE)</f>
    </nc>
  </rcc>
  <rcc rId="6121" sId="5">
    <oc r="H183">
      <f>VLOOKUP(C183,'H:\1-20180611\2018年七一表彰材料\2018-1各单位党费\[组织部-党费计算公式-2018.1.23.xlsx]在职'!$B$2:$K$3573,6,FALSE)</f>
    </oc>
    <nc r="H183">
      <f>VLOOKUP(C183,'H:\1-20180611\2018年七一表彰材料\2018-1各单位党费\[组织部-党费计算公式-2018.1.23.xlsx]在职'!$B$2:$K$3573,6,FALSE)</f>
    </nc>
  </rcc>
  <rcc rId="6122" sId="5">
    <oc r="I183">
      <f>VLOOKUP(C183,'H:\1-20180611\2018年七一表彰材料\2018-1各单位党费\[组织部-党费计算公式-2018.1.23.xlsx]在职'!$B$2:$K$3573,7,FALSE)</f>
    </oc>
    <nc r="I183">
      <f>VLOOKUP(C183,'H:\1-20180611\2018年七一表彰材料\2018-1各单位党费\[组织部-党费计算公式-2018.1.23.xlsx]在职'!$B$2:$K$3573,7,FALSE)</f>
    </nc>
  </rcc>
  <rcc rId="6123" sId="5">
    <oc r="J183">
      <f>VLOOKUP(C183,'H:\1-20180611\2018年七一表彰材料\2018-1各单位党费\[组织部-党费计算公式-2018.1.23.xlsx]在职'!$B$2:$K$3573,8,FALSE)</f>
    </oc>
    <nc r="J183">
      <f>VLOOKUP(C183,'H:\1-20180611\2018年七一表彰材料\2018-1各单位党费\[组织部-党费计算公式-2018.1.23.xlsx]在职'!$B$2:$K$3573,8,FALSE)</f>
    </nc>
  </rcc>
  <rcc rId="6124" sId="5">
    <oc r="K183">
      <f>VLOOKUP(C183,'H:\1-20180611\2018年七一表彰材料\2018-1各单位党费\[组织部-党费计算公式-2018.1.23.xlsx]在职'!$B$2:$K$3573,9,FALSE)</f>
    </oc>
    <nc r="K183">
      <f>VLOOKUP(C183,'H:\1-20180611\2018年七一表彰材料\2018-1各单位党费\[组织部-党费计算公式-2018.1.23.xlsx]在职'!$B$2:$K$3573,9,FALSE)</f>
    </nc>
  </rcc>
  <rcc rId="6125" sId="5">
    <oc r="L183">
      <f>VLOOKUP(C183,'H:\1-20180611\2018年七一表彰材料\2018-1各单位党费\[组织部-党费计算公式-2018.1.23.xlsx]在职'!$B$2:$K$3573,10,FALSE)</f>
    </oc>
    <nc r="L183">
      <f>VLOOKUP(C183,'H:\1-20180611\2018年七一表彰材料\2018-1各单位党费\[组织部-党费计算公式-2018.1.23.xlsx]在职'!$B$2:$K$3573,10,FALSE)</f>
    </nc>
  </rcc>
  <rcc rId="6126" sId="5">
    <oc r="D184">
      <f>VLOOKUP(C184,'H:\1-20180611\2018年七一表彰材料\2018-1各单位党费\[组织部-党费计算公式-2018.1.23.xlsx]在职'!$B$2:$K$3573,2,FALSE)</f>
    </oc>
    <nc r="D184">
      <f>VLOOKUP(C184,'H:\1-20180611\2018年七一表彰材料\2018-1各单位党费\[组织部-党费计算公式-2018.1.23.xlsx]在职'!$B$2:$K$3573,2,FALSE)</f>
    </nc>
  </rcc>
  <rcc rId="6127" sId="5">
    <oc r="E184">
      <f>VLOOKUP(C184,'H:\1-20180611\2018年七一表彰材料\2018-1各单位党费\[组织部-党费计算公式-2018.1.23.xlsx]在职'!$B$2:$K$3573,3,FALSE)</f>
    </oc>
    <nc r="E184">
      <f>VLOOKUP(C184,'H:\1-20180611\2018年七一表彰材料\2018-1各单位党费\[组织部-党费计算公式-2018.1.23.xlsx]在职'!$B$2:$K$3573,3,FALSE)</f>
    </nc>
  </rcc>
  <rcc rId="6128" sId="5">
    <oc r="F184">
      <f>VLOOKUP(C184,'H:\1-20180611\2018年七一表彰材料\2018-1各单位党费\[组织部-党费计算公式-2018.1.23.xlsx]在职'!$B$2:$K$3573,4,FALSE)</f>
    </oc>
    <nc r="F184">
      <f>VLOOKUP(C184,'H:\1-20180611\2018年七一表彰材料\2018-1各单位党费\[组织部-党费计算公式-2018.1.23.xlsx]在职'!$B$2:$K$3573,4,FALSE)</f>
    </nc>
  </rcc>
  <rcc rId="6129" sId="5">
    <oc r="G184">
      <f>VLOOKUP(C184,'H:\1-20180611\2018年七一表彰材料\2018-1各单位党费\[组织部-党费计算公式-2018.1.23.xlsx]在职'!$B$2:$K$3573,5,FALSE)</f>
    </oc>
    <nc r="G184">
      <f>VLOOKUP(C184,'H:\1-20180611\2018年七一表彰材料\2018-1各单位党费\[组织部-党费计算公式-2018.1.23.xlsx]在职'!$B$2:$K$3573,5,FALSE)</f>
    </nc>
  </rcc>
  <rcc rId="6130" sId="5">
    <oc r="H184">
      <f>VLOOKUP(C184,'H:\1-20180611\2018年七一表彰材料\2018-1各单位党费\[组织部-党费计算公式-2018.1.23.xlsx]在职'!$B$2:$K$3573,6,FALSE)</f>
    </oc>
    <nc r="H184">
      <f>VLOOKUP(C184,'H:\1-20180611\2018年七一表彰材料\2018-1各单位党费\[组织部-党费计算公式-2018.1.23.xlsx]在职'!$B$2:$K$3573,6,FALSE)</f>
    </nc>
  </rcc>
  <rcc rId="6131" sId="5">
    <oc r="I184">
      <f>VLOOKUP(C184,'H:\1-20180611\2018年七一表彰材料\2018-1各单位党费\[组织部-党费计算公式-2018.1.23.xlsx]在职'!$B$2:$K$3573,7,FALSE)</f>
    </oc>
    <nc r="I184">
      <f>VLOOKUP(C184,'H:\1-20180611\2018年七一表彰材料\2018-1各单位党费\[组织部-党费计算公式-2018.1.23.xlsx]在职'!$B$2:$K$3573,7,FALSE)</f>
    </nc>
  </rcc>
  <rcc rId="6132" sId="5">
    <oc r="J184">
      <f>VLOOKUP(C184,'H:\1-20180611\2018年七一表彰材料\2018-1各单位党费\[组织部-党费计算公式-2018.1.23.xlsx]在职'!$B$2:$K$3573,8,FALSE)</f>
    </oc>
    <nc r="J184">
      <f>VLOOKUP(C184,'H:\1-20180611\2018年七一表彰材料\2018-1各单位党费\[组织部-党费计算公式-2018.1.23.xlsx]在职'!$B$2:$K$3573,8,FALSE)</f>
    </nc>
  </rcc>
  <rcc rId="6133" sId="5">
    <oc r="K184">
      <f>VLOOKUP(C184,'H:\1-20180611\2018年七一表彰材料\2018-1各单位党费\[组织部-党费计算公式-2018.1.23.xlsx]在职'!$B$2:$K$3573,9,FALSE)</f>
    </oc>
    <nc r="K184">
      <f>VLOOKUP(C184,'H:\1-20180611\2018年七一表彰材料\2018-1各单位党费\[组织部-党费计算公式-2018.1.23.xlsx]在职'!$B$2:$K$3573,9,FALSE)</f>
    </nc>
  </rcc>
  <rcc rId="6134" sId="5">
    <oc r="L184">
      <f>VLOOKUP(C184,'H:\1-20180611\2018年七一表彰材料\2018-1各单位党费\[组织部-党费计算公式-2018.1.23.xlsx]在职'!$B$2:$K$3573,10,FALSE)</f>
    </oc>
    <nc r="L184">
      <f>VLOOKUP(C184,'H:\1-20180611\2018年七一表彰材料\2018-1各单位党费\[组织部-党费计算公式-2018.1.23.xlsx]在职'!$B$2:$K$3573,10,FALSE)</f>
    </nc>
  </rcc>
  <rcc rId="6135" sId="5">
    <oc r="D185">
      <f>VLOOKUP(C185,'H:\1-20180611\2018年七一表彰材料\2018-1各单位党费\[组织部-党费计算公式-2018.1.23.xlsx]在职'!$B$2:$K$3573,2,FALSE)</f>
    </oc>
    <nc r="D185">
      <f>VLOOKUP(C185,'H:\1-20180611\2018年七一表彰材料\2018-1各单位党费\[组织部-党费计算公式-2018.1.23.xlsx]在职'!$B$2:$K$3573,2,FALSE)</f>
    </nc>
  </rcc>
  <rcc rId="6136" sId="5">
    <oc r="E185">
      <f>VLOOKUP(C185,'H:\1-20180611\2018年七一表彰材料\2018-1各单位党费\[组织部-党费计算公式-2018.1.23.xlsx]在职'!$B$2:$K$3573,3,FALSE)</f>
    </oc>
    <nc r="E185">
      <f>VLOOKUP(C185,'H:\1-20180611\2018年七一表彰材料\2018-1各单位党费\[组织部-党费计算公式-2018.1.23.xlsx]在职'!$B$2:$K$3573,3,FALSE)</f>
    </nc>
  </rcc>
  <rcc rId="6137" sId="5">
    <oc r="F185">
      <f>VLOOKUP(C185,'H:\1-20180611\2018年七一表彰材料\2018-1各单位党费\[组织部-党费计算公式-2018.1.23.xlsx]在职'!$B$2:$K$3573,4,FALSE)</f>
    </oc>
    <nc r="F185">
      <f>VLOOKUP(C185,'H:\1-20180611\2018年七一表彰材料\2018-1各单位党费\[组织部-党费计算公式-2018.1.23.xlsx]在职'!$B$2:$K$3573,4,FALSE)</f>
    </nc>
  </rcc>
  <rcc rId="6138" sId="5">
    <oc r="G185">
      <f>VLOOKUP(C185,'H:\1-20180611\2018年七一表彰材料\2018-1各单位党费\[组织部-党费计算公式-2018.1.23.xlsx]在职'!$B$2:$K$3573,5,FALSE)</f>
    </oc>
    <nc r="G185">
      <f>VLOOKUP(C185,'H:\1-20180611\2018年七一表彰材料\2018-1各单位党费\[组织部-党费计算公式-2018.1.23.xlsx]在职'!$B$2:$K$3573,5,FALSE)</f>
    </nc>
  </rcc>
  <rcc rId="6139" sId="5">
    <oc r="H185">
      <f>VLOOKUP(C185,'H:\1-20180611\2018年七一表彰材料\2018-1各单位党费\[组织部-党费计算公式-2018.1.23.xlsx]在职'!$B$2:$K$3573,6,FALSE)</f>
    </oc>
    <nc r="H185">
      <f>VLOOKUP(C185,'H:\1-20180611\2018年七一表彰材料\2018-1各单位党费\[组织部-党费计算公式-2018.1.23.xlsx]在职'!$B$2:$K$3573,6,FALSE)</f>
    </nc>
  </rcc>
  <rcc rId="6140" sId="5">
    <oc r="I185">
      <f>VLOOKUP(C185,'H:\1-20180611\2018年七一表彰材料\2018-1各单位党费\[组织部-党费计算公式-2018.1.23.xlsx]在职'!$B$2:$K$3573,7,FALSE)</f>
    </oc>
    <nc r="I185">
      <f>VLOOKUP(C185,'H:\1-20180611\2018年七一表彰材料\2018-1各单位党费\[组织部-党费计算公式-2018.1.23.xlsx]在职'!$B$2:$K$3573,7,FALSE)</f>
    </nc>
  </rcc>
  <rcc rId="6141" sId="5">
    <oc r="J185">
      <f>VLOOKUP(C185,'H:\1-20180611\2018年七一表彰材料\2018-1各单位党费\[组织部-党费计算公式-2018.1.23.xlsx]在职'!$B$2:$K$3573,8,FALSE)</f>
    </oc>
    <nc r="J185">
      <f>VLOOKUP(C185,'H:\1-20180611\2018年七一表彰材料\2018-1各单位党费\[组织部-党费计算公式-2018.1.23.xlsx]在职'!$B$2:$K$3573,8,FALSE)</f>
    </nc>
  </rcc>
  <rcc rId="6142" sId="5">
    <oc r="K185">
      <f>VLOOKUP(C185,'H:\1-20180611\2018年七一表彰材料\2018-1各单位党费\[组织部-党费计算公式-2018.1.23.xlsx]在职'!$B$2:$K$3573,9,FALSE)</f>
    </oc>
    <nc r="K185">
      <f>VLOOKUP(C185,'H:\1-20180611\2018年七一表彰材料\2018-1各单位党费\[组织部-党费计算公式-2018.1.23.xlsx]在职'!$B$2:$K$3573,9,FALSE)</f>
    </nc>
  </rcc>
  <rcc rId="6143" sId="5">
    <oc r="L185">
      <f>VLOOKUP(C185,'H:\1-20180611\2018年七一表彰材料\2018-1各单位党费\[组织部-党费计算公式-2018.1.23.xlsx]在职'!$B$2:$K$3573,10,FALSE)</f>
    </oc>
    <nc r="L185">
      <f>VLOOKUP(C185,'H:\1-20180611\2018年七一表彰材料\2018-1各单位党费\[组织部-党费计算公式-2018.1.23.xlsx]在职'!$B$2:$K$3573,10,FALSE)</f>
    </nc>
  </rcc>
  <rcc rId="6144" sId="5">
    <oc r="D186">
      <f>VLOOKUP(C186,'H:\1-20180611\2018年七一表彰材料\2018-1各单位党费\[组织部-党费计算公式-2018.1.23.xlsx]在职'!$B$2:$K$3573,2,FALSE)</f>
    </oc>
    <nc r="D186">
      <f>VLOOKUP(C186,'H:\1-20180611\2018年七一表彰材料\2018-1各单位党费\[组织部-党费计算公式-2018.1.23.xlsx]在职'!$B$2:$K$3573,2,FALSE)</f>
    </nc>
  </rcc>
  <rcc rId="6145" sId="5">
    <oc r="E186">
      <f>VLOOKUP(C186,'H:\1-20180611\2018年七一表彰材料\2018-1各单位党费\[组织部-党费计算公式-2018.1.23.xlsx]在职'!$B$2:$K$3573,3,FALSE)</f>
    </oc>
    <nc r="E186">
      <f>VLOOKUP(C186,'H:\1-20180611\2018年七一表彰材料\2018-1各单位党费\[组织部-党费计算公式-2018.1.23.xlsx]在职'!$B$2:$K$3573,3,FALSE)</f>
    </nc>
  </rcc>
  <rcc rId="6146" sId="5">
    <oc r="F186">
      <f>VLOOKUP(C186,'H:\1-20180611\2018年七一表彰材料\2018-1各单位党费\[组织部-党费计算公式-2018.1.23.xlsx]在职'!$B$2:$K$3573,4,FALSE)</f>
    </oc>
    <nc r="F186">
      <f>VLOOKUP(C186,'H:\1-20180611\2018年七一表彰材料\2018-1各单位党费\[组织部-党费计算公式-2018.1.23.xlsx]在职'!$B$2:$K$3573,4,FALSE)</f>
    </nc>
  </rcc>
  <rcc rId="6147" sId="5">
    <oc r="G186">
      <f>VLOOKUP(C186,'H:\1-20180611\2018年七一表彰材料\2018-1各单位党费\[组织部-党费计算公式-2018.1.23.xlsx]在职'!$B$2:$K$3573,5,FALSE)</f>
    </oc>
    <nc r="G186">
      <f>VLOOKUP(C186,'H:\1-20180611\2018年七一表彰材料\2018-1各单位党费\[组织部-党费计算公式-2018.1.23.xlsx]在职'!$B$2:$K$3573,5,FALSE)</f>
    </nc>
  </rcc>
  <rcc rId="6148" sId="5">
    <oc r="H186">
      <f>VLOOKUP(C186,'H:\1-20180611\2018年七一表彰材料\2018-1各单位党费\[组织部-党费计算公式-2018.1.23.xlsx]在职'!$B$2:$K$3573,6,FALSE)</f>
    </oc>
    <nc r="H186">
      <f>VLOOKUP(C186,'H:\1-20180611\2018年七一表彰材料\2018-1各单位党费\[组织部-党费计算公式-2018.1.23.xlsx]在职'!$B$2:$K$3573,6,FALSE)</f>
    </nc>
  </rcc>
  <rcc rId="6149" sId="5">
    <oc r="I186">
      <f>VLOOKUP(C186,'H:\1-20180611\2018年七一表彰材料\2018-1各单位党费\[组织部-党费计算公式-2018.1.23.xlsx]在职'!$B$2:$K$3573,7,FALSE)</f>
    </oc>
    <nc r="I186">
      <f>VLOOKUP(C186,'H:\1-20180611\2018年七一表彰材料\2018-1各单位党费\[组织部-党费计算公式-2018.1.23.xlsx]在职'!$B$2:$K$3573,7,FALSE)</f>
    </nc>
  </rcc>
  <rcc rId="6150" sId="5">
    <oc r="J186">
      <f>VLOOKUP(C186,'H:\1-20180611\2018年七一表彰材料\2018-1各单位党费\[组织部-党费计算公式-2018.1.23.xlsx]在职'!$B$2:$K$3573,8,FALSE)</f>
    </oc>
    <nc r="J186">
      <f>VLOOKUP(C186,'H:\1-20180611\2018年七一表彰材料\2018-1各单位党费\[组织部-党费计算公式-2018.1.23.xlsx]在职'!$B$2:$K$3573,8,FALSE)</f>
    </nc>
  </rcc>
  <rcc rId="6151" sId="5">
    <oc r="K186">
      <f>VLOOKUP(C186,'H:\1-20180611\2018年七一表彰材料\2018-1各单位党费\[组织部-党费计算公式-2018.1.23.xlsx]在职'!$B$2:$K$3573,9,FALSE)</f>
    </oc>
    <nc r="K186">
      <f>VLOOKUP(C186,'H:\1-20180611\2018年七一表彰材料\2018-1各单位党费\[组织部-党费计算公式-2018.1.23.xlsx]在职'!$B$2:$K$3573,9,FALSE)</f>
    </nc>
  </rcc>
  <rcc rId="6152" sId="5">
    <oc r="L186">
      <f>VLOOKUP(C186,'H:\1-20180611\2018年七一表彰材料\2018-1各单位党费\[组织部-党费计算公式-2018.1.23.xlsx]在职'!$B$2:$K$3573,10,FALSE)</f>
    </oc>
    <nc r="L186">
      <f>VLOOKUP(C186,'H:\1-20180611\2018年七一表彰材料\2018-1各单位党费\[组织部-党费计算公式-2018.1.23.xlsx]在职'!$B$2:$K$3573,10,FALSE)</f>
    </nc>
  </rcc>
  <rcc rId="6153" sId="5">
    <oc r="D187">
      <f>VLOOKUP(C187,'H:\1-20180611\2018年七一表彰材料\2018-1各单位党费\[组织部-党费计算公式-2018.1.23.xlsx]在职'!$B$2:$K$3573,2,FALSE)</f>
    </oc>
    <nc r="D187">
      <f>VLOOKUP(C187,'H:\1-20180611\2018年七一表彰材料\2018-1各单位党费\[组织部-党费计算公式-2018.1.23.xlsx]在职'!$B$2:$K$3573,2,FALSE)</f>
    </nc>
  </rcc>
  <rcc rId="6154" sId="5">
    <oc r="E187">
      <f>VLOOKUP(C187,'H:\1-20180611\2018年七一表彰材料\2018-1各单位党费\[组织部-党费计算公式-2018.1.23.xlsx]在职'!$B$2:$K$3573,3,FALSE)</f>
    </oc>
    <nc r="E187">
      <f>VLOOKUP(C187,'H:\1-20180611\2018年七一表彰材料\2018-1各单位党费\[组织部-党费计算公式-2018.1.23.xlsx]在职'!$B$2:$K$3573,3,FALSE)</f>
    </nc>
  </rcc>
  <rcc rId="6155" sId="5">
    <oc r="F187">
      <f>VLOOKUP(C187,'H:\1-20180611\2018年七一表彰材料\2018-1各单位党费\[组织部-党费计算公式-2018.1.23.xlsx]在职'!$B$2:$K$3573,4,FALSE)</f>
    </oc>
    <nc r="F187">
      <f>VLOOKUP(C187,'H:\1-20180611\2018年七一表彰材料\2018-1各单位党费\[组织部-党费计算公式-2018.1.23.xlsx]在职'!$B$2:$K$3573,4,FALSE)</f>
    </nc>
  </rcc>
  <rcc rId="6156" sId="5">
    <oc r="G187">
      <f>VLOOKUP(C187,'H:\1-20180611\2018年七一表彰材料\2018-1各单位党费\[组织部-党费计算公式-2018.1.23.xlsx]在职'!$B$2:$K$3573,5,FALSE)</f>
    </oc>
    <nc r="G187">
      <f>VLOOKUP(C187,'H:\1-20180611\2018年七一表彰材料\2018-1各单位党费\[组织部-党费计算公式-2018.1.23.xlsx]在职'!$B$2:$K$3573,5,FALSE)</f>
    </nc>
  </rcc>
  <rcc rId="6157" sId="5">
    <oc r="H187">
      <f>VLOOKUP(C187,'H:\1-20180611\2018年七一表彰材料\2018-1各单位党费\[组织部-党费计算公式-2018.1.23.xlsx]在职'!$B$2:$K$3573,6,FALSE)</f>
    </oc>
    <nc r="H187">
      <f>VLOOKUP(C187,'H:\1-20180611\2018年七一表彰材料\2018-1各单位党费\[组织部-党费计算公式-2018.1.23.xlsx]在职'!$B$2:$K$3573,6,FALSE)</f>
    </nc>
  </rcc>
  <rcc rId="6158" sId="5">
    <oc r="I187">
      <f>VLOOKUP(C187,'H:\1-20180611\2018年七一表彰材料\2018-1各单位党费\[组织部-党费计算公式-2018.1.23.xlsx]在职'!$B$2:$K$3573,7,FALSE)</f>
    </oc>
    <nc r="I187">
      <f>VLOOKUP(C187,'H:\1-20180611\2018年七一表彰材料\2018-1各单位党费\[组织部-党费计算公式-2018.1.23.xlsx]在职'!$B$2:$K$3573,7,FALSE)</f>
    </nc>
  </rcc>
  <rcc rId="6159" sId="5">
    <oc r="J187">
      <f>VLOOKUP(C187,'H:\1-20180611\2018年七一表彰材料\2018-1各单位党费\[组织部-党费计算公式-2018.1.23.xlsx]在职'!$B$2:$K$3573,8,FALSE)</f>
    </oc>
    <nc r="J187">
      <f>VLOOKUP(C187,'H:\1-20180611\2018年七一表彰材料\2018-1各单位党费\[组织部-党费计算公式-2018.1.23.xlsx]在职'!$B$2:$K$3573,8,FALSE)</f>
    </nc>
  </rcc>
  <rcc rId="6160" sId="5">
    <oc r="K187">
      <f>VLOOKUP(C187,'H:\1-20180611\2018年七一表彰材料\2018-1各单位党费\[组织部-党费计算公式-2018.1.23.xlsx]在职'!$B$2:$K$3573,9,FALSE)</f>
    </oc>
    <nc r="K187">
      <f>VLOOKUP(C187,'H:\1-20180611\2018年七一表彰材料\2018-1各单位党费\[组织部-党费计算公式-2018.1.23.xlsx]在职'!$B$2:$K$3573,9,FALSE)</f>
    </nc>
  </rcc>
  <rcc rId="6161" sId="5">
    <oc r="L187">
      <f>VLOOKUP(C187,'H:\1-20180611\2018年七一表彰材料\2018-1各单位党费\[组织部-党费计算公式-2018.1.23.xlsx]在职'!$B$2:$K$3573,10,FALSE)</f>
    </oc>
    <nc r="L187">
      <f>VLOOKUP(C187,'H:\1-20180611\2018年七一表彰材料\2018-1各单位党费\[组织部-党费计算公式-2018.1.23.xlsx]在职'!$B$2:$K$3573,10,FALSE)</f>
    </nc>
  </rcc>
  <rcc rId="6162" sId="5">
    <oc r="D188">
      <f>VLOOKUP(C188,'H:\1-20180611\2018年七一表彰材料\2018-1各单位党费\[组织部-党费计算公式-2018.1.23.xlsx]在职'!$B$2:$K$3573,2,FALSE)</f>
    </oc>
    <nc r="D188">
      <f>VLOOKUP(C188,'H:\1-20180611\2018年七一表彰材料\2018-1各单位党费\[组织部-党费计算公式-2018.1.23.xlsx]在职'!$B$2:$K$3573,2,FALSE)</f>
    </nc>
  </rcc>
  <rcc rId="6163" sId="5">
    <oc r="E188">
      <f>VLOOKUP(C188,'H:\1-20180611\2018年七一表彰材料\2018-1各单位党费\[组织部-党费计算公式-2018.1.23.xlsx]在职'!$B$2:$K$3573,3,FALSE)</f>
    </oc>
    <nc r="E188">
      <f>VLOOKUP(C188,'H:\1-20180611\2018年七一表彰材料\2018-1各单位党费\[组织部-党费计算公式-2018.1.23.xlsx]在职'!$B$2:$K$3573,3,FALSE)</f>
    </nc>
  </rcc>
  <rcc rId="6164" sId="5">
    <oc r="F188">
      <f>VLOOKUP(C188,'H:\1-20180611\2018年七一表彰材料\2018-1各单位党费\[组织部-党费计算公式-2018.1.23.xlsx]在职'!$B$2:$K$3573,4,FALSE)</f>
    </oc>
    <nc r="F188">
      <f>VLOOKUP(C188,'H:\1-20180611\2018年七一表彰材料\2018-1各单位党费\[组织部-党费计算公式-2018.1.23.xlsx]在职'!$B$2:$K$3573,4,FALSE)</f>
    </nc>
  </rcc>
  <rcc rId="6165" sId="5">
    <oc r="G188">
      <f>VLOOKUP(C188,'H:\1-20180611\2018年七一表彰材料\2018-1各单位党费\[组织部-党费计算公式-2018.1.23.xlsx]在职'!$B$2:$K$3573,5,FALSE)</f>
    </oc>
    <nc r="G188">
      <f>VLOOKUP(C188,'H:\1-20180611\2018年七一表彰材料\2018-1各单位党费\[组织部-党费计算公式-2018.1.23.xlsx]在职'!$B$2:$K$3573,5,FALSE)</f>
    </nc>
  </rcc>
  <rcc rId="6166" sId="5">
    <oc r="H188">
      <f>VLOOKUP(C188,'H:\1-20180611\2018年七一表彰材料\2018-1各单位党费\[组织部-党费计算公式-2018.1.23.xlsx]在职'!$B$2:$K$3573,6,FALSE)</f>
    </oc>
    <nc r="H188">
      <f>VLOOKUP(C188,'H:\1-20180611\2018年七一表彰材料\2018-1各单位党费\[组织部-党费计算公式-2018.1.23.xlsx]在职'!$B$2:$K$3573,6,FALSE)</f>
    </nc>
  </rcc>
  <rcc rId="6167" sId="5">
    <oc r="I188">
      <f>VLOOKUP(C188,'H:\1-20180611\2018年七一表彰材料\2018-1各单位党费\[组织部-党费计算公式-2018.1.23.xlsx]在职'!$B$2:$K$3573,7,FALSE)</f>
    </oc>
    <nc r="I188">
      <f>VLOOKUP(C188,'H:\1-20180611\2018年七一表彰材料\2018-1各单位党费\[组织部-党费计算公式-2018.1.23.xlsx]在职'!$B$2:$K$3573,7,FALSE)</f>
    </nc>
  </rcc>
  <rcc rId="6168" sId="5">
    <oc r="J188">
      <f>VLOOKUP(C188,'H:\1-20180611\2018年七一表彰材料\2018-1各单位党费\[组织部-党费计算公式-2018.1.23.xlsx]在职'!$B$2:$K$3573,8,FALSE)</f>
    </oc>
    <nc r="J188">
      <f>VLOOKUP(C188,'H:\1-20180611\2018年七一表彰材料\2018-1各单位党费\[组织部-党费计算公式-2018.1.23.xlsx]在职'!$B$2:$K$3573,8,FALSE)</f>
    </nc>
  </rcc>
  <rcc rId="6169" sId="5">
    <oc r="K188">
      <f>VLOOKUP(C188,'H:\1-20180611\2018年七一表彰材料\2018-1各单位党费\[组织部-党费计算公式-2018.1.23.xlsx]在职'!$B$2:$K$3573,9,FALSE)</f>
    </oc>
    <nc r="K188">
      <f>VLOOKUP(C188,'H:\1-20180611\2018年七一表彰材料\2018-1各单位党费\[组织部-党费计算公式-2018.1.23.xlsx]在职'!$B$2:$K$3573,9,FALSE)</f>
    </nc>
  </rcc>
  <rcc rId="6170" sId="5">
    <oc r="L188">
      <f>VLOOKUP(C188,'H:\1-20180611\2018年七一表彰材料\2018-1各单位党费\[组织部-党费计算公式-2018.1.23.xlsx]在职'!$B$2:$K$3573,10,FALSE)</f>
    </oc>
    <nc r="L188">
      <f>VLOOKUP(C188,'H:\1-20180611\2018年七一表彰材料\2018-1各单位党费\[组织部-党费计算公式-2018.1.23.xlsx]在职'!$B$2:$K$3573,10,FALSE)</f>
    </nc>
  </rcc>
  <rcc rId="6171" sId="5">
    <oc r="D189">
      <f>VLOOKUP(C189,'H:\1-20180611\2018年七一表彰材料\2018-1各单位党费\[组织部-党费计算公式-2018.1.23.xlsx]在职'!$B$2:$K$3573,2,FALSE)</f>
    </oc>
    <nc r="D189">
      <f>VLOOKUP(C189,'H:\1-20180611\2018年七一表彰材料\2018-1各单位党费\[组织部-党费计算公式-2018.1.23.xlsx]在职'!$B$2:$K$3573,2,FALSE)</f>
    </nc>
  </rcc>
  <rcc rId="6172" sId="5">
    <oc r="E189">
      <f>VLOOKUP(C189,'H:\1-20180611\2018年七一表彰材料\2018-1各单位党费\[组织部-党费计算公式-2018.1.23.xlsx]在职'!$B$2:$K$3573,3,FALSE)</f>
    </oc>
    <nc r="E189">
      <f>VLOOKUP(C189,'H:\1-20180611\2018年七一表彰材料\2018-1各单位党费\[组织部-党费计算公式-2018.1.23.xlsx]在职'!$B$2:$K$3573,3,FALSE)</f>
    </nc>
  </rcc>
  <rcc rId="6173" sId="5">
    <oc r="F189">
      <f>VLOOKUP(C189,'H:\1-20180611\2018年七一表彰材料\2018-1各单位党费\[组织部-党费计算公式-2018.1.23.xlsx]在职'!$B$2:$K$3573,4,FALSE)</f>
    </oc>
    <nc r="F189">
      <f>VLOOKUP(C189,'H:\1-20180611\2018年七一表彰材料\2018-1各单位党费\[组织部-党费计算公式-2018.1.23.xlsx]在职'!$B$2:$K$3573,4,FALSE)</f>
    </nc>
  </rcc>
  <rcc rId="6174" sId="5">
    <oc r="G189">
      <f>VLOOKUP(C189,'H:\1-20180611\2018年七一表彰材料\2018-1各单位党费\[组织部-党费计算公式-2018.1.23.xlsx]在职'!$B$2:$K$3573,5,FALSE)</f>
    </oc>
    <nc r="G189">
      <f>VLOOKUP(C189,'H:\1-20180611\2018年七一表彰材料\2018-1各单位党费\[组织部-党费计算公式-2018.1.23.xlsx]在职'!$B$2:$K$3573,5,FALSE)</f>
    </nc>
  </rcc>
  <rcc rId="6175" sId="5">
    <oc r="H189">
      <f>VLOOKUP(C189,'H:\1-20180611\2018年七一表彰材料\2018-1各单位党费\[组织部-党费计算公式-2018.1.23.xlsx]在职'!$B$2:$K$3573,6,FALSE)</f>
    </oc>
    <nc r="H189">
      <f>VLOOKUP(C189,'H:\1-20180611\2018年七一表彰材料\2018-1各单位党费\[组织部-党费计算公式-2018.1.23.xlsx]在职'!$B$2:$K$3573,6,FALSE)</f>
    </nc>
  </rcc>
  <rcc rId="6176" sId="5">
    <oc r="I189">
      <f>VLOOKUP(C189,'H:\1-20180611\2018年七一表彰材料\2018-1各单位党费\[组织部-党费计算公式-2018.1.23.xlsx]在职'!$B$2:$K$3573,7,FALSE)</f>
    </oc>
    <nc r="I189">
      <f>VLOOKUP(C189,'H:\1-20180611\2018年七一表彰材料\2018-1各单位党费\[组织部-党费计算公式-2018.1.23.xlsx]在职'!$B$2:$K$3573,7,FALSE)</f>
    </nc>
  </rcc>
  <rcc rId="6177" sId="5">
    <oc r="J189">
      <f>VLOOKUP(C189,'H:\1-20180611\2018年七一表彰材料\2018-1各单位党费\[组织部-党费计算公式-2018.1.23.xlsx]在职'!$B$2:$K$3573,8,FALSE)</f>
    </oc>
    <nc r="J189">
      <f>VLOOKUP(C189,'H:\1-20180611\2018年七一表彰材料\2018-1各单位党费\[组织部-党费计算公式-2018.1.23.xlsx]在职'!$B$2:$K$3573,8,FALSE)</f>
    </nc>
  </rcc>
  <rcc rId="6178" sId="5">
    <oc r="K189">
      <f>VLOOKUP(C189,'H:\1-20180611\2018年七一表彰材料\2018-1各单位党费\[组织部-党费计算公式-2018.1.23.xlsx]在职'!$B$2:$K$3573,9,FALSE)</f>
    </oc>
    <nc r="K189">
      <f>VLOOKUP(C189,'H:\1-20180611\2018年七一表彰材料\2018-1各单位党费\[组织部-党费计算公式-2018.1.23.xlsx]在职'!$B$2:$K$3573,9,FALSE)</f>
    </nc>
  </rcc>
  <rcc rId="6179" sId="5">
    <oc r="L189">
      <f>VLOOKUP(C189,'H:\1-20180611\2018年七一表彰材料\2018-1各单位党费\[组织部-党费计算公式-2018.1.23.xlsx]在职'!$B$2:$K$3573,10,FALSE)</f>
    </oc>
    <nc r="L189">
      <f>VLOOKUP(C189,'H:\1-20180611\2018年七一表彰材料\2018-1各单位党费\[组织部-党费计算公式-2018.1.23.xlsx]在职'!$B$2:$K$3573,10,FALSE)</f>
    </nc>
  </rcc>
  <rcc rId="6180" sId="5">
    <oc r="D190">
      <f>VLOOKUP(C190,'H:\1-20180611\2018年七一表彰材料\2018-1各单位党费\[组织部-党费计算公式-2018.1.23.xlsx]在职'!$B$2:$K$3573,2,FALSE)</f>
    </oc>
    <nc r="D190">
      <f>VLOOKUP(C190,'H:\1-20180611\2018年七一表彰材料\2018-1各单位党费\[组织部-党费计算公式-2018.1.23.xlsx]在职'!$B$2:$K$3573,2,FALSE)</f>
    </nc>
  </rcc>
  <rcc rId="6181" sId="5">
    <oc r="E190">
      <f>VLOOKUP(C190,'H:\1-20180611\2018年七一表彰材料\2018-1各单位党费\[组织部-党费计算公式-2018.1.23.xlsx]在职'!$B$2:$K$3573,3,FALSE)</f>
    </oc>
    <nc r="E190">
      <f>VLOOKUP(C190,'H:\1-20180611\2018年七一表彰材料\2018-1各单位党费\[组织部-党费计算公式-2018.1.23.xlsx]在职'!$B$2:$K$3573,3,FALSE)</f>
    </nc>
  </rcc>
  <rcc rId="6182" sId="5">
    <oc r="F190">
      <f>VLOOKUP(C190,'H:\1-20180611\2018年七一表彰材料\2018-1各单位党费\[组织部-党费计算公式-2018.1.23.xlsx]在职'!$B$2:$K$3573,4,FALSE)</f>
    </oc>
    <nc r="F190">
      <f>VLOOKUP(C190,'H:\1-20180611\2018年七一表彰材料\2018-1各单位党费\[组织部-党费计算公式-2018.1.23.xlsx]在职'!$B$2:$K$3573,4,FALSE)</f>
    </nc>
  </rcc>
  <rcc rId="6183" sId="5">
    <oc r="G190">
      <f>VLOOKUP(C190,'H:\1-20180611\2018年七一表彰材料\2018-1各单位党费\[组织部-党费计算公式-2018.1.23.xlsx]在职'!$B$2:$K$3573,5,FALSE)</f>
    </oc>
    <nc r="G190">
      <f>VLOOKUP(C190,'H:\1-20180611\2018年七一表彰材料\2018-1各单位党费\[组织部-党费计算公式-2018.1.23.xlsx]在职'!$B$2:$K$3573,5,FALSE)</f>
    </nc>
  </rcc>
  <rcc rId="6184" sId="5">
    <oc r="H190">
      <f>VLOOKUP(C190,'H:\1-20180611\2018年七一表彰材料\2018-1各单位党费\[组织部-党费计算公式-2018.1.23.xlsx]在职'!$B$2:$K$3573,6,FALSE)</f>
    </oc>
    <nc r="H190">
      <f>VLOOKUP(C190,'H:\1-20180611\2018年七一表彰材料\2018-1各单位党费\[组织部-党费计算公式-2018.1.23.xlsx]在职'!$B$2:$K$3573,6,FALSE)</f>
    </nc>
  </rcc>
  <rcc rId="6185" sId="5">
    <oc r="I190">
      <f>VLOOKUP(C190,'H:\1-20180611\2018年七一表彰材料\2018-1各单位党费\[组织部-党费计算公式-2018.1.23.xlsx]在职'!$B$2:$K$3573,7,FALSE)</f>
    </oc>
    <nc r="I190">
      <f>VLOOKUP(C190,'H:\1-20180611\2018年七一表彰材料\2018-1各单位党费\[组织部-党费计算公式-2018.1.23.xlsx]在职'!$B$2:$K$3573,7,FALSE)</f>
    </nc>
  </rcc>
  <rcc rId="6186" sId="5">
    <oc r="J190">
      <f>VLOOKUP(C190,'H:\1-20180611\2018年七一表彰材料\2018-1各单位党费\[组织部-党费计算公式-2018.1.23.xlsx]在职'!$B$2:$K$3573,8,FALSE)</f>
    </oc>
    <nc r="J190">
      <f>VLOOKUP(C190,'H:\1-20180611\2018年七一表彰材料\2018-1各单位党费\[组织部-党费计算公式-2018.1.23.xlsx]在职'!$B$2:$K$3573,8,FALSE)</f>
    </nc>
  </rcc>
  <rcc rId="6187" sId="5">
    <oc r="K190">
      <f>VLOOKUP(C190,'H:\1-20180611\2018年七一表彰材料\2018-1各单位党费\[组织部-党费计算公式-2018.1.23.xlsx]在职'!$B$2:$K$3573,9,FALSE)</f>
    </oc>
    <nc r="K190">
      <f>VLOOKUP(C190,'H:\1-20180611\2018年七一表彰材料\2018-1各单位党费\[组织部-党费计算公式-2018.1.23.xlsx]在职'!$B$2:$K$3573,9,FALSE)</f>
    </nc>
  </rcc>
  <rcc rId="6188" sId="5">
    <oc r="L190">
      <f>VLOOKUP(C190,'H:\1-20180611\2018年七一表彰材料\2018-1各单位党费\[组织部-党费计算公式-2018.1.23.xlsx]在职'!$B$2:$K$3573,10,FALSE)</f>
    </oc>
    <nc r="L190">
      <f>VLOOKUP(C190,'H:\1-20180611\2018年七一表彰材料\2018-1各单位党费\[组织部-党费计算公式-2018.1.23.xlsx]在职'!$B$2:$K$3573,10,FALSE)</f>
    </nc>
  </rcc>
  <rcc rId="6189" sId="5">
    <oc r="D191">
      <f>VLOOKUP(C191,'H:\1-20180611\2018年七一表彰材料\2018-1各单位党费\[组织部-党费计算公式-2018.1.23.xlsx]在职'!$B$2:$K$3573,2,FALSE)</f>
    </oc>
    <nc r="D191">
      <f>VLOOKUP(C191,'H:\1-20180611\2018年七一表彰材料\2018-1各单位党费\[组织部-党费计算公式-2018.1.23.xlsx]在职'!$B$2:$K$3573,2,FALSE)</f>
    </nc>
  </rcc>
  <rcc rId="6190" sId="5">
    <oc r="E191">
      <f>VLOOKUP(C191,'H:\1-20180611\2018年七一表彰材料\2018-1各单位党费\[组织部-党费计算公式-2018.1.23.xlsx]在职'!$B$2:$K$3573,3,FALSE)</f>
    </oc>
    <nc r="E191">
      <f>VLOOKUP(C191,'H:\1-20180611\2018年七一表彰材料\2018-1各单位党费\[组织部-党费计算公式-2018.1.23.xlsx]在职'!$B$2:$K$3573,3,FALSE)</f>
    </nc>
  </rcc>
  <rcc rId="6191" sId="5">
    <oc r="F191">
      <f>VLOOKUP(C191,'H:\1-20180611\2018年七一表彰材料\2018-1各单位党费\[组织部-党费计算公式-2018.1.23.xlsx]在职'!$B$2:$K$3573,4,FALSE)</f>
    </oc>
    <nc r="F191">
      <f>VLOOKUP(C191,'H:\1-20180611\2018年七一表彰材料\2018-1各单位党费\[组织部-党费计算公式-2018.1.23.xlsx]在职'!$B$2:$K$3573,4,FALSE)</f>
    </nc>
  </rcc>
  <rcc rId="6192" sId="5">
    <oc r="G191">
      <f>VLOOKUP(C191,'H:\1-20180611\2018年七一表彰材料\2018-1各单位党费\[组织部-党费计算公式-2018.1.23.xlsx]在职'!$B$2:$K$3573,5,FALSE)</f>
    </oc>
    <nc r="G191">
      <f>VLOOKUP(C191,'H:\1-20180611\2018年七一表彰材料\2018-1各单位党费\[组织部-党费计算公式-2018.1.23.xlsx]在职'!$B$2:$K$3573,5,FALSE)</f>
    </nc>
  </rcc>
  <rcc rId="6193" sId="5">
    <oc r="H191">
      <f>VLOOKUP(C191,'H:\1-20180611\2018年七一表彰材料\2018-1各单位党费\[组织部-党费计算公式-2018.1.23.xlsx]在职'!$B$2:$K$3573,6,FALSE)</f>
    </oc>
    <nc r="H191">
      <f>VLOOKUP(C191,'H:\1-20180611\2018年七一表彰材料\2018-1各单位党费\[组织部-党费计算公式-2018.1.23.xlsx]在职'!$B$2:$K$3573,6,FALSE)</f>
    </nc>
  </rcc>
  <rcc rId="6194" sId="5">
    <oc r="I191">
      <f>VLOOKUP(C191,'H:\1-20180611\2018年七一表彰材料\2018-1各单位党费\[组织部-党费计算公式-2018.1.23.xlsx]在职'!$B$2:$K$3573,7,FALSE)</f>
    </oc>
    <nc r="I191">
      <f>VLOOKUP(C191,'H:\1-20180611\2018年七一表彰材料\2018-1各单位党费\[组织部-党费计算公式-2018.1.23.xlsx]在职'!$B$2:$K$3573,7,FALSE)</f>
    </nc>
  </rcc>
  <rcc rId="6195" sId="5">
    <oc r="J191">
      <f>VLOOKUP(C191,'H:\1-20180611\2018年七一表彰材料\2018-1各单位党费\[组织部-党费计算公式-2018.1.23.xlsx]在职'!$B$2:$K$3573,8,FALSE)</f>
    </oc>
    <nc r="J191">
      <f>VLOOKUP(C191,'H:\1-20180611\2018年七一表彰材料\2018-1各单位党费\[组织部-党费计算公式-2018.1.23.xlsx]在职'!$B$2:$K$3573,8,FALSE)</f>
    </nc>
  </rcc>
  <rcc rId="6196" sId="5">
    <oc r="K191">
      <f>VLOOKUP(C191,'H:\1-20180611\2018年七一表彰材料\2018-1各单位党费\[组织部-党费计算公式-2018.1.23.xlsx]在职'!$B$2:$K$3573,9,FALSE)</f>
    </oc>
    <nc r="K191">
      <f>VLOOKUP(C191,'H:\1-20180611\2018年七一表彰材料\2018-1各单位党费\[组织部-党费计算公式-2018.1.23.xlsx]在职'!$B$2:$K$3573,9,FALSE)</f>
    </nc>
  </rcc>
  <rcc rId="6197" sId="5">
    <oc r="L191">
      <f>VLOOKUP(C191,'H:\1-20180611\2018年七一表彰材料\2018-1各单位党费\[组织部-党费计算公式-2018.1.23.xlsx]在职'!$B$2:$K$3573,10,FALSE)</f>
    </oc>
    <nc r="L191">
      <f>VLOOKUP(C191,'H:\1-20180611\2018年七一表彰材料\2018-1各单位党费\[组织部-党费计算公式-2018.1.23.xlsx]在职'!$B$2:$K$3573,10,FALSE)</f>
    </nc>
  </rcc>
  <rcc rId="6198" sId="5">
    <oc r="D192">
      <f>VLOOKUP(C192,'H:\1-20180611\2018年七一表彰材料\2018-1各单位党费\[组织部-党费计算公式-2018.1.23.xlsx]在职'!$B$2:$K$3573,2,FALSE)</f>
    </oc>
    <nc r="D192">
      <f>VLOOKUP(C192,'H:\1-20180611\2018年七一表彰材料\2018-1各单位党费\[组织部-党费计算公式-2018.1.23.xlsx]在职'!$B$2:$K$3573,2,FALSE)</f>
    </nc>
  </rcc>
  <rcc rId="6199" sId="5">
    <oc r="E192">
      <f>VLOOKUP(C192,'H:\1-20180611\2018年七一表彰材料\2018-1各单位党费\[组织部-党费计算公式-2018.1.23.xlsx]在职'!$B$2:$K$3573,3,FALSE)</f>
    </oc>
    <nc r="E192">
      <f>VLOOKUP(C192,'H:\1-20180611\2018年七一表彰材料\2018-1各单位党费\[组织部-党费计算公式-2018.1.23.xlsx]在职'!$B$2:$K$3573,3,FALSE)</f>
    </nc>
  </rcc>
  <rcc rId="6200" sId="5">
    <oc r="F192">
      <f>VLOOKUP(C192,'H:\1-20180611\2018年七一表彰材料\2018-1各单位党费\[组织部-党费计算公式-2018.1.23.xlsx]在职'!$B$2:$K$3573,4,FALSE)</f>
    </oc>
    <nc r="F192">
      <f>VLOOKUP(C192,'H:\1-20180611\2018年七一表彰材料\2018-1各单位党费\[组织部-党费计算公式-2018.1.23.xlsx]在职'!$B$2:$K$3573,4,FALSE)</f>
    </nc>
  </rcc>
  <rcc rId="6201" sId="5">
    <oc r="G192">
      <f>VLOOKUP(C192,'H:\1-20180611\2018年七一表彰材料\2018-1各单位党费\[组织部-党费计算公式-2018.1.23.xlsx]在职'!$B$2:$K$3573,5,FALSE)</f>
    </oc>
    <nc r="G192">
      <f>VLOOKUP(C192,'H:\1-20180611\2018年七一表彰材料\2018-1各单位党费\[组织部-党费计算公式-2018.1.23.xlsx]在职'!$B$2:$K$3573,5,FALSE)</f>
    </nc>
  </rcc>
  <rcc rId="6202" sId="5">
    <oc r="H192">
      <f>VLOOKUP(C192,'H:\1-20180611\2018年七一表彰材料\2018-1各单位党费\[组织部-党费计算公式-2018.1.23.xlsx]在职'!$B$2:$K$3573,6,FALSE)</f>
    </oc>
    <nc r="H192">
      <f>VLOOKUP(C192,'H:\1-20180611\2018年七一表彰材料\2018-1各单位党费\[组织部-党费计算公式-2018.1.23.xlsx]在职'!$B$2:$K$3573,6,FALSE)</f>
    </nc>
  </rcc>
  <rcc rId="6203" sId="5">
    <oc r="I192">
      <f>VLOOKUP(C192,'H:\1-20180611\2018年七一表彰材料\2018-1各单位党费\[组织部-党费计算公式-2018.1.23.xlsx]在职'!$B$2:$K$3573,7,FALSE)</f>
    </oc>
    <nc r="I192">
      <f>VLOOKUP(C192,'H:\1-20180611\2018年七一表彰材料\2018-1各单位党费\[组织部-党费计算公式-2018.1.23.xlsx]在职'!$B$2:$K$3573,7,FALSE)</f>
    </nc>
  </rcc>
  <rcc rId="6204" sId="5">
    <oc r="J192">
      <f>VLOOKUP(C192,'H:\1-20180611\2018年七一表彰材料\2018-1各单位党费\[组织部-党费计算公式-2018.1.23.xlsx]在职'!$B$2:$K$3573,8,FALSE)</f>
    </oc>
    <nc r="J192">
      <f>VLOOKUP(C192,'H:\1-20180611\2018年七一表彰材料\2018-1各单位党费\[组织部-党费计算公式-2018.1.23.xlsx]在职'!$B$2:$K$3573,8,FALSE)</f>
    </nc>
  </rcc>
  <rcc rId="6205" sId="5">
    <oc r="K192">
      <f>VLOOKUP(C192,'H:\1-20180611\2018年七一表彰材料\2018-1各单位党费\[组织部-党费计算公式-2018.1.23.xlsx]在职'!$B$2:$K$3573,9,FALSE)</f>
    </oc>
    <nc r="K192">
      <f>VLOOKUP(C192,'H:\1-20180611\2018年七一表彰材料\2018-1各单位党费\[组织部-党费计算公式-2018.1.23.xlsx]在职'!$B$2:$K$3573,9,FALSE)</f>
    </nc>
  </rcc>
  <rcc rId="6206" sId="5">
    <oc r="L192">
      <f>VLOOKUP(C192,'H:\1-20180611\2018年七一表彰材料\2018-1各单位党费\[组织部-党费计算公式-2018.1.23.xlsx]在职'!$B$2:$K$3573,10,FALSE)</f>
    </oc>
    <nc r="L192">
      <f>VLOOKUP(C192,'H:\1-20180611\2018年七一表彰材料\2018-1各单位党费\[组织部-党费计算公式-2018.1.23.xlsx]在职'!$B$2:$K$3573,10,FALSE)</f>
    </nc>
  </rcc>
  <rcc rId="6207" sId="5">
    <oc r="D193">
      <f>VLOOKUP(C193,'H:\1-20180611\2018年七一表彰材料\2018-1各单位党费\[组织部-党费计算公式-2018.1.23.xlsx]在职'!$B$2:$K$3573,2,FALSE)</f>
    </oc>
    <nc r="D193">
      <f>VLOOKUP(C193,'H:\1-20180611\2018年七一表彰材料\2018-1各单位党费\[组织部-党费计算公式-2018.1.23.xlsx]在职'!$B$2:$K$3573,2,FALSE)</f>
    </nc>
  </rcc>
  <rcc rId="6208" sId="5">
    <oc r="E193">
      <f>VLOOKUP(C193,'H:\1-20180611\2018年七一表彰材料\2018-1各单位党费\[组织部-党费计算公式-2018.1.23.xlsx]在职'!$B$2:$K$3573,3,FALSE)</f>
    </oc>
    <nc r="E193">
      <f>VLOOKUP(C193,'H:\1-20180611\2018年七一表彰材料\2018-1各单位党费\[组织部-党费计算公式-2018.1.23.xlsx]在职'!$B$2:$K$3573,3,FALSE)</f>
    </nc>
  </rcc>
  <rcc rId="6209" sId="5">
    <oc r="F193">
      <f>VLOOKUP(C193,'H:\1-20180611\2018年七一表彰材料\2018-1各单位党费\[组织部-党费计算公式-2018.1.23.xlsx]在职'!$B$2:$K$3573,4,FALSE)</f>
    </oc>
    <nc r="F193">
      <f>VLOOKUP(C193,'H:\1-20180611\2018年七一表彰材料\2018-1各单位党费\[组织部-党费计算公式-2018.1.23.xlsx]在职'!$B$2:$K$3573,4,FALSE)</f>
    </nc>
  </rcc>
  <rcc rId="6210" sId="5">
    <oc r="G193">
      <f>VLOOKUP(C193,'H:\1-20180611\2018年七一表彰材料\2018-1各单位党费\[组织部-党费计算公式-2018.1.23.xlsx]在职'!$B$2:$K$3573,5,FALSE)</f>
    </oc>
    <nc r="G193">
      <f>VLOOKUP(C193,'H:\1-20180611\2018年七一表彰材料\2018-1各单位党费\[组织部-党费计算公式-2018.1.23.xlsx]在职'!$B$2:$K$3573,5,FALSE)</f>
    </nc>
  </rcc>
  <rcc rId="6211" sId="5">
    <oc r="H193">
      <f>VLOOKUP(C193,'H:\1-20180611\2018年七一表彰材料\2018-1各单位党费\[组织部-党费计算公式-2018.1.23.xlsx]在职'!$B$2:$K$3573,6,FALSE)</f>
    </oc>
    <nc r="H193">
      <f>VLOOKUP(C193,'H:\1-20180611\2018年七一表彰材料\2018-1各单位党费\[组织部-党费计算公式-2018.1.23.xlsx]在职'!$B$2:$K$3573,6,FALSE)</f>
    </nc>
  </rcc>
  <rcc rId="6212" sId="5">
    <oc r="I193">
      <f>VLOOKUP(C193,'H:\1-20180611\2018年七一表彰材料\2018-1各单位党费\[组织部-党费计算公式-2018.1.23.xlsx]在职'!$B$2:$K$3573,7,FALSE)</f>
    </oc>
    <nc r="I193">
      <f>VLOOKUP(C193,'H:\1-20180611\2018年七一表彰材料\2018-1各单位党费\[组织部-党费计算公式-2018.1.23.xlsx]在职'!$B$2:$K$3573,7,FALSE)</f>
    </nc>
  </rcc>
  <rcc rId="6213" sId="5">
    <oc r="J193">
      <f>VLOOKUP(C193,'H:\1-20180611\2018年七一表彰材料\2018-1各单位党费\[组织部-党费计算公式-2018.1.23.xlsx]在职'!$B$2:$K$3573,8,FALSE)</f>
    </oc>
    <nc r="J193">
      <f>VLOOKUP(C193,'H:\1-20180611\2018年七一表彰材料\2018-1各单位党费\[组织部-党费计算公式-2018.1.23.xlsx]在职'!$B$2:$K$3573,8,FALSE)</f>
    </nc>
  </rcc>
  <rcc rId="6214" sId="5">
    <oc r="K193">
      <f>VLOOKUP(C193,'H:\1-20180611\2018年七一表彰材料\2018-1各单位党费\[组织部-党费计算公式-2018.1.23.xlsx]在职'!$B$2:$K$3573,9,FALSE)</f>
    </oc>
    <nc r="K193">
      <f>VLOOKUP(C193,'H:\1-20180611\2018年七一表彰材料\2018-1各单位党费\[组织部-党费计算公式-2018.1.23.xlsx]在职'!$B$2:$K$3573,9,FALSE)</f>
    </nc>
  </rcc>
  <rcc rId="6215" sId="5">
    <oc r="L193">
      <f>VLOOKUP(C193,'H:\1-20180611\2018年七一表彰材料\2018-1各单位党费\[组织部-党费计算公式-2018.1.23.xlsx]在职'!$B$2:$K$3573,10,FALSE)</f>
    </oc>
    <nc r="L193">
      <f>VLOOKUP(C193,'H:\1-20180611\2018年七一表彰材料\2018-1各单位党费\[组织部-党费计算公式-2018.1.23.xlsx]在职'!$B$2:$K$3573,10,FALSE)</f>
    </nc>
  </rcc>
  <rcc rId="6216" sId="5">
    <oc r="D194">
      <f>VLOOKUP(C194,'H:\1-20180611\2018年七一表彰材料\2018-1各单位党费\[组织部-党费计算公式-2018.1.23.xlsx]在职'!$B$2:$K$3573,2,FALSE)</f>
    </oc>
    <nc r="D194">
      <f>VLOOKUP(C194,'H:\1-20180611\2018年七一表彰材料\2018-1各单位党费\[组织部-党费计算公式-2018.1.23.xlsx]在职'!$B$2:$K$3573,2,FALSE)</f>
    </nc>
  </rcc>
  <rcc rId="6217" sId="5">
    <oc r="E194">
      <f>VLOOKUP(C194,'H:\1-20180611\2018年七一表彰材料\2018-1各单位党费\[组织部-党费计算公式-2018.1.23.xlsx]在职'!$B$2:$K$3573,3,FALSE)</f>
    </oc>
    <nc r="E194">
      <f>VLOOKUP(C194,'H:\1-20180611\2018年七一表彰材料\2018-1各单位党费\[组织部-党费计算公式-2018.1.23.xlsx]在职'!$B$2:$K$3573,3,FALSE)</f>
    </nc>
  </rcc>
  <rcc rId="6218" sId="5">
    <oc r="F194">
      <f>VLOOKUP(C194,'H:\1-20180611\2018年七一表彰材料\2018-1各单位党费\[组织部-党费计算公式-2018.1.23.xlsx]在职'!$B$2:$K$3573,4,FALSE)</f>
    </oc>
    <nc r="F194">
      <f>VLOOKUP(C194,'H:\1-20180611\2018年七一表彰材料\2018-1各单位党费\[组织部-党费计算公式-2018.1.23.xlsx]在职'!$B$2:$K$3573,4,FALSE)</f>
    </nc>
  </rcc>
  <rcc rId="6219" sId="5">
    <oc r="G194">
      <f>VLOOKUP(C194,'H:\1-20180611\2018年七一表彰材料\2018-1各单位党费\[组织部-党费计算公式-2018.1.23.xlsx]在职'!$B$2:$K$3573,5,FALSE)</f>
    </oc>
    <nc r="G194">
      <f>VLOOKUP(C194,'H:\1-20180611\2018年七一表彰材料\2018-1各单位党费\[组织部-党费计算公式-2018.1.23.xlsx]在职'!$B$2:$K$3573,5,FALSE)</f>
    </nc>
  </rcc>
  <rcc rId="6220" sId="5">
    <oc r="H194">
      <f>VLOOKUP(C194,'H:\1-20180611\2018年七一表彰材料\2018-1各单位党费\[组织部-党费计算公式-2018.1.23.xlsx]在职'!$B$2:$K$3573,6,FALSE)</f>
    </oc>
    <nc r="H194">
      <f>VLOOKUP(C194,'H:\1-20180611\2018年七一表彰材料\2018-1各单位党费\[组织部-党费计算公式-2018.1.23.xlsx]在职'!$B$2:$K$3573,6,FALSE)</f>
    </nc>
  </rcc>
  <rcc rId="6221" sId="5">
    <oc r="I194">
      <f>VLOOKUP(C194,'H:\1-20180611\2018年七一表彰材料\2018-1各单位党费\[组织部-党费计算公式-2018.1.23.xlsx]在职'!$B$2:$K$3573,7,FALSE)</f>
    </oc>
    <nc r="I194">
      <f>VLOOKUP(C194,'H:\1-20180611\2018年七一表彰材料\2018-1各单位党费\[组织部-党费计算公式-2018.1.23.xlsx]在职'!$B$2:$K$3573,7,FALSE)</f>
    </nc>
  </rcc>
  <rcc rId="6222" sId="5">
    <oc r="J194">
      <f>VLOOKUP(C194,'H:\1-20180611\2018年七一表彰材料\2018-1各单位党费\[组织部-党费计算公式-2018.1.23.xlsx]在职'!$B$2:$K$3573,8,FALSE)</f>
    </oc>
    <nc r="J194">
      <f>VLOOKUP(C194,'H:\1-20180611\2018年七一表彰材料\2018-1各单位党费\[组织部-党费计算公式-2018.1.23.xlsx]在职'!$B$2:$K$3573,8,FALSE)</f>
    </nc>
  </rcc>
  <rcc rId="6223" sId="5">
    <oc r="K194">
      <f>VLOOKUP(C194,'H:\1-20180611\2018年七一表彰材料\2018-1各单位党费\[组织部-党费计算公式-2018.1.23.xlsx]在职'!$B$2:$K$3573,9,FALSE)</f>
    </oc>
    <nc r="K194">
      <f>VLOOKUP(C194,'H:\1-20180611\2018年七一表彰材料\2018-1各单位党费\[组织部-党费计算公式-2018.1.23.xlsx]在职'!$B$2:$K$3573,9,FALSE)</f>
    </nc>
  </rcc>
  <rcc rId="6224" sId="5">
    <oc r="L194">
      <f>VLOOKUP(C194,'H:\1-20180611\2018年七一表彰材料\2018-1各单位党费\[组织部-党费计算公式-2018.1.23.xlsx]在职'!$B$2:$K$3573,10,FALSE)</f>
    </oc>
    <nc r="L194">
      <f>VLOOKUP(C194,'H:\1-20180611\2018年七一表彰材料\2018-1各单位党费\[组织部-党费计算公式-2018.1.23.xlsx]在职'!$B$2:$K$3573,10,FALSE)</f>
    </nc>
  </rcc>
  <rcc rId="6225" sId="5">
    <oc r="D195">
      <f>VLOOKUP(C195,'H:\1-20180611\2018年七一表彰材料\2018-1各单位党费\[组织部-党费计算公式-2018.1.23.xlsx]在职'!$B$2:$K$3573,2,FALSE)</f>
    </oc>
    <nc r="D195">
      <f>VLOOKUP(C195,'H:\1-20180611\2018年七一表彰材料\2018-1各单位党费\[组织部-党费计算公式-2018.1.23.xlsx]在职'!$B$2:$K$3573,2,FALSE)</f>
    </nc>
  </rcc>
  <rcc rId="6226" sId="5">
    <oc r="E195">
      <f>VLOOKUP(C195,'H:\1-20180611\2018年七一表彰材料\2018-1各单位党费\[组织部-党费计算公式-2018.1.23.xlsx]在职'!$B$2:$K$3573,3,FALSE)</f>
    </oc>
    <nc r="E195">
      <f>VLOOKUP(C195,'H:\1-20180611\2018年七一表彰材料\2018-1各单位党费\[组织部-党费计算公式-2018.1.23.xlsx]在职'!$B$2:$K$3573,3,FALSE)</f>
    </nc>
  </rcc>
  <rcc rId="6227" sId="5">
    <oc r="F195">
      <f>VLOOKUP(C195,'H:\1-20180611\2018年七一表彰材料\2018-1各单位党费\[组织部-党费计算公式-2018.1.23.xlsx]在职'!$B$2:$K$3573,4,FALSE)</f>
    </oc>
    <nc r="F195">
      <f>VLOOKUP(C195,'H:\1-20180611\2018年七一表彰材料\2018-1各单位党费\[组织部-党费计算公式-2018.1.23.xlsx]在职'!$B$2:$K$3573,4,FALSE)</f>
    </nc>
  </rcc>
  <rcc rId="6228" sId="5">
    <oc r="G195">
      <f>VLOOKUP(C195,'H:\1-20180611\2018年七一表彰材料\2018-1各单位党费\[组织部-党费计算公式-2018.1.23.xlsx]在职'!$B$2:$K$3573,5,FALSE)</f>
    </oc>
    <nc r="G195">
      <f>VLOOKUP(C195,'H:\1-20180611\2018年七一表彰材料\2018-1各单位党费\[组织部-党费计算公式-2018.1.23.xlsx]在职'!$B$2:$K$3573,5,FALSE)</f>
    </nc>
  </rcc>
  <rcc rId="6229" sId="5">
    <oc r="H195">
      <f>VLOOKUP(C195,'H:\1-20180611\2018年七一表彰材料\2018-1各单位党费\[组织部-党费计算公式-2018.1.23.xlsx]在职'!$B$2:$K$3573,6,FALSE)</f>
    </oc>
    <nc r="H195">
      <f>VLOOKUP(C195,'H:\1-20180611\2018年七一表彰材料\2018-1各单位党费\[组织部-党费计算公式-2018.1.23.xlsx]在职'!$B$2:$K$3573,6,FALSE)</f>
    </nc>
  </rcc>
  <rcc rId="6230" sId="5">
    <oc r="I195">
      <f>VLOOKUP(C195,'H:\1-20180611\2018年七一表彰材料\2018-1各单位党费\[组织部-党费计算公式-2018.1.23.xlsx]在职'!$B$2:$K$3573,7,FALSE)</f>
    </oc>
    <nc r="I195">
      <f>VLOOKUP(C195,'H:\1-20180611\2018年七一表彰材料\2018-1各单位党费\[组织部-党费计算公式-2018.1.23.xlsx]在职'!$B$2:$K$3573,7,FALSE)</f>
    </nc>
  </rcc>
  <rcc rId="6231" sId="5">
    <oc r="J195">
      <f>VLOOKUP(C195,'H:\1-20180611\2018年七一表彰材料\2018-1各单位党费\[组织部-党费计算公式-2018.1.23.xlsx]在职'!$B$2:$K$3573,8,FALSE)</f>
    </oc>
    <nc r="J195">
      <f>VLOOKUP(C195,'H:\1-20180611\2018年七一表彰材料\2018-1各单位党费\[组织部-党费计算公式-2018.1.23.xlsx]在职'!$B$2:$K$3573,8,FALSE)</f>
    </nc>
  </rcc>
  <rcc rId="6232" sId="5">
    <oc r="K195">
      <f>VLOOKUP(C195,'H:\1-20180611\2018年七一表彰材料\2018-1各单位党费\[组织部-党费计算公式-2018.1.23.xlsx]在职'!$B$2:$K$3573,9,FALSE)</f>
    </oc>
    <nc r="K195">
      <f>VLOOKUP(C195,'H:\1-20180611\2018年七一表彰材料\2018-1各单位党费\[组织部-党费计算公式-2018.1.23.xlsx]在职'!$B$2:$K$3573,9,FALSE)</f>
    </nc>
  </rcc>
  <rcc rId="6233" sId="5">
    <oc r="L195">
      <f>VLOOKUP(C195,'H:\1-20180611\2018年七一表彰材料\2018-1各单位党费\[组织部-党费计算公式-2018.1.23.xlsx]在职'!$B$2:$K$3573,10,FALSE)</f>
    </oc>
    <nc r="L195">
      <f>VLOOKUP(C195,'H:\1-20180611\2018年七一表彰材料\2018-1各单位党费\[组织部-党费计算公式-2018.1.23.xlsx]在职'!$B$2:$K$3573,10,FALSE)</f>
    </nc>
  </rcc>
  <rcc rId="6234" sId="5">
    <oc r="D196">
      <f>VLOOKUP(C196,'H:\1-20180611\2018年七一表彰材料\2018-1各单位党费\[组织部-党费计算公式-2018.1.23.xlsx]在职'!$B$2:$K$3573,2,FALSE)</f>
    </oc>
    <nc r="D196">
      <f>VLOOKUP(C196,'H:\1-20180611\2018年七一表彰材料\2018-1各单位党费\[组织部-党费计算公式-2018.1.23.xlsx]在职'!$B$2:$K$3573,2,FALSE)</f>
    </nc>
  </rcc>
  <rcc rId="6235" sId="5">
    <oc r="E196">
      <f>VLOOKUP(C196,'H:\1-20180611\2018年七一表彰材料\2018-1各单位党费\[组织部-党费计算公式-2018.1.23.xlsx]在职'!$B$2:$K$3573,3,FALSE)</f>
    </oc>
    <nc r="E196">
      <f>VLOOKUP(C196,'H:\1-20180611\2018年七一表彰材料\2018-1各单位党费\[组织部-党费计算公式-2018.1.23.xlsx]在职'!$B$2:$K$3573,3,FALSE)</f>
    </nc>
  </rcc>
  <rcc rId="6236" sId="5">
    <oc r="F196">
      <f>VLOOKUP(C196,'H:\1-20180611\2018年七一表彰材料\2018-1各单位党费\[组织部-党费计算公式-2018.1.23.xlsx]在职'!$B$2:$K$3573,4,FALSE)</f>
    </oc>
    <nc r="F196">
      <f>VLOOKUP(C196,'H:\1-20180611\2018年七一表彰材料\2018-1各单位党费\[组织部-党费计算公式-2018.1.23.xlsx]在职'!$B$2:$K$3573,4,FALSE)</f>
    </nc>
  </rcc>
  <rcc rId="6237" sId="5">
    <oc r="G196">
      <f>VLOOKUP(C196,'H:\1-20180611\2018年七一表彰材料\2018-1各单位党费\[组织部-党费计算公式-2018.1.23.xlsx]在职'!$B$2:$K$3573,5,FALSE)</f>
    </oc>
    <nc r="G196">
      <f>VLOOKUP(C196,'H:\1-20180611\2018年七一表彰材料\2018-1各单位党费\[组织部-党费计算公式-2018.1.23.xlsx]在职'!$B$2:$K$3573,5,FALSE)</f>
    </nc>
  </rcc>
  <rcc rId="6238" sId="5">
    <oc r="H196">
      <f>VLOOKUP(C196,'H:\1-20180611\2018年七一表彰材料\2018-1各单位党费\[组织部-党费计算公式-2018.1.23.xlsx]在职'!$B$2:$K$3573,6,FALSE)</f>
    </oc>
    <nc r="H196">
      <f>VLOOKUP(C196,'H:\1-20180611\2018年七一表彰材料\2018-1各单位党费\[组织部-党费计算公式-2018.1.23.xlsx]在职'!$B$2:$K$3573,6,FALSE)</f>
    </nc>
  </rcc>
  <rcc rId="6239" sId="5">
    <oc r="I196">
      <f>VLOOKUP(C196,'H:\1-20180611\2018年七一表彰材料\2018-1各单位党费\[组织部-党费计算公式-2018.1.23.xlsx]在职'!$B$2:$K$3573,7,FALSE)</f>
    </oc>
    <nc r="I196">
      <f>VLOOKUP(C196,'H:\1-20180611\2018年七一表彰材料\2018-1各单位党费\[组织部-党费计算公式-2018.1.23.xlsx]在职'!$B$2:$K$3573,7,FALSE)</f>
    </nc>
  </rcc>
  <rcc rId="6240" sId="5">
    <oc r="J196">
      <f>VLOOKUP(C196,'H:\1-20180611\2018年七一表彰材料\2018-1各单位党费\[组织部-党费计算公式-2018.1.23.xlsx]在职'!$B$2:$K$3573,8,FALSE)</f>
    </oc>
    <nc r="J196">
      <f>VLOOKUP(C196,'H:\1-20180611\2018年七一表彰材料\2018-1各单位党费\[组织部-党费计算公式-2018.1.23.xlsx]在职'!$B$2:$K$3573,8,FALSE)</f>
    </nc>
  </rcc>
  <rcc rId="6241" sId="5">
    <oc r="K196">
      <f>VLOOKUP(C196,'H:\1-20180611\2018年七一表彰材料\2018-1各单位党费\[组织部-党费计算公式-2018.1.23.xlsx]在职'!$B$2:$K$3573,9,FALSE)</f>
    </oc>
    <nc r="K196">
      <f>VLOOKUP(C196,'H:\1-20180611\2018年七一表彰材料\2018-1各单位党费\[组织部-党费计算公式-2018.1.23.xlsx]在职'!$B$2:$K$3573,9,FALSE)</f>
    </nc>
  </rcc>
  <rcc rId="6242" sId="5">
    <oc r="L196">
      <f>VLOOKUP(C196,'H:\1-20180611\2018年七一表彰材料\2018-1各单位党费\[组织部-党费计算公式-2018.1.23.xlsx]在职'!$B$2:$K$3573,10,FALSE)</f>
    </oc>
    <nc r="L196">
      <f>VLOOKUP(C196,'H:\1-20180611\2018年七一表彰材料\2018-1各单位党费\[组织部-党费计算公式-2018.1.23.xlsx]在职'!$B$2:$K$3573,10,FALSE)</f>
    </nc>
  </rcc>
  <rcc rId="6243" sId="5">
    <oc r="D197">
      <f>VLOOKUP(C197,'H:\1-20180611\2018年七一表彰材料\2018-1各单位党费\[组织部-党费计算公式-2018.1.23.xlsx]在职'!$B$2:$K$3573,2,FALSE)</f>
    </oc>
    <nc r="D197">
      <f>VLOOKUP(C197,'H:\1-20180611\2018年七一表彰材料\2018-1各单位党费\[组织部-党费计算公式-2018.1.23.xlsx]在职'!$B$2:$K$3573,2,FALSE)</f>
    </nc>
  </rcc>
  <rcc rId="6244" sId="5">
    <oc r="E197">
      <f>VLOOKUP(C197,'H:\1-20180611\2018年七一表彰材料\2018-1各单位党费\[组织部-党费计算公式-2018.1.23.xlsx]在职'!$B$2:$K$3573,3,FALSE)</f>
    </oc>
    <nc r="E197">
      <f>VLOOKUP(C197,'H:\1-20180611\2018年七一表彰材料\2018-1各单位党费\[组织部-党费计算公式-2018.1.23.xlsx]在职'!$B$2:$K$3573,3,FALSE)</f>
    </nc>
  </rcc>
  <rcc rId="6245" sId="5">
    <oc r="F197">
      <f>VLOOKUP(C197,'H:\1-20180611\2018年七一表彰材料\2018-1各单位党费\[组织部-党费计算公式-2018.1.23.xlsx]在职'!$B$2:$K$3573,4,FALSE)</f>
    </oc>
    <nc r="F197">
      <f>VLOOKUP(C197,'H:\1-20180611\2018年七一表彰材料\2018-1各单位党费\[组织部-党费计算公式-2018.1.23.xlsx]在职'!$B$2:$K$3573,4,FALSE)</f>
    </nc>
  </rcc>
  <rcc rId="6246" sId="5">
    <oc r="G197">
      <f>VLOOKUP(C197,'H:\1-20180611\2018年七一表彰材料\2018-1各单位党费\[组织部-党费计算公式-2018.1.23.xlsx]在职'!$B$2:$K$3573,5,FALSE)</f>
    </oc>
    <nc r="G197">
      <f>VLOOKUP(C197,'H:\1-20180611\2018年七一表彰材料\2018-1各单位党费\[组织部-党费计算公式-2018.1.23.xlsx]在职'!$B$2:$K$3573,5,FALSE)</f>
    </nc>
  </rcc>
  <rcc rId="6247" sId="5">
    <oc r="H197">
      <f>VLOOKUP(C197,'H:\1-20180611\2018年七一表彰材料\2018-1各单位党费\[组织部-党费计算公式-2018.1.23.xlsx]在职'!$B$2:$K$3573,6,FALSE)</f>
    </oc>
    <nc r="H197">
      <f>VLOOKUP(C197,'H:\1-20180611\2018年七一表彰材料\2018-1各单位党费\[组织部-党费计算公式-2018.1.23.xlsx]在职'!$B$2:$K$3573,6,FALSE)</f>
    </nc>
  </rcc>
  <rcc rId="6248" sId="5">
    <oc r="I197">
      <f>VLOOKUP(C197,'H:\1-20180611\2018年七一表彰材料\2018-1各单位党费\[组织部-党费计算公式-2018.1.23.xlsx]在职'!$B$2:$K$3573,7,FALSE)</f>
    </oc>
    <nc r="I197">
      <f>VLOOKUP(C197,'H:\1-20180611\2018年七一表彰材料\2018-1各单位党费\[组织部-党费计算公式-2018.1.23.xlsx]在职'!$B$2:$K$3573,7,FALSE)</f>
    </nc>
  </rcc>
  <rcc rId="6249" sId="5">
    <oc r="J197">
      <f>VLOOKUP(C197,'H:\1-20180611\2018年七一表彰材料\2018-1各单位党费\[组织部-党费计算公式-2018.1.23.xlsx]在职'!$B$2:$K$3573,8,FALSE)</f>
    </oc>
    <nc r="J197">
      <f>VLOOKUP(C197,'H:\1-20180611\2018年七一表彰材料\2018-1各单位党费\[组织部-党费计算公式-2018.1.23.xlsx]在职'!$B$2:$K$3573,8,FALSE)</f>
    </nc>
  </rcc>
  <rcc rId="6250" sId="5">
    <oc r="K197">
      <f>VLOOKUP(C197,'H:\1-20180611\2018年七一表彰材料\2018-1各单位党费\[组织部-党费计算公式-2018.1.23.xlsx]在职'!$B$2:$K$3573,9,FALSE)</f>
    </oc>
    <nc r="K197">
      <f>VLOOKUP(C197,'H:\1-20180611\2018年七一表彰材料\2018-1各单位党费\[组织部-党费计算公式-2018.1.23.xlsx]在职'!$B$2:$K$3573,9,FALSE)</f>
    </nc>
  </rcc>
  <rcc rId="6251" sId="5">
    <oc r="L197">
      <f>VLOOKUP(C197,'H:\1-20180611\2018年七一表彰材料\2018-1各单位党费\[组织部-党费计算公式-2018.1.23.xlsx]在职'!$B$2:$K$3573,10,FALSE)</f>
    </oc>
    <nc r="L197">
      <f>VLOOKUP(C197,'H:\1-20180611\2018年七一表彰材料\2018-1各单位党费\[组织部-党费计算公式-2018.1.23.xlsx]在职'!$B$2:$K$3573,10,FALSE)</f>
    </nc>
  </rcc>
  <rcc rId="6252" sId="5">
    <oc r="D198">
      <f>VLOOKUP(C198,'H:\1-20180611\2018年七一表彰材料\2018-1各单位党费\[组织部-党费计算公式-2018.1.23.xlsx]在职'!$B$2:$K$3573,2,FALSE)</f>
    </oc>
    <nc r="D198">
      <f>VLOOKUP(C198,'H:\1-20180611\2018年七一表彰材料\2018-1各单位党费\[组织部-党费计算公式-2018.1.23.xlsx]在职'!$B$2:$K$3573,2,FALSE)</f>
    </nc>
  </rcc>
  <rcc rId="6253" sId="5">
    <oc r="E198">
      <f>VLOOKUP(C198,'H:\1-20180611\2018年七一表彰材料\2018-1各单位党费\[组织部-党费计算公式-2018.1.23.xlsx]在职'!$B$2:$K$3573,3,FALSE)</f>
    </oc>
    <nc r="E198">
      <f>VLOOKUP(C198,'H:\1-20180611\2018年七一表彰材料\2018-1各单位党费\[组织部-党费计算公式-2018.1.23.xlsx]在职'!$B$2:$K$3573,3,FALSE)</f>
    </nc>
  </rcc>
  <rcc rId="6254" sId="5">
    <oc r="F198">
      <f>VLOOKUP(C198,'H:\1-20180611\2018年七一表彰材料\2018-1各单位党费\[组织部-党费计算公式-2018.1.23.xlsx]在职'!$B$2:$K$3573,4,FALSE)</f>
    </oc>
    <nc r="F198">
      <f>VLOOKUP(C198,'H:\1-20180611\2018年七一表彰材料\2018-1各单位党费\[组织部-党费计算公式-2018.1.23.xlsx]在职'!$B$2:$K$3573,4,FALSE)</f>
    </nc>
  </rcc>
  <rcc rId="6255" sId="5">
    <oc r="G198">
      <f>VLOOKUP(C198,'H:\1-20180611\2018年七一表彰材料\2018-1各单位党费\[组织部-党费计算公式-2018.1.23.xlsx]在职'!$B$2:$K$3573,5,FALSE)</f>
    </oc>
    <nc r="G198">
      <f>VLOOKUP(C198,'H:\1-20180611\2018年七一表彰材料\2018-1各单位党费\[组织部-党费计算公式-2018.1.23.xlsx]在职'!$B$2:$K$3573,5,FALSE)</f>
    </nc>
  </rcc>
  <rcc rId="6256" sId="5">
    <oc r="H198">
      <f>VLOOKUP(C198,'H:\1-20180611\2018年七一表彰材料\2018-1各单位党费\[组织部-党费计算公式-2018.1.23.xlsx]在职'!$B$2:$K$3573,6,FALSE)</f>
    </oc>
    <nc r="H198">
      <f>VLOOKUP(C198,'H:\1-20180611\2018年七一表彰材料\2018-1各单位党费\[组织部-党费计算公式-2018.1.23.xlsx]在职'!$B$2:$K$3573,6,FALSE)</f>
    </nc>
  </rcc>
  <rcc rId="6257" sId="5">
    <oc r="I198">
      <f>VLOOKUP(C198,'H:\1-20180611\2018年七一表彰材料\2018-1各单位党费\[组织部-党费计算公式-2018.1.23.xlsx]在职'!$B$2:$K$3573,7,FALSE)</f>
    </oc>
    <nc r="I198">
      <f>VLOOKUP(C198,'H:\1-20180611\2018年七一表彰材料\2018-1各单位党费\[组织部-党费计算公式-2018.1.23.xlsx]在职'!$B$2:$K$3573,7,FALSE)</f>
    </nc>
  </rcc>
  <rcc rId="6258" sId="5">
    <oc r="J198">
      <f>VLOOKUP(C198,'H:\1-20180611\2018年七一表彰材料\2018-1各单位党费\[组织部-党费计算公式-2018.1.23.xlsx]在职'!$B$2:$K$3573,8,FALSE)</f>
    </oc>
    <nc r="J198">
      <f>VLOOKUP(C198,'H:\1-20180611\2018年七一表彰材料\2018-1各单位党费\[组织部-党费计算公式-2018.1.23.xlsx]在职'!$B$2:$K$3573,8,FALSE)</f>
    </nc>
  </rcc>
  <rcc rId="6259" sId="5">
    <oc r="K198">
      <f>VLOOKUP(C198,'H:\1-20180611\2018年七一表彰材料\2018-1各单位党费\[组织部-党费计算公式-2018.1.23.xlsx]在职'!$B$2:$K$3573,9,FALSE)</f>
    </oc>
    <nc r="K198">
      <f>VLOOKUP(C198,'H:\1-20180611\2018年七一表彰材料\2018-1各单位党费\[组织部-党费计算公式-2018.1.23.xlsx]在职'!$B$2:$K$3573,9,FALSE)</f>
    </nc>
  </rcc>
  <rcc rId="6260" sId="5">
    <oc r="L198">
      <f>VLOOKUP(C198,'H:\1-20180611\2018年七一表彰材料\2018-1各单位党费\[组织部-党费计算公式-2018.1.23.xlsx]在职'!$B$2:$K$3573,10,FALSE)</f>
    </oc>
    <nc r="L198">
      <f>VLOOKUP(C198,'H:\1-20180611\2018年七一表彰材料\2018-1各单位党费\[组织部-党费计算公式-2018.1.23.xlsx]在职'!$B$2:$K$3573,10,FALSE)</f>
    </nc>
  </rcc>
  <rcc rId="6261" sId="6">
    <oc r="C5">
      <f>VLOOKUP(B5,'H:\1-20180611\2018年七一表彰材料\2018-1各单位党费\[组织部-党费计算公式-2018.1.23.xlsx]在职'!$B$2:$K$3573,2,FALSE)</f>
    </oc>
    <nc r="C5">
      <f>VLOOKUP(B5,'H:\1-20180611\2018年七一表彰材料\2018-1各单位党费\[组织部-党费计算公式-2018.1.23.xlsx]在职'!$B$2:$K$3573,2,FALSE)</f>
    </nc>
  </rcc>
  <rcc rId="6262" sId="6">
    <oc r="D5">
      <f>VLOOKUP(B5,'H:\1-20180611\2018年七一表彰材料\2018-1各单位党费\[组织部-党费计算公式-2018.1.23.xlsx]在职'!$B$2:$K$3573,3,FALSE)</f>
    </oc>
    <nc r="D5">
      <f>VLOOKUP(B5,'H:\1-20180611\2018年七一表彰材料\2018-1各单位党费\[组织部-党费计算公式-2018.1.23.xlsx]在职'!$B$2:$K$3573,3,FALSE)</f>
    </nc>
  </rcc>
  <rcc rId="6263" sId="6">
    <oc r="E5">
      <f>VLOOKUP(B5,'H:\1-20180611\2018年七一表彰材料\2018-1各单位党费\[组织部-党费计算公式-2018.1.23.xlsx]在职'!$B$2:$K$3573,4,FALSE)</f>
    </oc>
    <nc r="E5">
      <f>VLOOKUP(B5,'H:\1-20180611\2018年七一表彰材料\2018-1各单位党费\[组织部-党费计算公式-2018.1.23.xlsx]在职'!$B$2:$K$3573,4,FALSE)</f>
    </nc>
  </rcc>
  <rcc rId="6264" sId="6">
    <oc r="F5">
      <f>VLOOKUP(B5,'H:\1-20180611\2018年七一表彰材料\2018-1各单位党费\[组织部-党费计算公式-2018.1.23.xlsx]在职'!$B$2:$K$3573,5,FALSE)</f>
    </oc>
    <nc r="F5">
      <f>VLOOKUP(B5,'H:\1-20180611\2018年七一表彰材料\2018-1各单位党费\[组织部-党费计算公式-2018.1.23.xlsx]在职'!$B$2:$K$3573,5,FALSE)</f>
    </nc>
  </rcc>
  <rcc rId="6265" sId="6">
    <oc r="G5">
      <f>VLOOKUP(B5,'H:\1-20180611\2018年七一表彰材料\2018-1各单位党费\[组织部-党费计算公式-2018.1.23.xlsx]在职'!$B$2:$K$3573,6,FALSE)</f>
    </oc>
    <nc r="G5">
      <f>VLOOKUP(B5,'H:\1-20180611\2018年七一表彰材料\2018-1各单位党费\[组织部-党费计算公式-2018.1.23.xlsx]在职'!$B$2:$K$3573,6,FALSE)</f>
    </nc>
  </rcc>
  <rcc rId="6266" sId="6">
    <oc r="H5">
      <f>VLOOKUP(B5,'H:\1-20180611\2018年七一表彰材料\2018-1各单位党费\[组织部-党费计算公式-2018.1.23.xlsx]在职'!$B$2:$K$3573,7,FALSE)</f>
    </oc>
    <nc r="H5">
      <f>VLOOKUP(B5,'H:\1-20180611\2018年七一表彰材料\2018-1各单位党费\[组织部-党费计算公式-2018.1.23.xlsx]在职'!$B$2:$K$3573,7,FALSE)</f>
    </nc>
  </rcc>
  <rcc rId="6267" sId="6">
    <oc r="I5">
      <f>VLOOKUP(B5,'H:\1-20180611\2018年七一表彰材料\2018-1各单位党费\[组织部-党费计算公式-2018.1.23.xlsx]在职'!$B$2:$K$3573,8,FALSE)</f>
    </oc>
    <nc r="I5">
      <f>VLOOKUP(B5,'H:\1-20180611\2018年七一表彰材料\2018-1各单位党费\[组织部-党费计算公式-2018.1.23.xlsx]在职'!$B$2:$K$3573,8,FALSE)</f>
    </nc>
  </rcc>
  <rcc rId="6268" sId="6">
    <oc r="J5">
      <f>VLOOKUP(B5,'H:\1-20180611\2018年七一表彰材料\2018-1各单位党费\[组织部-党费计算公式-2018.1.23.xlsx]在职'!$B$2:$K$3573,9,FALSE)</f>
    </oc>
    <nc r="J5">
      <f>VLOOKUP(B5,'H:\1-20180611\2018年七一表彰材料\2018-1各单位党费\[组织部-党费计算公式-2018.1.23.xlsx]在职'!$B$2:$K$3573,9,FALSE)</f>
    </nc>
  </rcc>
  <rcc rId="6269" sId="6">
    <oc r="K5">
      <f>VLOOKUP(B5,'H:\1-20180611\2018年七一表彰材料\2018-1各单位党费\[组织部-党费计算公式-2018.1.23.xlsx]在职'!$B$2:$K$3573,10,FALSE)</f>
    </oc>
    <nc r="K5">
      <f>VLOOKUP(B5,'H:\1-20180611\2018年七一表彰材料\2018-1各单位党费\[组织部-党费计算公式-2018.1.23.xlsx]在职'!$B$2:$K$3573,10,FALSE)</f>
    </nc>
  </rcc>
  <rcc rId="6270" sId="5" odxf="1" dxf="1">
    <nc r="M1" t="inlineStr">
      <is>
        <t>住房公积金</t>
        <phoneticPr fontId="0" type="noConversion"/>
      </is>
    </nc>
    <odxf>
      <font>
        <sz val="11"/>
        <color theme="1"/>
        <name val="宋体"/>
        <scheme val="minor"/>
      </font>
    </odxf>
    <ndxf>
      <font>
        <sz val="11"/>
        <color theme="1"/>
        <name val="宋体"/>
        <scheme val="minor"/>
      </font>
    </ndxf>
  </rcc>
  <rfmt sheetId="5" sqref="M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宋体"/>
        <scheme val="none"/>
      </font>
      <alignment horizontal="center" vertical="center" textRotation="0" wrapText="0" inden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rfmt>
  <rcc rId="6271" sId="5">
    <nc r="M2">
      <f>(E2+F2+G2)*0.12</f>
    </nc>
  </rcc>
  <rcc rId="6272" sId="5" odxf="1" dxf="1">
    <nc r="N1" t="inlineStr">
      <is>
        <t>基数总和</t>
        <phoneticPr fontId="0" type="noConversion"/>
      </is>
    </nc>
    <odxf>
      <font>
        <sz val="11"/>
        <color theme="1"/>
        <name val="宋体"/>
        <scheme val="minor"/>
      </font>
    </odxf>
    <ndxf>
      <font>
        <sz val="11"/>
        <color theme="1"/>
        <name val="宋体"/>
        <scheme val="minor"/>
      </font>
    </ndxf>
  </rcc>
  <rfmt sheetId="5" sqref="N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宋体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rfmt>
  <rcc rId="6273" sId="5">
    <nc r="N2">
      <f>(E2+F2+G2)-(H2+I2+J2+K2+M2)</f>
    </nc>
  </rcc>
  <rcc rId="6274" sId="5" odxf="1" dxf="1">
    <nc r="O1" t="inlineStr">
      <is>
        <t>余额</t>
        <phoneticPr fontId="0" type="noConversion"/>
      </is>
    </nc>
    <odxf>
      <font>
        <sz val="11"/>
        <color theme="1"/>
        <name val="宋体"/>
        <scheme val="minor"/>
      </font>
    </odxf>
    <ndxf>
      <font>
        <sz val="11"/>
        <color theme="1"/>
        <name val="宋体"/>
        <scheme val="minor"/>
      </font>
    </ndxf>
  </rcc>
  <rfmt sheetId="5" sqref="O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宋体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rfmt>
  <rcc rId="6275" sId="5">
    <nc r="O2">
      <f>N2-3500</f>
    </nc>
  </rcc>
  <rcc rId="6276" sId="5" odxf="1" dxf="1">
    <nc r="P1" t="inlineStr">
      <is>
        <t>税费</t>
        <phoneticPr fontId="0" type="noConversion"/>
      </is>
    </nc>
    <odxf>
      <font>
        <sz val="11"/>
        <color theme="1"/>
        <name val="宋体"/>
        <scheme val="minor"/>
      </font>
    </odxf>
    <ndxf>
      <font>
        <sz val="11"/>
        <color theme="1"/>
        <name val="宋体"/>
        <scheme val="minor"/>
      </font>
    </ndxf>
  </rcc>
  <rfmt sheetId="5" sqref="P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宋体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rfmt>
  <rcv guid="{2D37A1C9-44A7-4456-8546-A47A0E3498DD}" action="delete"/>
  <rdn rId="0" localSheetId="2" customView="1" name="Z_2D37A1C9_44A7_4456_8546_A47A0E3498DD_.wvu.FilterData" hidden="1" oldHidden="1">
    <formula>先进党支部名单!$A$3:$H$58</formula>
    <oldFormula>先进党支部名单!$A$3:$H$58</oldFormula>
  </rdn>
  <rdn rId="0" localSheetId="3" customView="1" name="Z_2D37A1C9_44A7_4456_8546_A47A0E3498DD_.wvu.FilterData" hidden="1" oldHidden="1">
    <formula>优秀共产党员!$A$3:$K$123</formula>
    <oldFormula>优秀共产党员!$A$3:$K$123</oldFormula>
  </rdn>
  <rdn rId="0" localSheetId="4" customView="1" name="Z_2D37A1C9_44A7_4456_8546_A47A0E3498DD_.wvu.FilterData" hidden="1" oldHidden="1">
    <formula>优秀党务工作者!$A$2:$K$62</formula>
    <oldFormula>优秀党务工作者!$A$2:$K$62</oldFormula>
  </rdn>
  <rdn rId="0" localSheetId="5" customView="1" name="Z_2D37A1C9_44A7_4456_8546_A47A0E3498DD_.wvu.FilterData" hidden="1" oldHidden="1">
    <formula>党费核查!$A$1:$L$46</formula>
    <oldFormula>党费核查!$A$1:$L$46</oldFormula>
  </rdn>
  <rcv guid="{2D37A1C9-44A7-4456-8546-A47A0E3498DD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fmt sheetId="5" sqref="T4">
    <dxf>
      <fill>
        <patternFill patternType="solid">
          <bgColor rgb="FF92D050"/>
        </patternFill>
      </fill>
    </dxf>
  </rfmt>
  <rfmt sheetId="5" sqref="T5">
    <dxf>
      <fill>
        <patternFill patternType="solid">
          <bgColor rgb="FF92D050"/>
        </patternFill>
      </fill>
    </dxf>
  </rfmt>
  <rfmt sheetId="5" sqref="T51">
    <dxf>
      <fill>
        <patternFill patternType="solid">
          <bgColor rgb="FF92D050"/>
        </patternFill>
      </fill>
    </dxf>
  </rfmt>
  <rfmt sheetId="5" sqref="T145">
    <dxf>
      <fill>
        <patternFill patternType="solid">
          <bgColor rgb="FF92D050"/>
        </patternFill>
      </fill>
    </dxf>
  </rfmt>
  <rfmt sheetId="5" sqref="T146">
    <dxf>
      <fill>
        <patternFill patternType="solid">
          <bgColor rgb="FF92D050"/>
        </patternFill>
      </fill>
    </dxf>
  </rfmt>
  <rfmt sheetId="5" sqref="T52">
    <dxf>
      <fill>
        <patternFill patternType="solid">
          <bgColor rgb="FF92D050"/>
        </patternFill>
      </fill>
    </dxf>
  </rfmt>
  <rfmt sheetId="5" sqref="T53">
    <dxf>
      <fill>
        <patternFill patternType="solid">
          <bgColor rgb="FF92D050"/>
        </patternFill>
      </fill>
    </dxf>
  </rfmt>
  <rfmt sheetId="5" sqref="T147">
    <dxf>
      <fill>
        <patternFill patternType="solid">
          <bgColor rgb="FF92D050"/>
        </patternFill>
      </fill>
    </dxf>
  </rfmt>
  <rfmt sheetId="5" sqref="T148">
    <dxf>
      <fill>
        <patternFill patternType="solid">
          <bgColor rgb="FF92D050"/>
        </patternFill>
      </fill>
    </dxf>
  </rfmt>
  <rfmt sheetId="5" sqref="T6">
    <dxf>
      <fill>
        <patternFill patternType="solid">
          <bgColor rgb="FF92D050"/>
        </patternFill>
      </fill>
    </dxf>
  </rfmt>
  <rfmt sheetId="5" sqref="T54">
    <dxf>
      <fill>
        <patternFill patternType="solid">
          <bgColor rgb="FF92D050"/>
        </patternFill>
      </fill>
    </dxf>
  </rfmt>
  <rfmt sheetId="5" sqref="T149">
    <dxf>
      <fill>
        <patternFill patternType="solid">
          <bgColor rgb="FF92D050"/>
        </patternFill>
      </fill>
    </dxf>
  </rfmt>
  <rfmt sheetId="5" sqref="T7">
    <dxf>
      <fill>
        <patternFill patternType="solid">
          <bgColor rgb="FF92D050"/>
        </patternFill>
      </fill>
    </dxf>
  </rfmt>
  <rfmt sheetId="5" sqref="T55">
    <dxf>
      <fill>
        <patternFill patternType="solid">
          <bgColor rgb="FF92D050"/>
        </patternFill>
      </fill>
    </dxf>
  </rfmt>
  <rfmt sheetId="5" sqref="T150">
    <dxf>
      <fill>
        <patternFill patternType="solid">
          <bgColor rgb="FF92D050"/>
        </patternFill>
      </fill>
    </dxf>
  </rfmt>
  <rfmt sheetId="5" sqref="T151">
    <dxf>
      <fill>
        <patternFill patternType="solid">
          <bgColor rgb="FF92D050"/>
        </patternFill>
      </fill>
    </dxf>
  </rfmt>
  <rfmt sheetId="5" sqref="T8">
    <dxf>
      <fill>
        <patternFill patternType="solid">
          <bgColor rgb="FF92D050"/>
        </patternFill>
      </fill>
    </dxf>
  </rfmt>
  <rfmt sheetId="5" sqref="T56">
    <dxf>
      <fill>
        <patternFill patternType="solid">
          <bgColor rgb="FF92D050"/>
        </patternFill>
      </fill>
    </dxf>
  </rfmt>
  <rfmt sheetId="5" sqref="T152">
    <dxf>
      <fill>
        <patternFill patternType="solid">
          <bgColor rgb="FF92D050"/>
        </patternFill>
      </fill>
    </dxf>
  </rfmt>
  <rfmt sheetId="5" sqref="T57">
    <dxf>
      <fill>
        <patternFill patternType="solid">
          <bgColor rgb="FF92D050"/>
        </patternFill>
      </fill>
    </dxf>
  </rfmt>
  <rfmt sheetId="5" sqref="T153">
    <dxf>
      <fill>
        <patternFill patternType="solid">
          <bgColor rgb="FF92D050"/>
        </patternFill>
      </fill>
    </dxf>
  </rfmt>
  <rfmt sheetId="5" sqref="T154">
    <dxf>
      <fill>
        <patternFill patternType="solid">
          <bgColor rgb="FF92D050"/>
        </patternFill>
      </fill>
    </dxf>
  </rfmt>
  <rfmt sheetId="5" sqref="T9">
    <dxf>
      <fill>
        <patternFill patternType="solid">
          <bgColor rgb="FF92D050"/>
        </patternFill>
      </fill>
    </dxf>
  </rfmt>
  <rfmt sheetId="5" sqref="T59">
    <dxf>
      <fill>
        <patternFill patternType="solid">
          <bgColor rgb="FF92D050"/>
        </patternFill>
      </fill>
    </dxf>
  </rfmt>
  <rfmt sheetId="5" sqref="T58">
    <dxf>
      <fill>
        <patternFill patternType="solid">
          <bgColor rgb="FF92D050"/>
        </patternFill>
      </fill>
    </dxf>
  </rfmt>
  <rfmt sheetId="5" sqref="T156">
    <dxf>
      <fill>
        <patternFill patternType="solid">
          <bgColor rgb="FF92D050"/>
        </patternFill>
      </fill>
    </dxf>
  </rfmt>
  <rfmt sheetId="5" sqref="T10">
    <dxf>
      <fill>
        <patternFill patternType="solid">
          <bgColor rgb="FF92D050"/>
        </patternFill>
      </fill>
    </dxf>
  </rfmt>
  <rfmt sheetId="5" sqref="T11">
    <dxf>
      <fill>
        <patternFill patternType="solid">
          <bgColor rgb="FF92D050"/>
        </patternFill>
      </fill>
    </dxf>
  </rfmt>
  <rfmt sheetId="5" sqref="T60">
    <dxf>
      <fill>
        <patternFill patternType="solid">
          <bgColor rgb="FF92D050"/>
        </patternFill>
      </fill>
    </dxf>
  </rfmt>
  <rfmt sheetId="5" sqref="T61">
    <dxf>
      <fill>
        <patternFill patternType="solid">
          <bgColor rgb="FF92D050"/>
        </patternFill>
      </fill>
    </dxf>
  </rfmt>
  <rfmt sheetId="5" sqref="T62">
    <dxf>
      <fill>
        <patternFill patternType="solid">
          <bgColor rgb="FF92D050"/>
        </patternFill>
      </fill>
    </dxf>
  </rfmt>
  <rfmt sheetId="5" sqref="T155">
    <dxf>
      <fill>
        <patternFill patternType="solid">
          <bgColor rgb="FF92D050"/>
        </patternFill>
      </fill>
    </dxf>
  </rfmt>
  <rfmt sheetId="5" sqref="T63">
    <dxf>
      <fill>
        <patternFill patternType="solid">
          <bgColor rgb="FF92D050"/>
        </patternFill>
      </fill>
    </dxf>
  </rfmt>
  <rfmt sheetId="5" sqref="T64">
    <dxf>
      <fill>
        <patternFill patternType="solid">
          <bgColor rgb="FF92D050"/>
        </patternFill>
      </fill>
    </dxf>
  </rfmt>
  <rcc rId="9487" sId="5" odxf="1" dxf="1">
    <oc r="C63" t="inlineStr">
      <is>
        <t>陈熙萌</t>
      </is>
    </oc>
    <nc r="C63" t="inlineStr">
      <is>
        <t>张利民</t>
        <phoneticPr fontId="0" type="noConversion"/>
      </is>
    </nc>
    <odxf/>
    <ndxf/>
  </rcc>
  <rfmt sheetId="5" sqref="C63">
    <dxf>
      <fill>
        <patternFill patternType="solid">
          <bgColor rgb="FF92D050"/>
        </patternFill>
      </fill>
    </dxf>
  </rfmt>
  <rcc rId="9488" sId="5">
    <oc r="S63">
      <v>3</v>
    </oc>
    <nc r="S63">
      <v>2</v>
    </nc>
  </rcc>
  <rcc rId="9489" sId="5">
    <oc r="T63">
      <f>R63*0.015</f>
    </oc>
    <nc r="T63">
      <f>R63*0.01</f>
    </nc>
  </rcc>
  <rcc rId="9490" sId="5">
    <oc r="D2">
      <f>VLOOKUP(C2,'H:\1-20180611\2018年七一表彰材料\2018-1各单位党费\[组织部-党费计算公式-2018.1.23.xlsx]在职'!$B$2:$K$3573,2,FALSE)</f>
    </oc>
    <nc r="D2">
      <f>VLOOKUP(C2,'H:\1-20180611\2018年七一表彰材料\2018-1各单位党费\[组织部-党费计算公式-2018.1.23.xlsx]在职'!$B$2:$K$3573,2,FALSE)</f>
    </nc>
  </rcc>
  <rcc rId="9491" sId="5">
    <oc r="E2">
      <f>VLOOKUP(C2,'H:\1-20180611\2018年七一表彰材料\2018-1各单位党费\[组织部-党费计算公式-2018.1.23.xlsx]在职'!$B$2:$K$3573,3,FALSE)</f>
    </oc>
    <nc r="E2">
      <f>VLOOKUP(C2,'H:\1-20180611\2018年七一表彰材料\2018-1各单位党费\[组织部-党费计算公式-2018.1.23.xlsx]在职'!$B$2:$K$3573,3,FALSE)</f>
    </nc>
  </rcc>
  <rcc rId="9492" sId="5">
    <oc r="F2">
      <f>VLOOKUP(C2,'H:\1-20180611\2018年七一表彰材料\2018-1各单位党费\[组织部-党费计算公式-2018.1.23.xlsx]在职'!$B$2:$K$3573,4,FALSE)</f>
    </oc>
    <nc r="F2">
      <f>VLOOKUP(C2,'H:\1-20180611\2018年七一表彰材料\2018-1各单位党费\[组织部-党费计算公式-2018.1.23.xlsx]在职'!$B$2:$K$3573,4,FALSE)</f>
    </nc>
  </rcc>
  <rcc rId="9493" sId="5">
    <oc r="G2">
      <f>VLOOKUP(C2,'H:\1-20180611\2018年七一表彰材料\2018-1各单位党费\[组织部-党费计算公式-2018.1.23.xlsx]在职'!$B$2:$K$3573,5,FALSE)</f>
    </oc>
    <nc r="G2">
      <f>VLOOKUP(C2,'H:\1-20180611\2018年七一表彰材料\2018-1各单位党费\[组织部-党费计算公式-2018.1.23.xlsx]在职'!$B$2:$K$3573,5,FALSE)</f>
    </nc>
  </rcc>
  <rcc rId="9494" sId="5">
    <oc r="H2">
      <f>VLOOKUP(C2,'H:\1-20180611\2018年七一表彰材料\2018-1各单位党费\[组织部-党费计算公式-2018.1.23.xlsx]在职'!$B$2:$K$3573,6,FALSE)</f>
    </oc>
    <nc r="H2">
      <f>VLOOKUP(C2,'H:\1-20180611\2018年七一表彰材料\2018-1各单位党费\[组织部-党费计算公式-2018.1.23.xlsx]在职'!$B$2:$K$3573,6,FALSE)</f>
    </nc>
  </rcc>
  <rcc rId="9495" sId="5">
    <oc r="I2">
      <f>VLOOKUP(C2,'H:\1-20180611\2018年七一表彰材料\2018-1各单位党费\[组织部-党费计算公式-2018.1.23.xlsx]在职'!$B$2:$K$3573,7,FALSE)</f>
    </oc>
    <nc r="I2">
      <f>VLOOKUP(C2,'H:\1-20180611\2018年七一表彰材料\2018-1各单位党费\[组织部-党费计算公式-2018.1.23.xlsx]在职'!$B$2:$K$3573,7,FALSE)</f>
    </nc>
  </rcc>
  <rcc rId="9496" sId="5">
    <oc r="J2">
      <f>VLOOKUP(C2,'H:\1-20180611\2018年七一表彰材料\2018-1各单位党费\[组织部-党费计算公式-2018.1.23.xlsx]在职'!$B$2:$K$3573,8,FALSE)</f>
    </oc>
    <nc r="J2">
      <f>VLOOKUP(C2,'H:\1-20180611\2018年七一表彰材料\2018-1各单位党费\[组织部-党费计算公式-2018.1.23.xlsx]在职'!$B$2:$K$3573,8,FALSE)</f>
    </nc>
  </rcc>
  <rcc rId="9497" sId="5">
    <oc r="K2">
      <f>VLOOKUP(C2,'H:\1-20180611\2018年七一表彰材料\2018-1各单位党费\[组织部-党费计算公式-2018.1.23.xlsx]在职'!$B$2:$K$3573,9,FALSE)</f>
    </oc>
    <nc r="K2">
      <f>VLOOKUP(C2,'H:\1-20180611\2018年七一表彰材料\2018-1各单位党费\[组织部-党费计算公式-2018.1.23.xlsx]在职'!$B$2:$K$3573,9,FALSE)</f>
    </nc>
  </rcc>
  <rcc rId="9498" sId="5">
    <oc r="L2">
      <f>VLOOKUP(C2,'H:\1-20180611\2018年七一表彰材料\2018-1各单位党费\[组织部-党费计算公式-2018.1.23.xlsx]在职'!$B$2:$K$3573,10,FALSE)</f>
    </oc>
    <nc r="L2">
      <f>VLOOKUP(C2,'H:\1-20180611\2018年七一表彰材料\2018-1各单位党费\[组织部-党费计算公式-2018.1.23.xlsx]在职'!$B$2:$K$3573,10,FALSE)</f>
    </nc>
  </rcc>
  <rcc rId="9499" sId="5">
    <oc r="D3">
      <f>VLOOKUP(C3,'H:\1-20180611\2018年七一表彰材料\2018-1各单位党费\[组织部-党费计算公式-2018.1.23.xlsx]在职'!$B$2:$K$3573,2,FALSE)</f>
    </oc>
    <nc r="D3">
      <f>VLOOKUP(C3,'H:\1-20180611\2018年七一表彰材料\2018-1各单位党费\[组织部-党费计算公式-2018.1.23.xlsx]在职'!$B$2:$K$3573,2,FALSE)</f>
    </nc>
  </rcc>
  <rcc rId="9500" sId="5">
    <oc r="E3">
      <f>VLOOKUP(C3,'H:\1-20180611\2018年七一表彰材料\2018-1各单位党费\[组织部-党费计算公式-2018.1.23.xlsx]在职'!$B$2:$K$3573,3,FALSE)</f>
    </oc>
    <nc r="E3">
      <f>VLOOKUP(C3,'H:\1-20180611\2018年七一表彰材料\2018-1各单位党费\[组织部-党费计算公式-2018.1.23.xlsx]在职'!$B$2:$K$3573,3,FALSE)</f>
    </nc>
  </rcc>
  <rcc rId="9501" sId="5">
    <oc r="F3">
      <f>VLOOKUP(C3,'H:\1-20180611\2018年七一表彰材料\2018-1各单位党费\[组织部-党费计算公式-2018.1.23.xlsx]在职'!$B$2:$K$3573,4,FALSE)</f>
    </oc>
    <nc r="F3">
      <f>VLOOKUP(C3,'H:\1-20180611\2018年七一表彰材料\2018-1各单位党费\[组织部-党费计算公式-2018.1.23.xlsx]在职'!$B$2:$K$3573,4,FALSE)</f>
    </nc>
  </rcc>
  <rcc rId="9502" sId="5">
    <oc r="G3">
      <f>VLOOKUP(C3,'H:\1-20180611\2018年七一表彰材料\2018-1各单位党费\[组织部-党费计算公式-2018.1.23.xlsx]在职'!$B$2:$K$3573,5,FALSE)</f>
    </oc>
    <nc r="G3">
      <f>VLOOKUP(C3,'H:\1-20180611\2018年七一表彰材料\2018-1各单位党费\[组织部-党费计算公式-2018.1.23.xlsx]在职'!$B$2:$K$3573,5,FALSE)</f>
    </nc>
  </rcc>
  <rcc rId="9503" sId="5">
    <oc r="H3">
      <f>VLOOKUP(C3,'H:\1-20180611\2018年七一表彰材料\2018-1各单位党费\[组织部-党费计算公式-2018.1.23.xlsx]在职'!$B$2:$K$3573,6,FALSE)</f>
    </oc>
    <nc r="H3">
      <f>VLOOKUP(C3,'H:\1-20180611\2018年七一表彰材料\2018-1各单位党费\[组织部-党费计算公式-2018.1.23.xlsx]在职'!$B$2:$K$3573,6,FALSE)</f>
    </nc>
  </rcc>
  <rcc rId="9504" sId="5">
    <oc r="I3">
      <f>VLOOKUP(C3,'H:\1-20180611\2018年七一表彰材料\2018-1各单位党费\[组织部-党费计算公式-2018.1.23.xlsx]在职'!$B$2:$K$3573,7,FALSE)</f>
    </oc>
    <nc r="I3">
      <f>VLOOKUP(C3,'H:\1-20180611\2018年七一表彰材料\2018-1各单位党费\[组织部-党费计算公式-2018.1.23.xlsx]在职'!$B$2:$K$3573,7,FALSE)</f>
    </nc>
  </rcc>
  <rcc rId="9505" sId="5">
    <oc r="J3">
      <f>VLOOKUP(C3,'H:\1-20180611\2018年七一表彰材料\2018-1各单位党费\[组织部-党费计算公式-2018.1.23.xlsx]在职'!$B$2:$K$3573,8,FALSE)</f>
    </oc>
    <nc r="J3">
      <f>VLOOKUP(C3,'H:\1-20180611\2018年七一表彰材料\2018-1各单位党费\[组织部-党费计算公式-2018.1.23.xlsx]在职'!$B$2:$K$3573,8,FALSE)</f>
    </nc>
  </rcc>
  <rcc rId="9506" sId="5">
    <oc r="K3">
      <f>VLOOKUP(C3,'H:\1-20180611\2018年七一表彰材料\2018-1各单位党费\[组织部-党费计算公式-2018.1.23.xlsx]在职'!$B$2:$K$3573,9,FALSE)</f>
    </oc>
    <nc r="K3">
      <f>VLOOKUP(C3,'H:\1-20180611\2018年七一表彰材料\2018-1各单位党费\[组织部-党费计算公式-2018.1.23.xlsx]在职'!$B$2:$K$3573,9,FALSE)</f>
    </nc>
  </rcc>
  <rcc rId="9507" sId="5">
    <oc r="L3">
      <f>VLOOKUP(C3,'H:\1-20180611\2018年七一表彰材料\2018-1各单位党费\[组织部-党费计算公式-2018.1.23.xlsx]在职'!$B$2:$K$3573,10,FALSE)</f>
    </oc>
    <nc r="L3">
      <f>VLOOKUP(C3,'H:\1-20180611\2018年七一表彰材料\2018-1各单位党费\[组织部-党费计算公式-2018.1.23.xlsx]在职'!$B$2:$K$3573,10,FALSE)</f>
    </nc>
  </rcc>
  <rcc rId="9508" sId="5">
    <oc r="D4">
      <f>VLOOKUP(C4,'H:\1-20180611\2018年七一表彰材料\2018-1各单位党费\[组织部-党费计算公式-2018.1.23.xlsx]在职'!$B$2:$K$3573,2,FALSE)</f>
    </oc>
    <nc r="D4">
      <f>VLOOKUP(C4,'H:\1-20180611\2018年七一表彰材料\2018-1各单位党费\[组织部-党费计算公式-2018.1.23.xlsx]在职'!$B$2:$K$3573,2,FALSE)</f>
    </nc>
  </rcc>
  <rcc rId="9509" sId="5">
    <oc r="E4">
      <f>VLOOKUP(C4,'H:\1-20180611\2018年七一表彰材料\2018-1各单位党费\[组织部-党费计算公式-2018.1.23.xlsx]在职'!$B$2:$K$3573,3,FALSE)</f>
    </oc>
    <nc r="E4">
      <f>VLOOKUP(C4,'H:\1-20180611\2018年七一表彰材料\2018-1各单位党费\[组织部-党费计算公式-2018.1.23.xlsx]在职'!$B$2:$K$3573,3,FALSE)</f>
    </nc>
  </rcc>
  <rcc rId="9510" sId="5">
    <oc r="F4">
      <f>VLOOKUP(C4,'H:\1-20180611\2018年七一表彰材料\2018-1各单位党费\[组织部-党费计算公式-2018.1.23.xlsx]在职'!$B$2:$K$3573,4,FALSE)</f>
    </oc>
    <nc r="F4">
      <f>VLOOKUP(C4,'H:\1-20180611\2018年七一表彰材料\2018-1各单位党费\[组织部-党费计算公式-2018.1.23.xlsx]在职'!$B$2:$K$3573,4,FALSE)</f>
    </nc>
  </rcc>
  <rcc rId="9511" sId="5">
    <oc r="G4">
      <f>VLOOKUP(C4,'H:\1-20180611\2018年七一表彰材料\2018-1各单位党费\[组织部-党费计算公式-2018.1.23.xlsx]在职'!$B$2:$K$3573,5,FALSE)</f>
    </oc>
    <nc r="G4">
      <f>VLOOKUP(C4,'H:\1-20180611\2018年七一表彰材料\2018-1各单位党费\[组织部-党费计算公式-2018.1.23.xlsx]在职'!$B$2:$K$3573,5,FALSE)</f>
    </nc>
  </rcc>
  <rcc rId="9512" sId="5">
    <oc r="H4">
      <f>VLOOKUP(C4,'H:\1-20180611\2018年七一表彰材料\2018-1各单位党费\[组织部-党费计算公式-2018.1.23.xlsx]在职'!$B$2:$K$3573,6,FALSE)</f>
    </oc>
    <nc r="H4">
      <f>VLOOKUP(C4,'H:\1-20180611\2018年七一表彰材料\2018-1各单位党费\[组织部-党费计算公式-2018.1.23.xlsx]在职'!$B$2:$K$3573,6,FALSE)</f>
    </nc>
  </rcc>
  <rcc rId="9513" sId="5">
    <oc r="I4">
      <f>VLOOKUP(C4,'H:\1-20180611\2018年七一表彰材料\2018-1各单位党费\[组织部-党费计算公式-2018.1.23.xlsx]在职'!$B$2:$K$3573,7,FALSE)</f>
    </oc>
    <nc r="I4">
      <f>VLOOKUP(C4,'H:\1-20180611\2018年七一表彰材料\2018-1各单位党费\[组织部-党费计算公式-2018.1.23.xlsx]在职'!$B$2:$K$3573,7,FALSE)</f>
    </nc>
  </rcc>
  <rcc rId="9514" sId="5">
    <oc r="J4">
      <f>VLOOKUP(C4,'H:\1-20180611\2018年七一表彰材料\2018-1各单位党费\[组织部-党费计算公式-2018.1.23.xlsx]在职'!$B$2:$K$3573,8,FALSE)</f>
    </oc>
    <nc r="J4">
      <f>VLOOKUP(C4,'H:\1-20180611\2018年七一表彰材料\2018-1各单位党费\[组织部-党费计算公式-2018.1.23.xlsx]在职'!$B$2:$K$3573,8,FALSE)</f>
    </nc>
  </rcc>
  <rcc rId="9515" sId="5">
    <oc r="K4">
      <f>VLOOKUP(C4,'H:\1-20180611\2018年七一表彰材料\2018-1各单位党费\[组织部-党费计算公式-2018.1.23.xlsx]在职'!$B$2:$K$3573,9,FALSE)</f>
    </oc>
    <nc r="K4">
      <f>VLOOKUP(C4,'H:\1-20180611\2018年七一表彰材料\2018-1各单位党费\[组织部-党费计算公式-2018.1.23.xlsx]在职'!$B$2:$K$3573,9,FALSE)</f>
    </nc>
  </rcc>
  <rcc rId="9516" sId="5">
    <oc r="L4">
      <f>VLOOKUP(C4,'H:\1-20180611\2018年七一表彰材料\2018-1各单位党费\[组织部-党费计算公式-2018.1.23.xlsx]在职'!$B$2:$K$3573,10,FALSE)</f>
    </oc>
    <nc r="L4">
      <f>VLOOKUP(C4,'H:\1-20180611\2018年七一表彰材料\2018-1各单位党费\[组织部-党费计算公式-2018.1.23.xlsx]在职'!$B$2:$K$3573,10,FALSE)</f>
    </nc>
  </rcc>
  <rcc rId="9517" sId="5">
    <oc r="D5">
      <f>VLOOKUP(C5,'H:\1-20180611\2018年七一表彰材料\2018-1各单位党费\[组织部-党费计算公式-2018.1.23.xlsx]在职'!$B$2:$K$3573,2,FALSE)</f>
    </oc>
    <nc r="D5">
      <f>VLOOKUP(C5,'H:\1-20180611\2018年七一表彰材料\2018-1各单位党费\[组织部-党费计算公式-2018.1.23.xlsx]在职'!$B$2:$K$3573,2,FALSE)</f>
    </nc>
  </rcc>
  <rcc rId="9518" sId="5">
    <oc r="E5">
      <f>VLOOKUP(C5,'H:\1-20180611\2018年七一表彰材料\2018-1各单位党费\[组织部-党费计算公式-2018.1.23.xlsx]在职'!$B$2:$K$3573,3,FALSE)</f>
    </oc>
    <nc r="E5">
      <f>VLOOKUP(C5,'H:\1-20180611\2018年七一表彰材料\2018-1各单位党费\[组织部-党费计算公式-2018.1.23.xlsx]在职'!$B$2:$K$3573,3,FALSE)</f>
    </nc>
  </rcc>
  <rcc rId="9519" sId="5">
    <oc r="F5">
      <f>VLOOKUP(C5,'H:\1-20180611\2018年七一表彰材料\2018-1各单位党费\[组织部-党费计算公式-2018.1.23.xlsx]在职'!$B$2:$K$3573,4,FALSE)</f>
    </oc>
    <nc r="F5">
      <f>VLOOKUP(C5,'H:\1-20180611\2018年七一表彰材料\2018-1各单位党费\[组织部-党费计算公式-2018.1.23.xlsx]在职'!$B$2:$K$3573,4,FALSE)</f>
    </nc>
  </rcc>
  <rcc rId="9520" sId="5">
    <oc r="G5">
      <f>VLOOKUP(C5,'H:\1-20180611\2018年七一表彰材料\2018-1各单位党费\[组织部-党费计算公式-2018.1.23.xlsx]在职'!$B$2:$K$3573,5,FALSE)</f>
    </oc>
    <nc r="G5">
      <f>VLOOKUP(C5,'H:\1-20180611\2018年七一表彰材料\2018-1各单位党费\[组织部-党费计算公式-2018.1.23.xlsx]在职'!$B$2:$K$3573,5,FALSE)</f>
    </nc>
  </rcc>
  <rcc rId="9521" sId="5">
    <oc r="H5">
      <f>VLOOKUP(C5,'H:\1-20180611\2018年七一表彰材料\2018-1各单位党费\[组织部-党费计算公式-2018.1.23.xlsx]在职'!$B$2:$K$3573,6,FALSE)</f>
    </oc>
    <nc r="H5">
      <f>VLOOKUP(C5,'H:\1-20180611\2018年七一表彰材料\2018-1各单位党费\[组织部-党费计算公式-2018.1.23.xlsx]在职'!$B$2:$K$3573,6,FALSE)</f>
    </nc>
  </rcc>
  <rcc rId="9522" sId="5">
    <oc r="I5">
      <f>VLOOKUP(C5,'H:\1-20180611\2018年七一表彰材料\2018-1各单位党费\[组织部-党费计算公式-2018.1.23.xlsx]在职'!$B$2:$K$3573,7,FALSE)</f>
    </oc>
    <nc r="I5">
      <f>VLOOKUP(C5,'H:\1-20180611\2018年七一表彰材料\2018-1各单位党费\[组织部-党费计算公式-2018.1.23.xlsx]在职'!$B$2:$K$3573,7,FALSE)</f>
    </nc>
  </rcc>
  <rcc rId="9523" sId="5">
    <oc r="J5">
      <f>VLOOKUP(C5,'H:\1-20180611\2018年七一表彰材料\2018-1各单位党费\[组织部-党费计算公式-2018.1.23.xlsx]在职'!$B$2:$K$3573,8,FALSE)</f>
    </oc>
    <nc r="J5">
      <f>VLOOKUP(C5,'H:\1-20180611\2018年七一表彰材料\2018-1各单位党费\[组织部-党费计算公式-2018.1.23.xlsx]在职'!$B$2:$K$3573,8,FALSE)</f>
    </nc>
  </rcc>
  <rcc rId="9524" sId="5">
    <oc r="K5">
      <f>VLOOKUP(C5,'H:\1-20180611\2018年七一表彰材料\2018-1各单位党费\[组织部-党费计算公式-2018.1.23.xlsx]在职'!$B$2:$K$3573,9,FALSE)</f>
    </oc>
    <nc r="K5">
      <f>VLOOKUP(C5,'H:\1-20180611\2018年七一表彰材料\2018-1各单位党费\[组织部-党费计算公式-2018.1.23.xlsx]在职'!$B$2:$K$3573,9,FALSE)</f>
    </nc>
  </rcc>
  <rcc rId="9525" sId="5">
    <oc r="L5">
      <f>VLOOKUP(C5,'H:\1-20180611\2018年七一表彰材料\2018-1各单位党费\[组织部-党费计算公式-2018.1.23.xlsx]在职'!$B$2:$K$3573,10,FALSE)</f>
    </oc>
    <nc r="L5">
      <f>VLOOKUP(C5,'H:\1-20180611\2018年七一表彰材料\2018-1各单位党费\[组织部-党费计算公式-2018.1.23.xlsx]在职'!$B$2:$K$3573,10,FALSE)</f>
    </nc>
  </rcc>
  <rcc rId="9526" sId="5">
    <oc r="D6">
      <f>VLOOKUP(C6,'H:\1-20180611\2018年七一表彰材料\2018-1各单位党费\[组织部-党费计算公式-2018.1.23.xlsx]在职'!$B$2:$K$3573,2,FALSE)</f>
    </oc>
    <nc r="D6">
      <f>VLOOKUP(C6,'H:\1-20180611\2018年七一表彰材料\2018-1各单位党费\[组织部-党费计算公式-2018.1.23.xlsx]在职'!$B$2:$K$3573,2,FALSE)</f>
    </nc>
  </rcc>
  <rcc rId="9527" sId="5">
    <oc r="E6">
      <f>VLOOKUP(C6,'H:\1-20180611\2018年七一表彰材料\2018-1各单位党费\[组织部-党费计算公式-2018.1.23.xlsx]在职'!$B$2:$K$3573,3,FALSE)</f>
    </oc>
    <nc r="E6">
      <f>VLOOKUP(C6,'H:\1-20180611\2018年七一表彰材料\2018-1各单位党费\[组织部-党费计算公式-2018.1.23.xlsx]在职'!$B$2:$K$3573,3,FALSE)</f>
    </nc>
  </rcc>
  <rcc rId="9528" sId="5">
    <oc r="F6">
      <f>VLOOKUP(C6,'H:\1-20180611\2018年七一表彰材料\2018-1各单位党费\[组织部-党费计算公式-2018.1.23.xlsx]在职'!$B$2:$K$3573,4,FALSE)</f>
    </oc>
    <nc r="F6">
      <f>VLOOKUP(C6,'H:\1-20180611\2018年七一表彰材料\2018-1各单位党费\[组织部-党费计算公式-2018.1.23.xlsx]在职'!$B$2:$K$3573,4,FALSE)</f>
    </nc>
  </rcc>
  <rcc rId="9529" sId="5">
    <oc r="G6">
      <f>VLOOKUP(C6,'H:\1-20180611\2018年七一表彰材料\2018-1各单位党费\[组织部-党费计算公式-2018.1.23.xlsx]在职'!$B$2:$K$3573,5,FALSE)</f>
    </oc>
    <nc r="G6">
      <f>VLOOKUP(C6,'H:\1-20180611\2018年七一表彰材料\2018-1各单位党费\[组织部-党费计算公式-2018.1.23.xlsx]在职'!$B$2:$K$3573,5,FALSE)</f>
    </nc>
  </rcc>
  <rcc rId="9530" sId="5">
    <oc r="H6">
      <f>VLOOKUP(C6,'H:\1-20180611\2018年七一表彰材料\2018-1各单位党费\[组织部-党费计算公式-2018.1.23.xlsx]在职'!$B$2:$K$3573,6,FALSE)</f>
    </oc>
    <nc r="H6">
      <f>VLOOKUP(C6,'H:\1-20180611\2018年七一表彰材料\2018-1各单位党费\[组织部-党费计算公式-2018.1.23.xlsx]在职'!$B$2:$K$3573,6,FALSE)</f>
    </nc>
  </rcc>
  <rcc rId="9531" sId="5">
    <oc r="I6">
      <f>VLOOKUP(C6,'H:\1-20180611\2018年七一表彰材料\2018-1各单位党费\[组织部-党费计算公式-2018.1.23.xlsx]在职'!$B$2:$K$3573,7,FALSE)</f>
    </oc>
    <nc r="I6">
      <f>VLOOKUP(C6,'H:\1-20180611\2018年七一表彰材料\2018-1各单位党费\[组织部-党费计算公式-2018.1.23.xlsx]在职'!$B$2:$K$3573,7,FALSE)</f>
    </nc>
  </rcc>
  <rcc rId="9532" sId="5">
    <oc r="J6">
      <f>VLOOKUP(C6,'H:\1-20180611\2018年七一表彰材料\2018-1各单位党费\[组织部-党费计算公式-2018.1.23.xlsx]在职'!$B$2:$K$3573,8,FALSE)</f>
    </oc>
    <nc r="J6">
      <f>VLOOKUP(C6,'H:\1-20180611\2018年七一表彰材料\2018-1各单位党费\[组织部-党费计算公式-2018.1.23.xlsx]在职'!$B$2:$K$3573,8,FALSE)</f>
    </nc>
  </rcc>
  <rcc rId="9533" sId="5">
    <oc r="K6">
      <f>VLOOKUP(C6,'H:\1-20180611\2018年七一表彰材料\2018-1各单位党费\[组织部-党费计算公式-2018.1.23.xlsx]在职'!$B$2:$K$3573,9,FALSE)</f>
    </oc>
    <nc r="K6">
      <f>VLOOKUP(C6,'H:\1-20180611\2018年七一表彰材料\2018-1各单位党费\[组织部-党费计算公式-2018.1.23.xlsx]在职'!$B$2:$K$3573,9,FALSE)</f>
    </nc>
  </rcc>
  <rcc rId="9534" sId="5">
    <oc r="L6">
      <f>VLOOKUP(C6,'H:\1-20180611\2018年七一表彰材料\2018-1各单位党费\[组织部-党费计算公式-2018.1.23.xlsx]在职'!$B$2:$K$3573,10,FALSE)</f>
    </oc>
    <nc r="L6">
      <f>VLOOKUP(C6,'H:\1-20180611\2018年七一表彰材料\2018-1各单位党费\[组织部-党费计算公式-2018.1.23.xlsx]在职'!$B$2:$K$3573,10,FALSE)</f>
    </nc>
  </rcc>
  <rcc rId="9535" sId="5">
    <oc r="D7">
      <f>VLOOKUP(C7,'H:\1-20180611\2018年七一表彰材料\2018-1各单位党费\[组织部-党费计算公式-2018.1.23.xlsx]在职'!$B$2:$K$3573,2,FALSE)</f>
    </oc>
    <nc r="D7">
      <f>VLOOKUP(C7,'H:\1-20180611\2018年七一表彰材料\2018-1各单位党费\[组织部-党费计算公式-2018.1.23.xlsx]在职'!$B$2:$K$3573,2,FALSE)</f>
    </nc>
  </rcc>
  <rcc rId="9536" sId="5">
    <oc r="E7">
      <f>VLOOKUP(C7,'H:\1-20180611\2018年七一表彰材料\2018-1各单位党费\[组织部-党费计算公式-2018.1.23.xlsx]在职'!$B$2:$K$3573,3,FALSE)</f>
    </oc>
    <nc r="E7">
      <f>VLOOKUP(C7,'H:\1-20180611\2018年七一表彰材料\2018-1各单位党费\[组织部-党费计算公式-2018.1.23.xlsx]在职'!$B$2:$K$3573,3,FALSE)</f>
    </nc>
  </rcc>
  <rcc rId="9537" sId="5">
    <oc r="F7">
      <f>VLOOKUP(C7,'H:\1-20180611\2018年七一表彰材料\2018-1各单位党费\[组织部-党费计算公式-2018.1.23.xlsx]在职'!$B$2:$K$3573,4,FALSE)</f>
    </oc>
    <nc r="F7">
      <f>VLOOKUP(C7,'H:\1-20180611\2018年七一表彰材料\2018-1各单位党费\[组织部-党费计算公式-2018.1.23.xlsx]在职'!$B$2:$K$3573,4,FALSE)</f>
    </nc>
  </rcc>
  <rcc rId="9538" sId="5">
    <oc r="G7">
      <f>VLOOKUP(C7,'H:\1-20180611\2018年七一表彰材料\2018-1各单位党费\[组织部-党费计算公式-2018.1.23.xlsx]在职'!$B$2:$K$3573,5,FALSE)</f>
    </oc>
    <nc r="G7">
      <f>VLOOKUP(C7,'H:\1-20180611\2018年七一表彰材料\2018-1各单位党费\[组织部-党费计算公式-2018.1.23.xlsx]在职'!$B$2:$K$3573,5,FALSE)</f>
    </nc>
  </rcc>
  <rcc rId="9539" sId="5">
    <oc r="H7">
      <f>VLOOKUP(C7,'H:\1-20180611\2018年七一表彰材料\2018-1各单位党费\[组织部-党费计算公式-2018.1.23.xlsx]在职'!$B$2:$K$3573,6,FALSE)</f>
    </oc>
    <nc r="H7">
      <f>VLOOKUP(C7,'H:\1-20180611\2018年七一表彰材料\2018-1各单位党费\[组织部-党费计算公式-2018.1.23.xlsx]在职'!$B$2:$K$3573,6,FALSE)</f>
    </nc>
  </rcc>
  <rcc rId="9540" sId="5">
    <oc r="I7">
      <f>VLOOKUP(C7,'H:\1-20180611\2018年七一表彰材料\2018-1各单位党费\[组织部-党费计算公式-2018.1.23.xlsx]在职'!$B$2:$K$3573,7,FALSE)</f>
    </oc>
    <nc r="I7">
      <f>VLOOKUP(C7,'H:\1-20180611\2018年七一表彰材料\2018-1各单位党费\[组织部-党费计算公式-2018.1.23.xlsx]在职'!$B$2:$K$3573,7,FALSE)</f>
    </nc>
  </rcc>
  <rcc rId="9541" sId="5">
    <oc r="J7">
      <f>VLOOKUP(C7,'H:\1-20180611\2018年七一表彰材料\2018-1各单位党费\[组织部-党费计算公式-2018.1.23.xlsx]在职'!$B$2:$K$3573,8,FALSE)</f>
    </oc>
    <nc r="J7">
      <f>VLOOKUP(C7,'H:\1-20180611\2018年七一表彰材料\2018-1各单位党费\[组织部-党费计算公式-2018.1.23.xlsx]在职'!$B$2:$K$3573,8,FALSE)</f>
    </nc>
  </rcc>
  <rcc rId="9542" sId="5">
    <oc r="K7">
      <f>VLOOKUP(C7,'H:\1-20180611\2018年七一表彰材料\2018-1各单位党费\[组织部-党费计算公式-2018.1.23.xlsx]在职'!$B$2:$K$3573,9,FALSE)</f>
    </oc>
    <nc r="K7">
      <f>VLOOKUP(C7,'H:\1-20180611\2018年七一表彰材料\2018-1各单位党费\[组织部-党费计算公式-2018.1.23.xlsx]在职'!$B$2:$K$3573,9,FALSE)</f>
    </nc>
  </rcc>
  <rcc rId="9543" sId="5">
    <oc r="L7">
      <f>VLOOKUP(C7,'H:\1-20180611\2018年七一表彰材料\2018-1各单位党费\[组织部-党费计算公式-2018.1.23.xlsx]在职'!$B$2:$K$3573,10,FALSE)</f>
    </oc>
    <nc r="L7">
      <f>VLOOKUP(C7,'H:\1-20180611\2018年七一表彰材料\2018-1各单位党费\[组织部-党费计算公式-2018.1.23.xlsx]在职'!$B$2:$K$3573,10,FALSE)</f>
    </nc>
  </rcc>
  <rcc rId="9544" sId="5">
    <oc r="D8">
      <f>VLOOKUP(C8,'H:\1-20180611\2018年七一表彰材料\2018-1各单位党费\[组织部-党费计算公式-2018.1.23.xlsx]在职'!$B$2:$K$3573,2,FALSE)</f>
    </oc>
    <nc r="D8">
      <f>VLOOKUP(C8,'H:\1-20180611\2018年七一表彰材料\2018-1各单位党费\[组织部-党费计算公式-2018.1.23.xlsx]在职'!$B$2:$K$3573,2,FALSE)</f>
    </nc>
  </rcc>
  <rcc rId="9545" sId="5">
    <oc r="E8">
      <f>VLOOKUP(C8,'H:\1-20180611\2018年七一表彰材料\2018-1各单位党费\[组织部-党费计算公式-2018.1.23.xlsx]在职'!$B$2:$K$3573,3,FALSE)</f>
    </oc>
    <nc r="E8">
      <f>VLOOKUP(C8,'H:\1-20180611\2018年七一表彰材料\2018-1各单位党费\[组织部-党费计算公式-2018.1.23.xlsx]在职'!$B$2:$K$3573,3,FALSE)</f>
    </nc>
  </rcc>
  <rcc rId="9546" sId="5">
    <oc r="F8">
      <f>VLOOKUP(C8,'H:\1-20180611\2018年七一表彰材料\2018-1各单位党费\[组织部-党费计算公式-2018.1.23.xlsx]在职'!$B$2:$K$3573,4,FALSE)</f>
    </oc>
    <nc r="F8">
      <f>VLOOKUP(C8,'H:\1-20180611\2018年七一表彰材料\2018-1各单位党费\[组织部-党费计算公式-2018.1.23.xlsx]在职'!$B$2:$K$3573,4,FALSE)</f>
    </nc>
  </rcc>
  <rcc rId="9547" sId="5">
    <oc r="G8">
      <f>VLOOKUP(C8,'H:\1-20180611\2018年七一表彰材料\2018-1各单位党费\[组织部-党费计算公式-2018.1.23.xlsx]在职'!$B$2:$K$3573,5,FALSE)</f>
    </oc>
    <nc r="G8">
      <f>VLOOKUP(C8,'H:\1-20180611\2018年七一表彰材料\2018-1各单位党费\[组织部-党费计算公式-2018.1.23.xlsx]在职'!$B$2:$K$3573,5,FALSE)</f>
    </nc>
  </rcc>
  <rcc rId="9548" sId="5">
    <oc r="H8">
      <f>VLOOKUP(C8,'H:\1-20180611\2018年七一表彰材料\2018-1各单位党费\[组织部-党费计算公式-2018.1.23.xlsx]在职'!$B$2:$K$3573,6,FALSE)</f>
    </oc>
    <nc r="H8">
      <f>VLOOKUP(C8,'H:\1-20180611\2018年七一表彰材料\2018-1各单位党费\[组织部-党费计算公式-2018.1.23.xlsx]在职'!$B$2:$K$3573,6,FALSE)</f>
    </nc>
  </rcc>
  <rcc rId="9549" sId="5">
    <oc r="I8">
      <f>VLOOKUP(C8,'H:\1-20180611\2018年七一表彰材料\2018-1各单位党费\[组织部-党费计算公式-2018.1.23.xlsx]在职'!$B$2:$K$3573,7,FALSE)</f>
    </oc>
    <nc r="I8">
      <f>VLOOKUP(C8,'H:\1-20180611\2018年七一表彰材料\2018-1各单位党费\[组织部-党费计算公式-2018.1.23.xlsx]在职'!$B$2:$K$3573,7,FALSE)</f>
    </nc>
  </rcc>
  <rcc rId="9550" sId="5">
    <oc r="J8">
      <f>VLOOKUP(C8,'H:\1-20180611\2018年七一表彰材料\2018-1各单位党费\[组织部-党费计算公式-2018.1.23.xlsx]在职'!$B$2:$K$3573,8,FALSE)</f>
    </oc>
    <nc r="J8">
      <f>VLOOKUP(C8,'H:\1-20180611\2018年七一表彰材料\2018-1各单位党费\[组织部-党费计算公式-2018.1.23.xlsx]在职'!$B$2:$K$3573,8,FALSE)</f>
    </nc>
  </rcc>
  <rcc rId="9551" sId="5">
    <oc r="K8">
      <f>VLOOKUP(C8,'H:\1-20180611\2018年七一表彰材料\2018-1各单位党费\[组织部-党费计算公式-2018.1.23.xlsx]在职'!$B$2:$K$3573,9,FALSE)</f>
    </oc>
    <nc r="K8">
      <f>VLOOKUP(C8,'H:\1-20180611\2018年七一表彰材料\2018-1各单位党费\[组织部-党费计算公式-2018.1.23.xlsx]在职'!$B$2:$K$3573,9,FALSE)</f>
    </nc>
  </rcc>
  <rcc rId="9552" sId="5">
    <oc r="L8">
      <f>VLOOKUP(C8,'H:\1-20180611\2018年七一表彰材料\2018-1各单位党费\[组织部-党费计算公式-2018.1.23.xlsx]在职'!$B$2:$K$3573,10,FALSE)</f>
    </oc>
    <nc r="L8">
      <f>VLOOKUP(C8,'H:\1-20180611\2018年七一表彰材料\2018-1各单位党费\[组织部-党费计算公式-2018.1.23.xlsx]在职'!$B$2:$K$3573,10,FALSE)</f>
    </nc>
  </rcc>
  <rcc rId="9553" sId="5">
    <oc r="D9">
      <f>VLOOKUP(C9,'H:\1-20180611\2018年七一表彰材料\2018-1各单位党费\[组织部-党费计算公式-2018.1.23.xlsx]在职'!$B$2:$K$3573,2,FALSE)</f>
    </oc>
    <nc r="D9">
      <f>VLOOKUP(C9,'H:\1-20180611\2018年七一表彰材料\2018-1各单位党费\[组织部-党费计算公式-2018.1.23.xlsx]在职'!$B$2:$K$3573,2,FALSE)</f>
    </nc>
  </rcc>
  <rcc rId="9554" sId="5">
    <oc r="E9">
      <f>VLOOKUP(C9,'H:\1-20180611\2018年七一表彰材料\2018-1各单位党费\[组织部-党费计算公式-2018.1.23.xlsx]在职'!$B$2:$K$3573,3,FALSE)</f>
    </oc>
    <nc r="E9">
      <f>VLOOKUP(C9,'H:\1-20180611\2018年七一表彰材料\2018-1各单位党费\[组织部-党费计算公式-2018.1.23.xlsx]在职'!$B$2:$K$3573,3,FALSE)</f>
    </nc>
  </rcc>
  <rcc rId="9555" sId="5">
    <oc r="F9">
      <f>VLOOKUP(C9,'H:\1-20180611\2018年七一表彰材料\2018-1各单位党费\[组织部-党费计算公式-2018.1.23.xlsx]在职'!$B$2:$K$3573,4,FALSE)</f>
    </oc>
    <nc r="F9">
      <f>VLOOKUP(C9,'H:\1-20180611\2018年七一表彰材料\2018-1各单位党费\[组织部-党费计算公式-2018.1.23.xlsx]在职'!$B$2:$K$3573,4,FALSE)</f>
    </nc>
  </rcc>
  <rcc rId="9556" sId="5">
    <oc r="G9">
      <f>VLOOKUP(C9,'H:\1-20180611\2018年七一表彰材料\2018-1各单位党费\[组织部-党费计算公式-2018.1.23.xlsx]在职'!$B$2:$K$3573,5,FALSE)</f>
    </oc>
    <nc r="G9">
      <f>VLOOKUP(C9,'H:\1-20180611\2018年七一表彰材料\2018-1各单位党费\[组织部-党费计算公式-2018.1.23.xlsx]在职'!$B$2:$K$3573,5,FALSE)</f>
    </nc>
  </rcc>
  <rcc rId="9557" sId="5">
    <oc r="H9">
      <f>VLOOKUP(C9,'H:\1-20180611\2018年七一表彰材料\2018-1各单位党费\[组织部-党费计算公式-2018.1.23.xlsx]在职'!$B$2:$K$3573,6,FALSE)</f>
    </oc>
    <nc r="H9">
      <f>VLOOKUP(C9,'H:\1-20180611\2018年七一表彰材料\2018-1各单位党费\[组织部-党费计算公式-2018.1.23.xlsx]在职'!$B$2:$K$3573,6,FALSE)</f>
    </nc>
  </rcc>
  <rcc rId="9558" sId="5">
    <oc r="I9">
      <f>VLOOKUP(C9,'H:\1-20180611\2018年七一表彰材料\2018-1各单位党费\[组织部-党费计算公式-2018.1.23.xlsx]在职'!$B$2:$K$3573,7,FALSE)</f>
    </oc>
    <nc r="I9">
      <f>VLOOKUP(C9,'H:\1-20180611\2018年七一表彰材料\2018-1各单位党费\[组织部-党费计算公式-2018.1.23.xlsx]在职'!$B$2:$K$3573,7,FALSE)</f>
    </nc>
  </rcc>
  <rcc rId="9559" sId="5">
    <oc r="J9">
      <f>VLOOKUP(C9,'H:\1-20180611\2018年七一表彰材料\2018-1各单位党费\[组织部-党费计算公式-2018.1.23.xlsx]在职'!$B$2:$K$3573,8,FALSE)</f>
    </oc>
    <nc r="J9">
      <f>VLOOKUP(C9,'H:\1-20180611\2018年七一表彰材料\2018-1各单位党费\[组织部-党费计算公式-2018.1.23.xlsx]在职'!$B$2:$K$3573,8,FALSE)</f>
    </nc>
  </rcc>
  <rcc rId="9560" sId="5">
    <oc r="K9">
      <f>VLOOKUP(C9,'H:\1-20180611\2018年七一表彰材料\2018-1各单位党费\[组织部-党费计算公式-2018.1.23.xlsx]在职'!$B$2:$K$3573,9,FALSE)</f>
    </oc>
    <nc r="K9">
      <f>VLOOKUP(C9,'H:\1-20180611\2018年七一表彰材料\2018-1各单位党费\[组织部-党费计算公式-2018.1.23.xlsx]在职'!$B$2:$K$3573,9,FALSE)</f>
    </nc>
  </rcc>
  <rcc rId="9561" sId="5">
    <oc r="L9">
      <f>VLOOKUP(C9,'H:\1-20180611\2018年七一表彰材料\2018-1各单位党费\[组织部-党费计算公式-2018.1.23.xlsx]在职'!$B$2:$K$3573,10,FALSE)</f>
    </oc>
    <nc r="L9">
      <f>VLOOKUP(C9,'H:\1-20180611\2018年七一表彰材料\2018-1各单位党费\[组织部-党费计算公式-2018.1.23.xlsx]在职'!$B$2:$K$3573,10,FALSE)</f>
    </nc>
  </rcc>
  <rcc rId="9562" sId="5">
    <oc r="D10">
      <f>VLOOKUP(C10,'H:\1-20180611\2018年七一表彰材料\2018-1各单位党费\[组织部-党费计算公式-2018.1.23.xlsx]在职'!$B$2:$K$3573,2,FALSE)</f>
    </oc>
    <nc r="D10">
      <f>VLOOKUP(C10,'H:\1-20180611\2018年七一表彰材料\2018-1各单位党费\[组织部-党费计算公式-2018.1.23.xlsx]在职'!$B$2:$K$3573,2,FALSE)</f>
    </nc>
  </rcc>
  <rcc rId="9563" sId="5">
    <oc r="E10">
      <f>VLOOKUP(C10,'H:\1-20180611\2018年七一表彰材料\2018-1各单位党费\[组织部-党费计算公式-2018.1.23.xlsx]在职'!$B$2:$K$3573,3,FALSE)</f>
    </oc>
    <nc r="E10">
      <f>VLOOKUP(C10,'H:\1-20180611\2018年七一表彰材料\2018-1各单位党费\[组织部-党费计算公式-2018.1.23.xlsx]在职'!$B$2:$K$3573,3,FALSE)</f>
    </nc>
  </rcc>
  <rcc rId="9564" sId="5">
    <oc r="F10">
      <f>VLOOKUP(C10,'H:\1-20180611\2018年七一表彰材料\2018-1各单位党费\[组织部-党费计算公式-2018.1.23.xlsx]在职'!$B$2:$K$3573,4,FALSE)</f>
    </oc>
    <nc r="F10">
      <f>VLOOKUP(C10,'H:\1-20180611\2018年七一表彰材料\2018-1各单位党费\[组织部-党费计算公式-2018.1.23.xlsx]在职'!$B$2:$K$3573,4,FALSE)</f>
    </nc>
  </rcc>
  <rcc rId="9565" sId="5">
    <oc r="G10">
      <f>VLOOKUP(C10,'H:\1-20180611\2018年七一表彰材料\2018-1各单位党费\[组织部-党费计算公式-2018.1.23.xlsx]在职'!$B$2:$K$3573,5,FALSE)</f>
    </oc>
    <nc r="G10">
      <f>VLOOKUP(C10,'H:\1-20180611\2018年七一表彰材料\2018-1各单位党费\[组织部-党费计算公式-2018.1.23.xlsx]在职'!$B$2:$K$3573,5,FALSE)</f>
    </nc>
  </rcc>
  <rcc rId="9566" sId="5">
    <oc r="H10">
      <f>VLOOKUP(C10,'H:\1-20180611\2018年七一表彰材料\2018-1各单位党费\[组织部-党费计算公式-2018.1.23.xlsx]在职'!$B$2:$K$3573,6,FALSE)</f>
    </oc>
    <nc r="H10">
      <f>VLOOKUP(C10,'H:\1-20180611\2018年七一表彰材料\2018-1各单位党费\[组织部-党费计算公式-2018.1.23.xlsx]在职'!$B$2:$K$3573,6,FALSE)</f>
    </nc>
  </rcc>
  <rcc rId="9567" sId="5">
    <oc r="I10">
      <f>VLOOKUP(C10,'H:\1-20180611\2018年七一表彰材料\2018-1各单位党费\[组织部-党费计算公式-2018.1.23.xlsx]在职'!$B$2:$K$3573,7,FALSE)</f>
    </oc>
    <nc r="I10">
      <f>VLOOKUP(C10,'H:\1-20180611\2018年七一表彰材料\2018-1各单位党费\[组织部-党费计算公式-2018.1.23.xlsx]在职'!$B$2:$K$3573,7,FALSE)</f>
    </nc>
  </rcc>
  <rcc rId="9568" sId="5">
    <oc r="J10">
      <f>VLOOKUP(C10,'H:\1-20180611\2018年七一表彰材料\2018-1各单位党费\[组织部-党费计算公式-2018.1.23.xlsx]在职'!$B$2:$K$3573,8,FALSE)</f>
    </oc>
    <nc r="J10">
      <f>VLOOKUP(C10,'H:\1-20180611\2018年七一表彰材料\2018-1各单位党费\[组织部-党费计算公式-2018.1.23.xlsx]在职'!$B$2:$K$3573,8,FALSE)</f>
    </nc>
  </rcc>
  <rcc rId="9569" sId="5">
    <oc r="K10">
      <f>VLOOKUP(C10,'H:\1-20180611\2018年七一表彰材料\2018-1各单位党费\[组织部-党费计算公式-2018.1.23.xlsx]在职'!$B$2:$K$3573,9,FALSE)</f>
    </oc>
    <nc r="K10">
      <f>VLOOKUP(C10,'H:\1-20180611\2018年七一表彰材料\2018-1各单位党费\[组织部-党费计算公式-2018.1.23.xlsx]在职'!$B$2:$K$3573,9,FALSE)</f>
    </nc>
  </rcc>
  <rcc rId="9570" sId="5">
    <oc r="L10">
      <f>VLOOKUP(C10,'H:\1-20180611\2018年七一表彰材料\2018-1各单位党费\[组织部-党费计算公式-2018.1.23.xlsx]在职'!$B$2:$K$3573,10,FALSE)</f>
    </oc>
    <nc r="L10">
      <f>VLOOKUP(C10,'H:\1-20180611\2018年七一表彰材料\2018-1各单位党费\[组织部-党费计算公式-2018.1.23.xlsx]在职'!$B$2:$K$3573,10,FALSE)</f>
    </nc>
  </rcc>
  <rcc rId="9571" sId="5">
    <oc r="D11">
      <f>VLOOKUP(C11,'H:\1-20180611\2018年七一表彰材料\2018-1各单位党费\[组织部-党费计算公式-2018.1.23.xlsx]在职'!$B$2:$K$3573,2,FALSE)</f>
    </oc>
    <nc r="D11">
      <f>VLOOKUP(C11,'H:\1-20180611\2018年七一表彰材料\2018-1各单位党费\[组织部-党费计算公式-2018.1.23.xlsx]在职'!$B$2:$K$3573,2,FALSE)</f>
    </nc>
  </rcc>
  <rcc rId="9572" sId="5">
    <oc r="E11">
      <f>VLOOKUP(C11,'H:\1-20180611\2018年七一表彰材料\2018-1各单位党费\[组织部-党费计算公式-2018.1.23.xlsx]在职'!$B$2:$K$3573,3,FALSE)</f>
    </oc>
    <nc r="E11">
      <f>VLOOKUP(C11,'H:\1-20180611\2018年七一表彰材料\2018-1各单位党费\[组织部-党费计算公式-2018.1.23.xlsx]在职'!$B$2:$K$3573,3,FALSE)</f>
    </nc>
  </rcc>
  <rcc rId="9573" sId="5">
    <oc r="F11">
      <f>VLOOKUP(C11,'H:\1-20180611\2018年七一表彰材料\2018-1各单位党费\[组织部-党费计算公式-2018.1.23.xlsx]在职'!$B$2:$K$3573,4,FALSE)</f>
    </oc>
    <nc r="F11">
      <f>VLOOKUP(C11,'H:\1-20180611\2018年七一表彰材料\2018-1各单位党费\[组织部-党费计算公式-2018.1.23.xlsx]在职'!$B$2:$K$3573,4,FALSE)</f>
    </nc>
  </rcc>
  <rcc rId="9574" sId="5">
    <oc r="G11">
      <f>VLOOKUP(C11,'H:\1-20180611\2018年七一表彰材料\2018-1各单位党费\[组织部-党费计算公式-2018.1.23.xlsx]在职'!$B$2:$K$3573,5,FALSE)</f>
    </oc>
    <nc r="G11">
      <f>VLOOKUP(C11,'H:\1-20180611\2018年七一表彰材料\2018-1各单位党费\[组织部-党费计算公式-2018.1.23.xlsx]在职'!$B$2:$K$3573,5,FALSE)</f>
    </nc>
  </rcc>
  <rcc rId="9575" sId="5">
    <oc r="H11">
      <f>VLOOKUP(C11,'H:\1-20180611\2018年七一表彰材料\2018-1各单位党费\[组织部-党费计算公式-2018.1.23.xlsx]在职'!$B$2:$K$3573,6,FALSE)</f>
    </oc>
    <nc r="H11">
      <f>VLOOKUP(C11,'H:\1-20180611\2018年七一表彰材料\2018-1各单位党费\[组织部-党费计算公式-2018.1.23.xlsx]在职'!$B$2:$K$3573,6,FALSE)</f>
    </nc>
  </rcc>
  <rcc rId="9576" sId="5">
    <oc r="I11">
      <f>VLOOKUP(C11,'H:\1-20180611\2018年七一表彰材料\2018-1各单位党费\[组织部-党费计算公式-2018.1.23.xlsx]在职'!$B$2:$K$3573,7,FALSE)</f>
    </oc>
    <nc r="I11">
      <f>VLOOKUP(C11,'H:\1-20180611\2018年七一表彰材料\2018-1各单位党费\[组织部-党费计算公式-2018.1.23.xlsx]在职'!$B$2:$K$3573,7,FALSE)</f>
    </nc>
  </rcc>
  <rcc rId="9577" sId="5">
    <oc r="J11">
      <f>VLOOKUP(C11,'H:\1-20180611\2018年七一表彰材料\2018-1各单位党费\[组织部-党费计算公式-2018.1.23.xlsx]在职'!$B$2:$K$3573,8,FALSE)</f>
    </oc>
    <nc r="J11">
      <f>VLOOKUP(C11,'H:\1-20180611\2018年七一表彰材料\2018-1各单位党费\[组织部-党费计算公式-2018.1.23.xlsx]在职'!$B$2:$K$3573,8,FALSE)</f>
    </nc>
  </rcc>
  <rcc rId="9578" sId="5">
    <oc r="K11">
      <f>VLOOKUP(C11,'H:\1-20180611\2018年七一表彰材料\2018-1各单位党费\[组织部-党费计算公式-2018.1.23.xlsx]在职'!$B$2:$K$3573,9,FALSE)</f>
    </oc>
    <nc r="K11">
      <f>VLOOKUP(C11,'H:\1-20180611\2018年七一表彰材料\2018-1各单位党费\[组织部-党费计算公式-2018.1.23.xlsx]在职'!$B$2:$K$3573,9,FALSE)</f>
    </nc>
  </rcc>
  <rcc rId="9579" sId="5">
    <oc r="L11">
      <f>VLOOKUP(C11,'H:\1-20180611\2018年七一表彰材料\2018-1各单位党费\[组织部-党费计算公式-2018.1.23.xlsx]在职'!$B$2:$K$3573,10,FALSE)</f>
    </oc>
    <nc r="L11">
      <f>VLOOKUP(C11,'H:\1-20180611\2018年七一表彰材料\2018-1各单位党费\[组织部-党费计算公式-2018.1.23.xlsx]在职'!$B$2:$K$3573,10,FALSE)</f>
    </nc>
  </rcc>
  <rcc rId="9580" sId="5">
    <oc r="D12">
      <f>VLOOKUP(C12,'H:\1-20180611\2018年七一表彰材料\2018-1各单位党费\[组织部-党费计算公式-2018.1.23.xlsx]在职'!$B$2:$K$3573,2,FALSE)</f>
    </oc>
    <nc r="D12">
      <f>VLOOKUP(C12,'H:\1-20180611\2018年七一表彰材料\2018-1各单位党费\[组织部-党费计算公式-2018.1.23.xlsx]在职'!$B$2:$K$3573,2,FALSE)</f>
    </nc>
  </rcc>
  <rcc rId="9581" sId="5">
    <oc r="E12">
      <f>VLOOKUP(C12,'H:\1-20180611\2018年七一表彰材料\2018-1各单位党费\[组织部-党费计算公式-2018.1.23.xlsx]在职'!$B$2:$K$3573,3,FALSE)</f>
    </oc>
    <nc r="E12">
      <f>VLOOKUP(C12,'H:\1-20180611\2018年七一表彰材料\2018-1各单位党费\[组织部-党费计算公式-2018.1.23.xlsx]在职'!$B$2:$K$3573,3,FALSE)</f>
    </nc>
  </rcc>
  <rcc rId="9582" sId="5">
    <oc r="F12">
      <f>VLOOKUP(C12,'H:\1-20180611\2018年七一表彰材料\2018-1各单位党费\[组织部-党费计算公式-2018.1.23.xlsx]在职'!$B$2:$K$3573,4,FALSE)</f>
    </oc>
    <nc r="F12">
      <f>VLOOKUP(C12,'H:\1-20180611\2018年七一表彰材料\2018-1各单位党费\[组织部-党费计算公式-2018.1.23.xlsx]在职'!$B$2:$K$3573,4,FALSE)</f>
    </nc>
  </rcc>
  <rcc rId="9583" sId="5">
    <oc r="G12">
      <f>VLOOKUP(C12,'H:\1-20180611\2018年七一表彰材料\2018-1各单位党费\[组织部-党费计算公式-2018.1.23.xlsx]在职'!$B$2:$K$3573,5,FALSE)</f>
    </oc>
    <nc r="G12">
      <f>VLOOKUP(C12,'H:\1-20180611\2018年七一表彰材料\2018-1各单位党费\[组织部-党费计算公式-2018.1.23.xlsx]在职'!$B$2:$K$3573,5,FALSE)</f>
    </nc>
  </rcc>
  <rcc rId="9584" sId="5">
    <oc r="H12">
      <f>VLOOKUP(C12,'H:\1-20180611\2018年七一表彰材料\2018-1各单位党费\[组织部-党费计算公式-2018.1.23.xlsx]在职'!$B$2:$K$3573,6,FALSE)</f>
    </oc>
    <nc r="H12">
      <f>VLOOKUP(C12,'H:\1-20180611\2018年七一表彰材料\2018-1各单位党费\[组织部-党费计算公式-2018.1.23.xlsx]在职'!$B$2:$K$3573,6,FALSE)</f>
    </nc>
  </rcc>
  <rcc rId="9585" sId="5">
    <oc r="I12">
      <f>VLOOKUP(C12,'H:\1-20180611\2018年七一表彰材料\2018-1各单位党费\[组织部-党费计算公式-2018.1.23.xlsx]在职'!$B$2:$K$3573,7,FALSE)</f>
    </oc>
    <nc r="I12">
      <f>VLOOKUP(C12,'H:\1-20180611\2018年七一表彰材料\2018-1各单位党费\[组织部-党费计算公式-2018.1.23.xlsx]在职'!$B$2:$K$3573,7,FALSE)</f>
    </nc>
  </rcc>
  <rcc rId="9586" sId="5">
    <oc r="J12">
      <f>VLOOKUP(C12,'H:\1-20180611\2018年七一表彰材料\2018-1各单位党费\[组织部-党费计算公式-2018.1.23.xlsx]在职'!$B$2:$K$3573,8,FALSE)</f>
    </oc>
    <nc r="J12">
      <f>VLOOKUP(C12,'H:\1-20180611\2018年七一表彰材料\2018-1各单位党费\[组织部-党费计算公式-2018.1.23.xlsx]在职'!$B$2:$K$3573,8,FALSE)</f>
    </nc>
  </rcc>
  <rcc rId="9587" sId="5">
    <oc r="K12">
      <f>VLOOKUP(C12,'H:\1-20180611\2018年七一表彰材料\2018-1各单位党费\[组织部-党费计算公式-2018.1.23.xlsx]在职'!$B$2:$K$3573,9,FALSE)</f>
    </oc>
    <nc r="K12">
      <f>VLOOKUP(C12,'H:\1-20180611\2018年七一表彰材料\2018-1各单位党费\[组织部-党费计算公式-2018.1.23.xlsx]在职'!$B$2:$K$3573,9,FALSE)</f>
    </nc>
  </rcc>
  <rcc rId="9588" sId="5">
    <oc r="L12">
      <f>VLOOKUP(C12,'H:\1-20180611\2018年七一表彰材料\2018-1各单位党费\[组织部-党费计算公式-2018.1.23.xlsx]在职'!$B$2:$K$3573,10,FALSE)</f>
    </oc>
    <nc r="L12">
      <f>VLOOKUP(C12,'H:\1-20180611\2018年七一表彰材料\2018-1各单位党费\[组织部-党费计算公式-2018.1.23.xlsx]在职'!$B$2:$K$3573,10,FALSE)</f>
    </nc>
  </rcc>
  <rcc rId="9589" sId="5">
    <oc r="D13">
      <f>VLOOKUP(C13,'H:\1-20180611\2018年七一表彰材料\2018-1各单位党费\[组织部-党费计算公式-2018.1.23.xlsx]在职'!$B$2:$K$3573,2,FALSE)</f>
    </oc>
    <nc r="D13">
      <f>VLOOKUP(C13,'H:\1-20180611\2018年七一表彰材料\2018-1各单位党费\[组织部-党费计算公式-2018.1.23.xlsx]在职'!$B$2:$K$3573,2,FALSE)</f>
    </nc>
  </rcc>
  <rcc rId="9590" sId="5">
    <oc r="E13">
      <f>VLOOKUP(C13,'H:\1-20180611\2018年七一表彰材料\2018-1各单位党费\[组织部-党费计算公式-2018.1.23.xlsx]在职'!$B$2:$K$3573,3,FALSE)</f>
    </oc>
    <nc r="E13">
      <f>VLOOKUP(C13,'H:\1-20180611\2018年七一表彰材料\2018-1各单位党费\[组织部-党费计算公式-2018.1.23.xlsx]在职'!$B$2:$K$3573,3,FALSE)</f>
    </nc>
  </rcc>
  <rcc rId="9591" sId="5">
    <oc r="F13">
      <f>VLOOKUP(C13,'H:\1-20180611\2018年七一表彰材料\2018-1各单位党费\[组织部-党费计算公式-2018.1.23.xlsx]在职'!$B$2:$K$3573,4,FALSE)</f>
    </oc>
    <nc r="F13">
      <f>VLOOKUP(C13,'H:\1-20180611\2018年七一表彰材料\2018-1各单位党费\[组织部-党费计算公式-2018.1.23.xlsx]在职'!$B$2:$K$3573,4,FALSE)</f>
    </nc>
  </rcc>
  <rcc rId="9592" sId="5">
    <oc r="G13">
      <f>VLOOKUP(C13,'H:\1-20180611\2018年七一表彰材料\2018-1各单位党费\[组织部-党费计算公式-2018.1.23.xlsx]在职'!$B$2:$K$3573,5,FALSE)</f>
    </oc>
    <nc r="G13">
      <f>VLOOKUP(C13,'H:\1-20180611\2018年七一表彰材料\2018-1各单位党费\[组织部-党费计算公式-2018.1.23.xlsx]在职'!$B$2:$K$3573,5,FALSE)</f>
    </nc>
  </rcc>
  <rcc rId="9593" sId="5">
    <oc r="H13">
      <f>VLOOKUP(C13,'H:\1-20180611\2018年七一表彰材料\2018-1各单位党费\[组织部-党费计算公式-2018.1.23.xlsx]在职'!$B$2:$K$3573,6,FALSE)</f>
    </oc>
    <nc r="H13">
      <f>VLOOKUP(C13,'H:\1-20180611\2018年七一表彰材料\2018-1各单位党费\[组织部-党费计算公式-2018.1.23.xlsx]在职'!$B$2:$K$3573,6,FALSE)</f>
    </nc>
  </rcc>
  <rcc rId="9594" sId="5">
    <oc r="I13">
      <f>VLOOKUP(C13,'H:\1-20180611\2018年七一表彰材料\2018-1各单位党费\[组织部-党费计算公式-2018.1.23.xlsx]在职'!$B$2:$K$3573,7,FALSE)</f>
    </oc>
    <nc r="I13">
      <f>VLOOKUP(C13,'H:\1-20180611\2018年七一表彰材料\2018-1各单位党费\[组织部-党费计算公式-2018.1.23.xlsx]在职'!$B$2:$K$3573,7,FALSE)</f>
    </nc>
  </rcc>
  <rcc rId="9595" sId="5">
    <oc r="J13">
      <f>VLOOKUP(C13,'H:\1-20180611\2018年七一表彰材料\2018-1各单位党费\[组织部-党费计算公式-2018.1.23.xlsx]在职'!$B$2:$K$3573,8,FALSE)</f>
    </oc>
    <nc r="J13">
      <f>VLOOKUP(C13,'H:\1-20180611\2018年七一表彰材料\2018-1各单位党费\[组织部-党费计算公式-2018.1.23.xlsx]在职'!$B$2:$K$3573,8,FALSE)</f>
    </nc>
  </rcc>
  <rcc rId="9596" sId="5">
    <oc r="K13">
      <f>VLOOKUP(C13,'H:\1-20180611\2018年七一表彰材料\2018-1各单位党费\[组织部-党费计算公式-2018.1.23.xlsx]在职'!$B$2:$K$3573,9,FALSE)</f>
    </oc>
    <nc r="K13">
      <f>VLOOKUP(C13,'H:\1-20180611\2018年七一表彰材料\2018-1各单位党费\[组织部-党费计算公式-2018.1.23.xlsx]在职'!$B$2:$K$3573,9,FALSE)</f>
    </nc>
  </rcc>
  <rcc rId="9597" sId="5">
    <oc r="L13">
      <f>VLOOKUP(C13,'H:\1-20180611\2018年七一表彰材料\2018-1各单位党费\[组织部-党费计算公式-2018.1.23.xlsx]在职'!$B$2:$K$3573,10,FALSE)</f>
    </oc>
    <nc r="L13">
      <f>VLOOKUP(C13,'H:\1-20180611\2018年七一表彰材料\2018-1各单位党费\[组织部-党费计算公式-2018.1.23.xlsx]在职'!$B$2:$K$3573,10,FALSE)</f>
    </nc>
  </rcc>
  <rcc rId="9598" sId="5">
    <oc r="D14">
      <f>VLOOKUP(C14,'H:\1-20180611\2018年七一表彰材料\2018-1各单位党费\[组织部-党费计算公式-2018.1.23.xlsx]在职'!$B$2:$K$3573,2,FALSE)</f>
    </oc>
    <nc r="D14">
      <f>VLOOKUP(C14,'H:\1-20180611\2018年七一表彰材料\2018-1各单位党费\[组织部-党费计算公式-2018.1.23.xlsx]在职'!$B$2:$K$3573,2,FALSE)</f>
    </nc>
  </rcc>
  <rcc rId="9599" sId="5">
    <oc r="E14">
      <f>VLOOKUP(C14,'H:\1-20180611\2018年七一表彰材料\2018-1各单位党费\[组织部-党费计算公式-2018.1.23.xlsx]在职'!$B$2:$K$3573,3,FALSE)</f>
    </oc>
    <nc r="E14">
      <f>VLOOKUP(C14,'H:\1-20180611\2018年七一表彰材料\2018-1各单位党费\[组织部-党费计算公式-2018.1.23.xlsx]在职'!$B$2:$K$3573,3,FALSE)</f>
    </nc>
  </rcc>
  <rcc rId="9600" sId="5">
    <oc r="F14">
      <f>VLOOKUP(C14,'H:\1-20180611\2018年七一表彰材料\2018-1各单位党费\[组织部-党费计算公式-2018.1.23.xlsx]在职'!$B$2:$K$3573,4,FALSE)</f>
    </oc>
    <nc r="F14">
      <f>VLOOKUP(C14,'H:\1-20180611\2018年七一表彰材料\2018-1各单位党费\[组织部-党费计算公式-2018.1.23.xlsx]在职'!$B$2:$K$3573,4,FALSE)</f>
    </nc>
  </rcc>
  <rcc rId="9601" sId="5">
    <oc r="G14">
      <f>VLOOKUP(C14,'H:\1-20180611\2018年七一表彰材料\2018-1各单位党费\[组织部-党费计算公式-2018.1.23.xlsx]在职'!$B$2:$K$3573,5,FALSE)</f>
    </oc>
    <nc r="G14">
      <f>VLOOKUP(C14,'H:\1-20180611\2018年七一表彰材料\2018-1各单位党费\[组织部-党费计算公式-2018.1.23.xlsx]在职'!$B$2:$K$3573,5,FALSE)</f>
    </nc>
  </rcc>
  <rcc rId="9602" sId="5">
    <oc r="H14">
      <f>VLOOKUP(C14,'H:\1-20180611\2018年七一表彰材料\2018-1各单位党费\[组织部-党费计算公式-2018.1.23.xlsx]在职'!$B$2:$K$3573,6,FALSE)</f>
    </oc>
    <nc r="H14">
      <f>VLOOKUP(C14,'H:\1-20180611\2018年七一表彰材料\2018-1各单位党费\[组织部-党费计算公式-2018.1.23.xlsx]在职'!$B$2:$K$3573,6,FALSE)</f>
    </nc>
  </rcc>
  <rcc rId="9603" sId="5">
    <oc r="I14">
      <f>VLOOKUP(C14,'H:\1-20180611\2018年七一表彰材料\2018-1各单位党费\[组织部-党费计算公式-2018.1.23.xlsx]在职'!$B$2:$K$3573,7,FALSE)</f>
    </oc>
    <nc r="I14">
      <f>VLOOKUP(C14,'H:\1-20180611\2018年七一表彰材料\2018-1各单位党费\[组织部-党费计算公式-2018.1.23.xlsx]在职'!$B$2:$K$3573,7,FALSE)</f>
    </nc>
  </rcc>
  <rcc rId="9604" sId="5">
    <oc r="J14">
      <f>VLOOKUP(C14,'H:\1-20180611\2018年七一表彰材料\2018-1各单位党费\[组织部-党费计算公式-2018.1.23.xlsx]在职'!$B$2:$K$3573,8,FALSE)</f>
    </oc>
    <nc r="J14">
      <f>VLOOKUP(C14,'H:\1-20180611\2018年七一表彰材料\2018-1各单位党费\[组织部-党费计算公式-2018.1.23.xlsx]在职'!$B$2:$K$3573,8,FALSE)</f>
    </nc>
  </rcc>
  <rcc rId="9605" sId="5">
    <oc r="K14">
      <f>VLOOKUP(C14,'H:\1-20180611\2018年七一表彰材料\2018-1各单位党费\[组织部-党费计算公式-2018.1.23.xlsx]在职'!$B$2:$K$3573,9,FALSE)</f>
    </oc>
    <nc r="K14">
      <f>VLOOKUP(C14,'H:\1-20180611\2018年七一表彰材料\2018-1各单位党费\[组织部-党费计算公式-2018.1.23.xlsx]在职'!$B$2:$K$3573,9,FALSE)</f>
    </nc>
  </rcc>
  <rcc rId="9606" sId="5">
    <oc r="L14">
      <f>VLOOKUP(C14,'H:\1-20180611\2018年七一表彰材料\2018-1各单位党费\[组织部-党费计算公式-2018.1.23.xlsx]在职'!$B$2:$K$3573,10,FALSE)</f>
    </oc>
    <nc r="L14">
      <f>VLOOKUP(C14,'H:\1-20180611\2018年七一表彰材料\2018-1各单位党费\[组织部-党费计算公式-2018.1.23.xlsx]在职'!$B$2:$K$3573,10,FALSE)</f>
    </nc>
  </rcc>
  <rcc rId="9607" sId="5">
    <oc r="D15">
      <f>VLOOKUP(C15,'H:\1-20180611\2018年七一表彰材料\2018-1各单位党费\[组织部-党费计算公式-2018.1.23.xlsx]在职'!$B$2:$K$3573,2,FALSE)</f>
    </oc>
    <nc r="D15">
      <f>VLOOKUP(C15,'H:\1-20180611\2018年七一表彰材料\2018-1各单位党费\[组织部-党费计算公式-2018.1.23.xlsx]在职'!$B$2:$K$3573,2,FALSE)</f>
    </nc>
  </rcc>
  <rcc rId="9608" sId="5">
    <oc r="E15">
      <f>VLOOKUP(C15,'H:\1-20180611\2018年七一表彰材料\2018-1各单位党费\[组织部-党费计算公式-2018.1.23.xlsx]在职'!$B$2:$K$3573,3,FALSE)</f>
    </oc>
    <nc r="E15">
      <f>VLOOKUP(C15,'H:\1-20180611\2018年七一表彰材料\2018-1各单位党费\[组织部-党费计算公式-2018.1.23.xlsx]在职'!$B$2:$K$3573,3,FALSE)</f>
    </nc>
  </rcc>
  <rcc rId="9609" sId="5">
    <oc r="F15">
      <f>VLOOKUP(C15,'H:\1-20180611\2018年七一表彰材料\2018-1各单位党费\[组织部-党费计算公式-2018.1.23.xlsx]在职'!$B$2:$K$3573,4,FALSE)</f>
    </oc>
    <nc r="F15">
      <f>VLOOKUP(C15,'H:\1-20180611\2018年七一表彰材料\2018-1各单位党费\[组织部-党费计算公式-2018.1.23.xlsx]在职'!$B$2:$K$3573,4,FALSE)</f>
    </nc>
  </rcc>
  <rcc rId="9610" sId="5">
    <oc r="G15">
      <f>VLOOKUP(C15,'H:\1-20180611\2018年七一表彰材料\2018-1各单位党费\[组织部-党费计算公式-2018.1.23.xlsx]在职'!$B$2:$K$3573,5,FALSE)</f>
    </oc>
    <nc r="G15">
      <f>VLOOKUP(C15,'H:\1-20180611\2018年七一表彰材料\2018-1各单位党费\[组织部-党费计算公式-2018.1.23.xlsx]在职'!$B$2:$K$3573,5,FALSE)</f>
    </nc>
  </rcc>
  <rcc rId="9611" sId="5">
    <oc r="H15">
      <f>VLOOKUP(C15,'H:\1-20180611\2018年七一表彰材料\2018-1各单位党费\[组织部-党费计算公式-2018.1.23.xlsx]在职'!$B$2:$K$3573,6,FALSE)</f>
    </oc>
    <nc r="H15">
      <f>VLOOKUP(C15,'H:\1-20180611\2018年七一表彰材料\2018-1各单位党费\[组织部-党费计算公式-2018.1.23.xlsx]在职'!$B$2:$K$3573,6,FALSE)</f>
    </nc>
  </rcc>
  <rcc rId="9612" sId="5">
    <oc r="I15">
      <f>VLOOKUP(C15,'H:\1-20180611\2018年七一表彰材料\2018-1各单位党费\[组织部-党费计算公式-2018.1.23.xlsx]在职'!$B$2:$K$3573,7,FALSE)</f>
    </oc>
    <nc r="I15">
      <f>VLOOKUP(C15,'H:\1-20180611\2018年七一表彰材料\2018-1各单位党费\[组织部-党费计算公式-2018.1.23.xlsx]在职'!$B$2:$K$3573,7,FALSE)</f>
    </nc>
  </rcc>
  <rcc rId="9613" sId="5">
    <oc r="J15">
      <f>VLOOKUP(C15,'H:\1-20180611\2018年七一表彰材料\2018-1各单位党费\[组织部-党费计算公式-2018.1.23.xlsx]在职'!$B$2:$K$3573,8,FALSE)</f>
    </oc>
    <nc r="J15">
      <f>VLOOKUP(C15,'H:\1-20180611\2018年七一表彰材料\2018-1各单位党费\[组织部-党费计算公式-2018.1.23.xlsx]在职'!$B$2:$K$3573,8,FALSE)</f>
    </nc>
  </rcc>
  <rcc rId="9614" sId="5">
    <oc r="K15">
      <f>VLOOKUP(C15,'H:\1-20180611\2018年七一表彰材料\2018-1各单位党费\[组织部-党费计算公式-2018.1.23.xlsx]在职'!$B$2:$K$3573,9,FALSE)</f>
    </oc>
    <nc r="K15">
      <f>VLOOKUP(C15,'H:\1-20180611\2018年七一表彰材料\2018-1各单位党费\[组织部-党费计算公式-2018.1.23.xlsx]在职'!$B$2:$K$3573,9,FALSE)</f>
    </nc>
  </rcc>
  <rcc rId="9615" sId="5">
    <oc r="L15">
      <f>VLOOKUP(C15,'H:\1-20180611\2018年七一表彰材料\2018-1各单位党费\[组织部-党费计算公式-2018.1.23.xlsx]在职'!$B$2:$K$3573,10,FALSE)</f>
    </oc>
    <nc r="L15">
      <f>VLOOKUP(C15,'H:\1-20180611\2018年七一表彰材料\2018-1各单位党费\[组织部-党费计算公式-2018.1.23.xlsx]在职'!$B$2:$K$3573,10,FALSE)</f>
    </nc>
  </rcc>
  <rcc rId="9616" sId="5">
    <oc r="D16">
      <f>VLOOKUP(C16,'H:\1-20180611\2018年七一表彰材料\2018-1各单位党费\[组织部-党费计算公式-2018.1.23.xlsx]在职'!$B$2:$K$3573,2,FALSE)</f>
    </oc>
    <nc r="D16">
      <f>VLOOKUP(C16,'H:\1-20180611\2018年七一表彰材料\2018-1各单位党费\[组织部-党费计算公式-2018.1.23.xlsx]在职'!$B$2:$K$3573,2,FALSE)</f>
    </nc>
  </rcc>
  <rcc rId="9617" sId="5">
    <oc r="E16">
      <f>VLOOKUP(C16,'H:\1-20180611\2018年七一表彰材料\2018-1各单位党费\[组织部-党费计算公式-2018.1.23.xlsx]在职'!$B$2:$K$3573,3,FALSE)</f>
    </oc>
    <nc r="E16">
      <f>VLOOKUP(C16,'H:\1-20180611\2018年七一表彰材料\2018-1各单位党费\[组织部-党费计算公式-2018.1.23.xlsx]在职'!$B$2:$K$3573,3,FALSE)</f>
    </nc>
  </rcc>
  <rcc rId="9618" sId="5">
    <oc r="F16">
      <f>VLOOKUP(C16,'H:\1-20180611\2018年七一表彰材料\2018-1各单位党费\[组织部-党费计算公式-2018.1.23.xlsx]在职'!$B$2:$K$3573,4,FALSE)</f>
    </oc>
    <nc r="F16">
      <f>VLOOKUP(C16,'H:\1-20180611\2018年七一表彰材料\2018-1各单位党费\[组织部-党费计算公式-2018.1.23.xlsx]在职'!$B$2:$K$3573,4,FALSE)</f>
    </nc>
  </rcc>
  <rcc rId="9619" sId="5">
    <oc r="G16">
      <f>VLOOKUP(C16,'H:\1-20180611\2018年七一表彰材料\2018-1各单位党费\[组织部-党费计算公式-2018.1.23.xlsx]在职'!$B$2:$K$3573,5,FALSE)</f>
    </oc>
    <nc r="G16">
      <f>VLOOKUP(C16,'H:\1-20180611\2018年七一表彰材料\2018-1各单位党费\[组织部-党费计算公式-2018.1.23.xlsx]在职'!$B$2:$K$3573,5,FALSE)</f>
    </nc>
  </rcc>
  <rcc rId="9620" sId="5">
    <oc r="H16">
      <f>VLOOKUP(C16,'H:\1-20180611\2018年七一表彰材料\2018-1各单位党费\[组织部-党费计算公式-2018.1.23.xlsx]在职'!$B$2:$K$3573,6,FALSE)</f>
    </oc>
    <nc r="H16">
      <f>VLOOKUP(C16,'H:\1-20180611\2018年七一表彰材料\2018-1各单位党费\[组织部-党费计算公式-2018.1.23.xlsx]在职'!$B$2:$K$3573,6,FALSE)</f>
    </nc>
  </rcc>
  <rcc rId="9621" sId="5">
    <oc r="I16">
      <f>VLOOKUP(C16,'H:\1-20180611\2018年七一表彰材料\2018-1各单位党费\[组织部-党费计算公式-2018.1.23.xlsx]在职'!$B$2:$K$3573,7,FALSE)</f>
    </oc>
    <nc r="I16">
      <f>VLOOKUP(C16,'H:\1-20180611\2018年七一表彰材料\2018-1各单位党费\[组织部-党费计算公式-2018.1.23.xlsx]在职'!$B$2:$K$3573,7,FALSE)</f>
    </nc>
  </rcc>
  <rcc rId="9622" sId="5">
    <oc r="J16">
      <f>VLOOKUP(C16,'H:\1-20180611\2018年七一表彰材料\2018-1各单位党费\[组织部-党费计算公式-2018.1.23.xlsx]在职'!$B$2:$K$3573,8,FALSE)</f>
    </oc>
    <nc r="J16">
      <f>VLOOKUP(C16,'H:\1-20180611\2018年七一表彰材料\2018-1各单位党费\[组织部-党费计算公式-2018.1.23.xlsx]在职'!$B$2:$K$3573,8,FALSE)</f>
    </nc>
  </rcc>
  <rcc rId="9623" sId="5">
    <oc r="K16">
      <f>VLOOKUP(C16,'H:\1-20180611\2018年七一表彰材料\2018-1各单位党费\[组织部-党费计算公式-2018.1.23.xlsx]在职'!$B$2:$K$3573,9,FALSE)</f>
    </oc>
    <nc r="K16">
      <f>VLOOKUP(C16,'H:\1-20180611\2018年七一表彰材料\2018-1各单位党费\[组织部-党费计算公式-2018.1.23.xlsx]在职'!$B$2:$K$3573,9,FALSE)</f>
    </nc>
  </rcc>
  <rcc rId="9624" sId="5">
    <oc r="L16">
      <f>VLOOKUP(C16,'H:\1-20180611\2018年七一表彰材料\2018-1各单位党费\[组织部-党费计算公式-2018.1.23.xlsx]在职'!$B$2:$K$3573,10,FALSE)</f>
    </oc>
    <nc r="L16">
      <f>VLOOKUP(C16,'H:\1-20180611\2018年七一表彰材料\2018-1各单位党费\[组织部-党费计算公式-2018.1.23.xlsx]在职'!$B$2:$K$3573,10,FALSE)</f>
    </nc>
  </rcc>
  <rcc rId="9625" sId="5">
    <oc r="D17">
      <f>VLOOKUP(C17,'H:\1-20180611\2018年七一表彰材料\2018-1各单位党费\[组织部-党费计算公式-2018.1.23.xlsx]在职'!$B$2:$K$3573,2,FALSE)</f>
    </oc>
    <nc r="D17">
      <f>VLOOKUP(C17,'H:\1-20180611\2018年七一表彰材料\2018-1各单位党费\[组织部-党费计算公式-2018.1.23.xlsx]在职'!$B$2:$K$3573,2,FALSE)</f>
    </nc>
  </rcc>
  <rcc rId="9626" sId="5">
    <oc r="E17">
      <f>VLOOKUP(C17,'H:\1-20180611\2018年七一表彰材料\2018-1各单位党费\[组织部-党费计算公式-2018.1.23.xlsx]在职'!$B$2:$K$3573,3,FALSE)</f>
    </oc>
    <nc r="E17">
      <f>VLOOKUP(C17,'H:\1-20180611\2018年七一表彰材料\2018-1各单位党费\[组织部-党费计算公式-2018.1.23.xlsx]在职'!$B$2:$K$3573,3,FALSE)</f>
    </nc>
  </rcc>
  <rcc rId="9627" sId="5">
    <oc r="F17">
      <f>VLOOKUP(C17,'H:\1-20180611\2018年七一表彰材料\2018-1各单位党费\[组织部-党费计算公式-2018.1.23.xlsx]在职'!$B$2:$K$3573,4,FALSE)</f>
    </oc>
    <nc r="F17">
      <f>VLOOKUP(C17,'H:\1-20180611\2018年七一表彰材料\2018-1各单位党费\[组织部-党费计算公式-2018.1.23.xlsx]在职'!$B$2:$K$3573,4,FALSE)</f>
    </nc>
  </rcc>
  <rcc rId="9628" sId="5">
    <oc r="G17">
      <f>VLOOKUP(C17,'H:\1-20180611\2018年七一表彰材料\2018-1各单位党费\[组织部-党费计算公式-2018.1.23.xlsx]在职'!$B$2:$K$3573,5,FALSE)</f>
    </oc>
    <nc r="G17">
      <f>VLOOKUP(C17,'H:\1-20180611\2018年七一表彰材料\2018-1各单位党费\[组织部-党费计算公式-2018.1.23.xlsx]在职'!$B$2:$K$3573,5,FALSE)</f>
    </nc>
  </rcc>
  <rcc rId="9629" sId="5">
    <oc r="H17">
      <f>VLOOKUP(C17,'H:\1-20180611\2018年七一表彰材料\2018-1各单位党费\[组织部-党费计算公式-2018.1.23.xlsx]在职'!$B$2:$K$3573,6,FALSE)</f>
    </oc>
    <nc r="H17">
      <f>VLOOKUP(C17,'H:\1-20180611\2018年七一表彰材料\2018-1各单位党费\[组织部-党费计算公式-2018.1.23.xlsx]在职'!$B$2:$K$3573,6,FALSE)</f>
    </nc>
  </rcc>
  <rcc rId="9630" sId="5">
    <oc r="I17">
      <f>VLOOKUP(C17,'H:\1-20180611\2018年七一表彰材料\2018-1各单位党费\[组织部-党费计算公式-2018.1.23.xlsx]在职'!$B$2:$K$3573,7,FALSE)</f>
    </oc>
    <nc r="I17">
      <f>VLOOKUP(C17,'H:\1-20180611\2018年七一表彰材料\2018-1各单位党费\[组织部-党费计算公式-2018.1.23.xlsx]在职'!$B$2:$K$3573,7,FALSE)</f>
    </nc>
  </rcc>
  <rcc rId="9631" sId="5">
    <oc r="J17">
      <f>VLOOKUP(C17,'H:\1-20180611\2018年七一表彰材料\2018-1各单位党费\[组织部-党费计算公式-2018.1.23.xlsx]在职'!$B$2:$K$3573,8,FALSE)</f>
    </oc>
    <nc r="J17">
      <f>VLOOKUP(C17,'H:\1-20180611\2018年七一表彰材料\2018-1各单位党费\[组织部-党费计算公式-2018.1.23.xlsx]在职'!$B$2:$K$3573,8,FALSE)</f>
    </nc>
  </rcc>
  <rcc rId="9632" sId="5">
    <oc r="K17">
      <f>VLOOKUP(C17,'H:\1-20180611\2018年七一表彰材料\2018-1各单位党费\[组织部-党费计算公式-2018.1.23.xlsx]在职'!$B$2:$K$3573,9,FALSE)</f>
    </oc>
    <nc r="K17">
      <f>VLOOKUP(C17,'H:\1-20180611\2018年七一表彰材料\2018-1各单位党费\[组织部-党费计算公式-2018.1.23.xlsx]在职'!$B$2:$K$3573,9,FALSE)</f>
    </nc>
  </rcc>
  <rcc rId="9633" sId="5">
    <oc r="L17">
      <f>VLOOKUP(C17,'H:\1-20180611\2018年七一表彰材料\2018-1各单位党费\[组织部-党费计算公式-2018.1.23.xlsx]在职'!$B$2:$K$3573,10,FALSE)</f>
    </oc>
    <nc r="L17">
      <f>VLOOKUP(C17,'H:\1-20180611\2018年七一表彰材料\2018-1各单位党费\[组织部-党费计算公式-2018.1.23.xlsx]在职'!$B$2:$K$3573,10,FALSE)</f>
    </nc>
  </rcc>
  <rcc rId="9634" sId="5">
    <oc r="D18">
      <f>VLOOKUP(C18,'H:\1-20180611\2018年七一表彰材料\2018-1各单位党费\[组织部-党费计算公式-2018.1.23.xlsx]在职'!$B$2:$K$3573,2,FALSE)</f>
    </oc>
    <nc r="D18">
      <f>VLOOKUP(C18,'H:\1-20180611\2018年七一表彰材料\2018-1各单位党费\[组织部-党费计算公式-2018.1.23.xlsx]在职'!$B$2:$K$3573,2,FALSE)</f>
    </nc>
  </rcc>
  <rcc rId="9635" sId="5">
    <oc r="E18">
      <f>VLOOKUP(C18,'H:\1-20180611\2018年七一表彰材料\2018-1各单位党费\[组织部-党费计算公式-2018.1.23.xlsx]在职'!$B$2:$K$3573,3,FALSE)</f>
    </oc>
    <nc r="E18">
      <f>VLOOKUP(C18,'H:\1-20180611\2018年七一表彰材料\2018-1各单位党费\[组织部-党费计算公式-2018.1.23.xlsx]在职'!$B$2:$K$3573,3,FALSE)</f>
    </nc>
  </rcc>
  <rcc rId="9636" sId="5">
    <oc r="F18">
      <f>VLOOKUP(C18,'H:\1-20180611\2018年七一表彰材料\2018-1各单位党费\[组织部-党费计算公式-2018.1.23.xlsx]在职'!$B$2:$K$3573,4,FALSE)</f>
    </oc>
    <nc r="F18">
      <f>VLOOKUP(C18,'H:\1-20180611\2018年七一表彰材料\2018-1各单位党费\[组织部-党费计算公式-2018.1.23.xlsx]在职'!$B$2:$K$3573,4,FALSE)</f>
    </nc>
  </rcc>
  <rcc rId="9637" sId="5">
    <oc r="G18">
      <f>VLOOKUP(C18,'H:\1-20180611\2018年七一表彰材料\2018-1各单位党费\[组织部-党费计算公式-2018.1.23.xlsx]在职'!$B$2:$K$3573,5,FALSE)</f>
    </oc>
    <nc r="G18">
      <f>VLOOKUP(C18,'H:\1-20180611\2018年七一表彰材料\2018-1各单位党费\[组织部-党费计算公式-2018.1.23.xlsx]在职'!$B$2:$K$3573,5,FALSE)</f>
    </nc>
  </rcc>
  <rcc rId="9638" sId="5">
    <oc r="H18">
      <f>VLOOKUP(C18,'H:\1-20180611\2018年七一表彰材料\2018-1各单位党费\[组织部-党费计算公式-2018.1.23.xlsx]在职'!$B$2:$K$3573,6,FALSE)</f>
    </oc>
    <nc r="H18">
      <f>VLOOKUP(C18,'H:\1-20180611\2018年七一表彰材料\2018-1各单位党费\[组织部-党费计算公式-2018.1.23.xlsx]在职'!$B$2:$K$3573,6,FALSE)</f>
    </nc>
  </rcc>
  <rcc rId="9639" sId="5">
    <oc r="I18">
      <f>VLOOKUP(C18,'H:\1-20180611\2018年七一表彰材料\2018-1各单位党费\[组织部-党费计算公式-2018.1.23.xlsx]在职'!$B$2:$K$3573,7,FALSE)</f>
    </oc>
    <nc r="I18">
      <f>VLOOKUP(C18,'H:\1-20180611\2018年七一表彰材料\2018-1各单位党费\[组织部-党费计算公式-2018.1.23.xlsx]在职'!$B$2:$K$3573,7,FALSE)</f>
    </nc>
  </rcc>
  <rcc rId="9640" sId="5">
    <oc r="J18">
      <f>VLOOKUP(C18,'H:\1-20180611\2018年七一表彰材料\2018-1各单位党费\[组织部-党费计算公式-2018.1.23.xlsx]在职'!$B$2:$K$3573,8,FALSE)</f>
    </oc>
    <nc r="J18">
      <f>VLOOKUP(C18,'H:\1-20180611\2018年七一表彰材料\2018-1各单位党费\[组织部-党费计算公式-2018.1.23.xlsx]在职'!$B$2:$K$3573,8,FALSE)</f>
    </nc>
  </rcc>
  <rcc rId="9641" sId="5">
    <oc r="K18">
      <f>VLOOKUP(C18,'H:\1-20180611\2018年七一表彰材料\2018-1各单位党费\[组织部-党费计算公式-2018.1.23.xlsx]在职'!$B$2:$K$3573,9,FALSE)</f>
    </oc>
    <nc r="K18">
      <f>VLOOKUP(C18,'H:\1-20180611\2018年七一表彰材料\2018-1各单位党费\[组织部-党费计算公式-2018.1.23.xlsx]在职'!$B$2:$K$3573,9,FALSE)</f>
    </nc>
  </rcc>
  <rcc rId="9642" sId="5">
    <oc r="L18">
      <f>VLOOKUP(C18,'H:\1-20180611\2018年七一表彰材料\2018-1各单位党费\[组织部-党费计算公式-2018.1.23.xlsx]在职'!$B$2:$K$3573,10,FALSE)</f>
    </oc>
    <nc r="L18">
      <f>VLOOKUP(C18,'H:\1-20180611\2018年七一表彰材料\2018-1各单位党费\[组织部-党费计算公式-2018.1.23.xlsx]在职'!$B$2:$K$3573,10,FALSE)</f>
    </nc>
  </rcc>
  <rcc rId="9643" sId="5">
    <oc r="D19">
      <f>VLOOKUP(C19,'H:\1-20180611\2018年七一表彰材料\2018-1各单位党费\[组织部-党费计算公式-2018.1.23.xlsx]在职'!$B$2:$K$3573,2,FALSE)</f>
    </oc>
    <nc r="D19">
      <f>VLOOKUP(C19,'H:\1-20180611\2018年七一表彰材料\2018-1各单位党费\[组织部-党费计算公式-2018.1.23.xlsx]在职'!$B$2:$K$3573,2,FALSE)</f>
    </nc>
  </rcc>
  <rcc rId="9644" sId="5">
    <oc r="E19">
      <f>VLOOKUP(C19,'H:\1-20180611\2018年七一表彰材料\2018-1各单位党费\[组织部-党费计算公式-2018.1.23.xlsx]在职'!$B$2:$K$3573,3,FALSE)</f>
    </oc>
    <nc r="E19">
      <f>VLOOKUP(C19,'H:\1-20180611\2018年七一表彰材料\2018-1各单位党费\[组织部-党费计算公式-2018.1.23.xlsx]在职'!$B$2:$K$3573,3,FALSE)</f>
    </nc>
  </rcc>
  <rcc rId="9645" sId="5">
    <oc r="F19">
      <f>VLOOKUP(C19,'H:\1-20180611\2018年七一表彰材料\2018-1各单位党费\[组织部-党费计算公式-2018.1.23.xlsx]在职'!$B$2:$K$3573,4,FALSE)</f>
    </oc>
    <nc r="F19">
      <f>VLOOKUP(C19,'H:\1-20180611\2018年七一表彰材料\2018-1各单位党费\[组织部-党费计算公式-2018.1.23.xlsx]在职'!$B$2:$K$3573,4,FALSE)</f>
    </nc>
  </rcc>
  <rcc rId="9646" sId="5">
    <oc r="G19">
      <f>VLOOKUP(C19,'H:\1-20180611\2018年七一表彰材料\2018-1各单位党费\[组织部-党费计算公式-2018.1.23.xlsx]在职'!$B$2:$K$3573,5,FALSE)</f>
    </oc>
    <nc r="G19">
      <f>VLOOKUP(C19,'H:\1-20180611\2018年七一表彰材料\2018-1各单位党费\[组织部-党费计算公式-2018.1.23.xlsx]在职'!$B$2:$K$3573,5,FALSE)</f>
    </nc>
  </rcc>
  <rcc rId="9647" sId="5">
    <oc r="H19">
      <f>VLOOKUP(C19,'H:\1-20180611\2018年七一表彰材料\2018-1各单位党费\[组织部-党费计算公式-2018.1.23.xlsx]在职'!$B$2:$K$3573,6,FALSE)</f>
    </oc>
    <nc r="H19">
      <f>VLOOKUP(C19,'H:\1-20180611\2018年七一表彰材料\2018-1各单位党费\[组织部-党费计算公式-2018.1.23.xlsx]在职'!$B$2:$K$3573,6,FALSE)</f>
    </nc>
  </rcc>
  <rcc rId="9648" sId="5">
    <oc r="I19">
      <f>VLOOKUP(C19,'H:\1-20180611\2018年七一表彰材料\2018-1各单位党费\[组织部-党费计算公式-2018.1.23.xlsx]在职'!$B$2:$K$3573,7,FALSE)</f>
    </oc>
    <nc r="I19">
      <f>VLOOKUP(C19,'H:\1-20180611\2018年七一表彰材料\2018-1各单位党费\[组织部-党费计算公式-2018.1.23.xlsx]在职'!$B$2:$K$3573,7,FALSE)</f>
    </nc>
  </rcc>
  <rcc rId="9649" sId="5">
    <oc r="J19">
      <f>VLOOKUP(C19,'H:\1-20180611\2018年七一表彰材料\2018-1各单位党费\[组织部-党费计算公式-2018.1.23.xlsx]在职'!$B$2:$K$3573,8,FALSE)</f>
    </oc>
    <nc r="J19">
      <f>VLOOKUP(C19,'H:\1-20180611\2018年七一表彰材料\2018-1各单位党费\[组织部-党费计算公式-2018.1.23.xlsx]在职'!$B$2:$K$3573,8,FALSE)</f>
    </nc>
  </rcc>
  <rcc rId="9650" sId="5">
    <oc r="K19">
      <f>VLOOKUP(C19,'H:\1-20180611\2018年七一表彰材料\2018-1各单位党费\[组织部-党费计算公式-2018.1.23.xlsx]在职'!$B$2:$K$3573,9,FALSE)</f>
    </oc>
    <nc r="K19">
      <f>VLOOKUP(C19,'H:\1-20180611\2018年七一表彰材料\2018-1各单位党费\[组织部-党费计算公式-2018.1.23.xlsx]在职'!$B$2:$K$3573,9,FALSE)</f>
    </nc>
  </rcc>
  <rcc rId="9651" sId="5">
    <oc r="L19">
      <f>VLOOKUP(C19,'H:\1-20180611\2018年七一表彰材料\2018-1各单位党费\[组织部-党费计算公式-2018.1.23.xlsx]在职'!$B$2:$K$3573,10,FALSE)</f>
    </oc>
    <nc r="L19">
      <f>VLOOKUP(C19,'H:\1-20180611\2018年七一表彰材料\2018-1各单位党费\[组织部-党费计算公式-2018.1.23.xlsx]在职'!$B$2:$K$3573,10,FALSE)</f>
    </nc>
  </rcc>
  <rcc rId="9652" sId="5">
    <oc r="D20">
      <f>VLOOKUP(C20,'H:\1-20180611\2018年七一表彰材料\2018-1各单位党费\[组织部-党费计算公式-2018.1.23.xlsx]在职'!$B$2:$K$3573,2,FALSE)</f>
    </oc>
    <nc r="D20">
      <f>VLOOKUP(C20,'H:\1-20180611\2018年七一表彰材料\2018-1各单位党费\[组织部-党费计算公式-2018.1.23.xlsx]在职'!$B$2:$K$3573,2,FALSE)</f>
    </nc>
  </rcc>
  <rcc rId="9653" sId="5">
    <oc r="E20">
      <f>VLOOKUP(C20,'H:\1-20180611\2018年七一表彰材料\2018-1各单位党费\[组织部-党费计算公式-2018.1.23.xlsx]在职'!$B$2:$K$3573,3,FALSE)</f>
    </oc>
    <nc r="E20">
      <f>VLOOKUP(C20,'H:\1-20180611\2018年七一表彰材料\2018-1各单位党费\[组织部-党费计算公式-2018.1.23.xlsx]在职'!$B$2:$K$3573,3,FALSE)</f>
    </nc>
  </rcc>
  <rcc rId="9654" sId="5">
    <oc r="F20">
      <f>VLOOKUP(C20,'H:\1-20180611\2018年七一表彰材料\2018-1各单位党费\[组织部-党费计算公式-2018.1.23.xlsx]在职'!$B$2:$K$3573,4,FALSE)</f>
    </oc>
    <nc r="F20">
      <f>VLOOKUP(C20,'H:\1-20180611\2018年七一表彰材料\2018-1各单位党费\[组织部-党费计算公式-2018.1.23.xlsx]在职'!$B$2:$K$3573,4,FALSE)</f>
    </nc>
  </rcc>
  <rcc rId="9655" sId="5">
    <oc r="G20">
      <f>VLOOKUP(C20,'H:\1-20180611\2018年七一表彰材料\2018-1各单位党费\[组织部-党费计算公式-2018.1.23.xlsx]在职'!$B$2:$K$3573,5,FALSE)</f>
    </oc>
    <nc r="G20">
      <f>VLOOKUP(C20,'H:\1-20180611\2018年七一表彰材料\2018-1各单位党费\[组织部-党费计算公式-2018.1.23.xlsx]在职'!$B$2:$K$3573,5,FALSE)</f>
    </nc>
  </rcc>
  <rcc rId="9656" sId="5">
    <oc r="H20">
      <f>VLOOKUP(C20,'H:\1-20180611\2018年七一表彰材料\2018-1各单位党费\[组织部-党费计算公式-2018.1.23.xlsx]在职'!$B$2:$K$3573,6,FALSE)</f>
    </oc>
    <nc r="H20">
      <f>VLOOKUP(C20,'H:\1-20180611\2018年七一表彰材料\2018-1各单位党费\[组织部-党费计算公式-2018.1.23.xlsx]在职'!$B$2:$K$3573,6,FALSE)</f>
    </nc>
  </rcc>
  <rcc rId="9657" sId="5">
    <oc r="I20">
      <f>VLOOKUP(C20,'H:\1-20180611\2018年七一表彰材料\2018-1各单位党费\[组织部-党费计算公式-2018.1.23.xlsx]在职'!$B$2:$K$3573,7,FALSE)</f>
    </oc>
    <nc r="I20">
      <f>VLOOKUP(C20,'H:\1-20180611\2018年七一表彰材料\2018-1各单位党费\[组织部-党费计算公式-2018.1.23.xlsx]在职'!$B$2:$K$3573,7,FALSE)</f>
    </nc>
  </rcc>
  <rcc rId="9658" sId="5">
    <oc r="J20">
      <f>VLOOKUP(C20,'H:\1-20180611\2018年七一表彰材料\2018-1各单位党费\[组织部-党费计算公式-2018.1.23.xlsx]在职'!$B$2:$K$3573,8,FALSE)</f>
    </oc>
    <nc r="J20">
      <f>VLOOKUP(C20,'H:\1-20180611\2018年七一表彰材料\2018-1各单位党费\[组织部-党费计算公式-2018.1.23.xlsx]在职'!$B$2:$K$3573,8,FALSE)</f>
    </nc>
  </rcc>
  <rcc rId="9659" sId="5">
    <oc r="K20">
      <f>VLOOKUP(C20,'H:\1-20180611\2018年七一表彰材料\2018-1各单位党费\[组织部-党费计算公式-2018.1.23.xlsx]在职'!$B$2:$K$3573,9,FALSE)</f>
    </oc>
    <nc r="K20">
      <f>VLOOKUP(C20,'H:\1-20180611\2018年七一表彰材料\2018-1各单位党费\[组织部-党费计算公式-2018.1.23.xlsx]在职'!$B$2:$K$3573,9,FALSE)</f>
    </nc>
  </rcc>
  <rcc rId="9660" sId="5">
    <oc r="L20">
      <f>VLOOKUP(C20,'H:\1-20180611\2018年七一表彰材料\2018-1各单位党费\[组织部-党费计算公式-2018.1.23.xlsx]在职'!$B$2:$K$3573,10,FALSE)</f>
    </oc>
    <nc r="L20">
      <f>VLOOKUP(C20,'H:\1-20180611\2018年七一表彰材料\2018-1各单位党费\[组织部-党费计算公式-2018.1.23.xlsx]在职'!$B$2:$K$3573,10,FALSE)</f>
    </nc>
  </rcc>
  <rcc rId="9661" sId="5">
    <oc r="D21">
      <f>VLOOKUP(C21,'H:\1-20180611\2018年七一表彰材料\2018-1各单位党费\[组织部-党费计算公式-2018.1.23.xlsx]在职'!$B$2:$K$3573,2,FALSE)</f>
    </oc>
    <nc r="D21">
      <f>VLOOKUP(C21,'H:\1-20180611\2018年七一表彰材料\2018-1各单位党费\[组织部-党费计算公式-2018.1.23.xlsx]在职'!$B$2:$K$3573,2,FALSE)</f>
    </nc>
  </rcc>
  <rcc rId="9662" sId="5">
    <oc r="E21">
      <f>VLOOKUP(C21,'H:\1-20180611\2018年七一表彰材料\2018-1各单位党费\[组织部-党费计算公式-2018.1.23.xlsx]在职'!$B$2:$K$3573,3,FALSE)</f>
    </oc>
    <nc r="E21">
      <f>VLOOKUP(C21,'H:\1-20180611\2018年七一表彰材料\2018-1各单位党费\[组织部-党费计算公式-2018.1.23.xlsx]在职'!$B$2:$K$3573,3,FALSE)</f>
    </nc>
  </rcc>
  <rcc rId="9663" sId="5">
    <oc r="F21">
      <f>VLOOKUP(C21,'H:\1-20180611\2018年七一表彰材料\2018-1各单位党费\[组织部-党费计算公式-2018.1.23.xlsx]在职'!$B$2:$K$3573,4,FALSE)</f>
    </oc>
    <nc r="F21">
      <f>VLOOKUP(C21,'H:\1-20180611\2018年七一表彰材料\2018-1各单位党费\[组织部-党费计算公式-2018.1.23.xlsx]在职'!$B$2:$K$3573,4,FALSE)</f>
    </nc>
  </rcc>
  <rcc rId="9664" sId="5">
    <oc r="G21">
      <f>VLOOKUP(C21,'H:\1-20180611\2018年七一表彰材料\2018-1各单位党费\[组织部-党费计算公式-2018.1.23.xlsx]在职'!$B$2:$K$3573,5,FALSE)</f>
    </oc>
    <nc r="G21">
      <f>VLOOKUP(C21,'H:\1-20180611\2018年七一表彰材料\2018-1各单位党费\[组织部-党费计算公式-2018.1.23.xlsx]在职'!$B$2:$K$3573,5,FALSE)</f>
    </nc>
  </rcc>
  <rcc rId="9665" sId="5">
    <oc r="H21">
      <f>VLOOKUP(C21,'H:\1-20180611\2018年七一表彰材料\2018-1各单位党费\[组织部-党费计算公式-2018.1.23.xlsx]在职'!$B$2:$K$3573,6,FALSE)</f>
    </oc>
    <nc r="H21">
      <f>VLOOKUP(C21,'H:\1-20180611\2018年七一表彰材料\2018-1各单位党费\[组织部-党费计算公式-2018.1.23.xlsx]在职'!$B$2:$K$3573,6,FALSE)</f>
    </nc>
  </rcc>
  <rcc rId="9666" sId="5">
    <oc r="I21">
      <f>VLOOKUP(C21,'H:\1-20180611\2018年七一表彰材料\2018-1各单位党费\[组织部-党费计算公式-2018.1.23.xlsx]在职'!$B$2:$K$3573,7,FALSE)</f>
    </oc>
    <nc r="I21">
      <f>VLOOKUP(C21,'H:\1-20180611\2018年七一表彰材料\2018-1各单位党费\[组织部-党费计算公式-2018.1.23.xlsx]在职'!$B$2:$K$3573,7,FALSE)</f>
    </nc>
  </rcc>
  <rcc rId="9667" sId="5">
    <oc r="J21">
      <f>VLOOKUP(C21,'H:\1-20180611\2018年七一表彰材料\2018-1各单位党费\[组织部-党费计算公式-2018.1.23.xlsx]在职'!$B$2:$K$3573,8,FALSE)</f>
    </oc>
    <nc r="J21">
      <f>VLOOKUP(C21,'H:\1-20180611\2018年七一表彰材料\2018-1各单位党费\[组织部-党费计算公式-2018.1.23.xlsx]在职'!$B$2:$K$3573,8,FALSE)</f>
    </nc>
  </rcc>
  <rcc rId="9668" sId="5">
    <oc r="K21">
      <f>VLOOKUP(C21,'H:\1-20180611\2018年七一表彰材料\2018-1各单位党费\[组织部-党费计算公式-2018.1.23.xlsx]在职'!$B$2:$K$3573,9,FALSE)</f>
    </oc>
    <nc r="K21">
      <f>VLOOKUP(C21,'H:\1-20180611\2018年七一表彰材料\2018-1各单位党费\[组织部-党费计算公式-2018.1.23.xlsx]在职'!$B$2:$K$3573,9,FALSE)</f>
    </nc>
  </rcc>
  <rcc rId="9669" sId="5">
    <oc r="L21">
      <f>VLOOKUP(C21,'H:\1-20180611\2018年七一表彰材料\2018-1各单位党费\[组织部-党费计算公式-2018.1.23.xlsx]在职'!$B$2:$K$3573,10,FALSE)</f>
    </oc>
    <nc r="L21">
      <f>VLOOKUP(C21,'H:\1-20180611\2018年七一表彰材料\2018-1各单位党费\[组织部-党费计算公式-2018.1.23.xlsx]在职'!$B$2:$K$3573,10,FALSE)</f>
    </nc>
  </rcc>
  <rcc rId="9670" sId="5">
    <oc r="D22">
      <f>VLOOKUP(C22,'H:\1-20180611\2018年七一表彰材料\2018-1各单位党费\[组织部-党费计算公式-2018.1.23.xlsx]在职'!$B$2:$K$3573,2,FALSE)</f>
    </oc>
    <nc r="D22">
      <f>VLOOKUP(C22,'H:\1-20180611\2018年七一表彰材料\2018-1各单位党费\[组织部-党费计算公式-2018.1.23.xlsx]在职'!$B$2:$K$3573,2,FALSE)</f>
    </nc>
  </rcc>
  <rcc rId="9671" sId="5">
    <oc r="E22">
      <f>VLOOKUP(C22,'H:\1-20180611\2018年七一表彰材料\2018-1各单位党费\[组织部-党费计算公式-2018.1.23.xlsx]在职'!$B$2:$K$3573,3,FALSE)</f>
    </oc>
    <nc r="E22">
      <f>VLOOKUP(C22,'H:\1-20180611\2018年七一表彰材料\2018-1各单位党费\[组织部-党费计算公式-2018.1.23.xlsx]在职'!$B$2:$K$3573,3,FALSE)</f>
    </nc>
  </rcc>
  <rcc rId="9672" sId="5">
    <oc r="F22">
      <f>VLOOKUP(C22,'H:\1-20180611\2018年七一表彰材料\2018-1各单位党费\[组织部-党费计算公式-2018.1.23.xlsx]在职'!$B$2:$K$3573,4,FALSE)</f>
    </oc>
    <nc r="F22">
      <f>VLOOKUP(C22,'H:\1-20180611\2018年七一表彰材料\2018-1各单位党费\[组织部-党费计算公式-2018.1.23.xlsx]在职'!$B$2:$K$3573,4,FALSE)</f>
    </nc>
  </rcc>
  <rcc rId="9673" sId="5">
    <oc r="G22">
      <f>VLOOKUP(C22,'H:\1-20180611\2018年七一表彰材料\2018-1各单位党费\[组织部-党费计算公式-2018.1.23.xlsx]在职'!$B$2:$K$3573,5,FALSE)</f>
    </oc>
    <nc r="G22">
      <f>VLOOKUP(C22,'H:\1-20180611\2018年七一表彰材料\2018-1各单位党费\[组织部-党费计算公式-2018.1.23.xlsx]在职'!$B$2:$K$3573,5,FALSE)</f>
    </nc>
  </rcc>
  <rcc rId="9674" sId="5">
    <oc r="H22">
      <f>VLOOKUP(C22,'H:\1-20180611\2018年七一表彰材料\2018-1各单位党费\[组织部-党费计算公式-2018.1.23.xlsx]在职'!$B$2:$K$3573,6,FALSE)</f>
    </oc>
    <nc r="H22">
      <f>VLOOKUP(C22,'H:\1-20180611\2018年七一表彰材料\2018-1各单位党费\[组织部-党费计算公式-2018.1.23.xlsx]在职'!$B$2:$K$3573,6,FALSE)</f>
    </nc>
  </rcc>
  <rcc rId="9675" sId="5">
    <oc r="I22">
      <f>VLOOKUP(C22,'H:\1-20180611\2018年七一表彰材料\2018-1各单位党费\[组织部-党费计算公式-2018.1.23.xlsx]在职'!$B$2:$K$3573,7,FALSE)</f>
    </oc>
    <nc r="I22">
      <f>VLOOKUP(C22,'H:\1-20180611\2018年七一表彰材料\2018-1各单位党费\[组织部-党费计算公式-2018.1.23.xlsx]在职'!$B$2:$K$3573,7,FALSE)</f>
    </nc>
  </rcc>
  <rcc rId="9676" sId="5">
    <oc r="J22">
      <f>VLOOKUP(C22,'H:\1-20180611\2018年七一表彰材料\2018-1各单位党费\[组织部-党费计算公式-2018.1.23.xlsx]在职'!$B$2:$K$3573,8,FALSE)</f>
    </oc>
    <nc r="J22">
      <f>VLOOKUP(C22,'H:\1-20180611\2018年七一表彰材料\2018-1各单位党费\[组织部-党费计算公式-2018.1.23.xlsx]在职'!$B$2:$K$3573,8,FALSE)</f>
    </nc>
  </rcc>
  <rcc rId="9677" sId="5">
    <oc r="K22">
      <f>VLOOKUP(C22,'H:\1-20180611\2018年七一表彰材料\2018-1各单位党费\[组织部-党费计算公式-2018.1.23.xlsx]在职'!$B$2:$K$3573,9,FALSE)</f>
    </oc>
    <nc r="K22">
      <f>VLOOKUP(C22,'H:\1-20180611\2018年七一表彰材料\2018-1各单位党费\[组织部-党费计算公式-2018.1.23.xlsx]在职'!$B$2:$K$3573,9,FALSE)</f>
    </nc>
  </rcc>
  <rcc rId="9678" sId="5">
    <oc r="L22">
      <f>VLOOKUP(C22,'H:\1-20180611\2018年七一表彰材料\2018-1各单位党费\[组织部-党费计算公式-2018.1.23.xlsx]在职'!$B$2:$K$3573,10,FALSE)</f>
    </oc>
    <nc r="L22">
      <f>VLOOKUP(C22,'H:\1-20180611\2018年七一表彰材料\2018-1各单位党费\[组织部-党费计算公式-2018.1.23.xlsx]在职'!$B$2:$K$3573,10,FALSE)</f>
    </nc>
  </rcc>
  <rcc rId="9679" sId="5">
    <oc r="D23">
      <f>VLOOKUP(C23,'H:\1-20180611\2018年七一表彰材料\2018-1各单位党费\[组织部-党费计算公式-2018.1.23.xlsx]在职'!$B$2:$K$3573,2,FALSE)</f>
    </oc>
    <nc r="D23">
      <f>VLOOKUP(C23,'H:\1-20180611\2018年七一表彰材料\2018-1各单位党费\[组织部-党费计算公式-2018.1.23.xlsx]在职'!$B$2:$K$3573,2,FALSE)</f>
    </nc>
  </rcc>
  <rcc rId="9680" sId="5">
    <oc r="E23">
      <f>VLOOKUP(C23,'H:\1-20180611\2018年七一表彰材料\2018-1各单位党费\[组织部-党费计算公式-2018.1.23.xlsx]在职'!$B$2:$K$3573,3,FALSE)</f>
    </oc>
    <nc r="E23">
      <f>VLOOKUP(C23,'H:\1-20180611\2018年七一表彰材料\2018-1各单位党费\[组织部-党费计算公式-2018.1.23.xlsx]在职'!$B$2:$K$3573,3,FALSE)</f>
    </nc>
  </rcc>
  <rcc rId="9681" sId="5">
    <oc r="F23">
      <f>VLOOKUP(C23,'H:\1-20180611\2018年七一表彰材料\2018-1各单位党费\[组织部-党费计算公式-2018.1.23.xlsx]在职'!$B$2:$K$3573,4,FALSE)</f>
    </oc>
    <nc r="F23">
      <f>VLOOKUP(C23,'H:\1-20180611\2018年七一表彰材料\2018-1各单位党费\[组织部-党费计算公式-2018.1.23.xlsx]在职'!$B$2:$K$3573,4,FALSE)</f>
    </nc>
  </rcc>
  <rcc rId="9682" sId="5">
    <oc r="G23">
      <f>VLOOKUP(C23,'H:\1-20180611\2018年七一表彰材料\2018-1各单位党费\[组织部-党费计算公式-2018.1.23.xlsx]在职'!$B$2:$K$3573,5,FALSE)</f>
    </oc>
    <nc r="G23">
      <f>VLOOKUP(C23,'H:\1-20180611\2018年七一表彰材料\2018-1各单位党费\[组织部-党费计算公式-2018.1.23.xlsx]在职'!$B$2:$K$3573,5,FALSE)</f>
    </nc>
  </rcc>
  <rcc rId="9683" sId="5">
    <oc r="H23">
      <f>VLOOKUP(C23,'H:\1-20180611\2018年七一表彰材料\2018-1各单位党费\[组织部-党费计算公式-2018.1.23.xlsx]在职'!$B$2:$K$3573,6,FALSE)</f>
    </oc>
    <nc r="H23">
      <f>VLOOKUP(C23,'H:\1-20180611\2018年七一表彰材料\2018-1各单位党费\[组织部-党费计算公式-2018.1.23.xlsx]在职'!$B$2:$K$3573,6,FALSE)</f>
    </nc>
  </rcc>
  <rcc rId="9684" sId="5">
    <oc r="I23">
      <f>VLOOKUP(C23,'H:\1-20180611\2018年七一表彰材料\2018-1各单位党费\[组织部-党费计算公式-2018.1.23.xlsx]在职'!$B$2:$K$3573,7,FALSE)</f>
    </oc>
    <nc r="I23">
      <f>VLOOKUP(C23,'H:\1-20180611\2018年七一表彰材料\2018-1各单位党费\[组织部-党费计算公式-2018.1.23.xlsx]在职'!$B$2:$K$3573,7,FALSE)</f>
    </nc>
  </rcc>
  <rcc rId="9685" sId="5">
    <oc r="J23">
      <f>VLOOKUP(C23,'H:\1-20180611\2018年七一表彰材料\2018-1各单位党费\[组织部-党费计算公式-2018.1.23.xlsx]在职'!$B$2:$K$3573,8,FALSE)</f>
    </oc>
    <nc r="J23">
      <f>VLOOKUP(C23,'H:\1-20180611\2018年七一表彰材料\2018-1各单位党费\[组织部-党费计算公式-2018.1.23.xlsx]在职'!$B$2:$K$3573,8,FALSE)</f>
    </nc>
  </rcc>
  <rcc rId="9686" sId="5">
    <oc r="K23">
      <f>VLOOKUP(C23,'H:\1-20180611\2018年七一表彰材料\2018-1各单位党费\[组织部-党费计算公式-2018.1.23.xlsx]在职'!$B$2:$K$3573,9,FALSE)</f>
    </oc>
    <nc r="K23">
      <f>VLOOKUP(C23,'H:\1-20180611\2018年七一表彰材料\2018-1各单位党费\[组织部-党费计算公式-2018.1.23.xlsx]在职'!$B$2:$K$3573,9,FALSE)</f>
    </nc>
  </rcc>
  <rcc rId="9687" sId="5">
    <oc r="L23">
      <f>VLOOKUP(C23,'H:\1-20180611\2018年七一表彰材料\2018-1各单位党费\[组织部-党费计算公式-2018.1.23.xlsx]在职'!$B$2:$K$3573,10,FALSE)</f>
    </oc>
    <nc r="L23">
      <f>VLOOKUP(C23,'H:\1-20180611\2018年七一表彰材料\2018-1各单位党费\[组织部-党费计算公式-2018.1.23.xlsx]在职'!$B$2:$K$3573,10,FALSE)</f>
    </nc>
  </rcc>
  <rcc rId="9688" sId="5">
    <oc r="D24">
      <f>VLOOKUP(C24,'H:\1-20180611\2018年七一表彰材料\2018-1各单位党费\[组织部-党费计算公式-2018.1.23.xlsx]在职'!$B$2:$K$3573,2,FALSE)</f>
    </oc>
    <nc r="D24">
      <f>VLOOKUP(C24,'H:\1-20180611\2018年七一表彰材料\2018-1各单位党费\[组织部-党费计算公式-2018.1.23.xlsx]在职'!$B$2:$K$3573,2,FALSE)</f>
    </nc>
  </rcc>
  <rcc rId="9689" sId="5">
    <oc r="E24">
      <f>VLOOKUP(C24,'H:\1-20180611\2018年七一表彰材料\2018-1各单位党费\[组织部-党费计算公式-2018.1.23.xlsx]在职'!$B$2:$K$3573,3,FALSE)</f>
    </oc>
    <nc r="E24">
      <f>VLOOKUP(C24,'H:\1-20180611\2018年七一表彰材料\2018-1各单位党费\[组织部-党费计算公式-2018.1.23.xlsx]在职'!$B$2:$K$3573,3,FALSE)</f>
    </nc>
  </rcc>
  <rcc rId="9690" sId="5">
    <oc r="F24">
      <f>VLOOKUP(C24,'H:\1-20180611\2018年七一表彰材料\2018-1各单位党费\[组织部-党费计算公式-2018.1.23.xlsx]在职'!$B$2:$K$3573,4,FALSE)</f>
    </oc>
    <nc r="F24">
      <f>VLOOKUP(C24,'H:\1-20180611\2018年七一表彰材料\2018-1各单位党费\[组织部-党费计算公式-2018.1.23.xlsx]在职'!$B$2:$K$3573,4,FALSE)</f>
    </nc>
  </rcc>
  <rcc rId="9691" sId="5">
    <oc r="G24">
      <f>VLOOKUP(C24,'H:\1-20180611\2018年七一表彰材料\2018-1各单位党费\[组织部-党费计算公式-2018.1.23.xlsx]在职'!$B$2:$K$3573,5,FALSE)</f>
    </oc>
    <nc r="G24">
      <f>VLOOKUP(C24,'H:\1-20180611\2018年七一表彰材料\2018-1各单位党费\[组织部-党费计算公式-2018.1.23.xlsx]在职'!$B$2:$K$3573,5,FALSE)</f>
    </nc>
  </rcc>
  <rcc rId="9692" sId="5">
    <oc r="H24">
      <f>VLOOKUP(C24,'H:\1-20180611\2018年七一表彰材料\2018-1各单位党费\[组织部-党费计算公式-2018.1.23.xlsx]在职'!$B$2:$K$3573,6,FALSE)</f>
    </oc>
    <nc r="H24">
      <f>VLOOKUP(C24,'H:\1-20180611\2018年七一表彰材料\2018-1各单位党费\[组织部-党费计算公式-2018.1.23.xlsx]在职'!$B$2:$K$3573,6,FALSE)</f>
    </nc>
  </rcc>
  <rcc rId="9693" sId="5">
    <oc r="I24">
      <f>VLOOKUP(C24,'H:\1-20180611\2018年七一表彰材料\2018-1各单位党费\[组织部-党费计算公式-2018.1.23.xlsx]在职'!$B$2:$K$3573,7,FALSE)</f>
    </oc>
    <nc r="I24">
      <f>VLOOKUP(C24,'H:\1-20180611\2018年七一表彰材料\2018-1各单位党费\[组织部-党费计算公式-2018.1.23.xlsx]在职'!$B$2:$K$3573,7,FALSE)</f>
    </nc>
  </rcc>
  <rcc rId="9694" sId="5">
    <oc r="J24">
      <f>VLOOKUP(C24,'H:\1-20180611\2018年七一表彰材料\2018-1各单位党费\[组织部-党费计算公式-2018.1.23.xlsx]在职'!$B$2:$K$3573,8,FALSE)</f>
    </oc>
    <nc r="J24">
      <f>VLOOKUP(C24,'H:\1-20180611\2018年七一表彰材料\2018-1各单位党费\[组织部-党费计算公式-2018.1.23.xlsx]在职'!$B$2:$K$3573,8,FALSE)</f>
    </nc>
  </rcc>
  <rcc rId="9695" sId="5">
    <oc r="K24">
      <f>VLOOKUP(C24,'H:\1-20180611\2018年七一表彰材料\2018-1各单位党费\[组织部-党费计算公式-2018.1.23.xlsx]在职'!$B$2:$K$3573,9,FALSE)</f>
    </oc>
    <nc r="K24">
      <f>VLOOKUP(C24,'H:\1-20180611\2018年七一表彰材料\2018-1各单位党费\[组织部-党费计算公式-2018.1.23.xlsx]在职'!$B$2:$K$3573,9,FALSE)</f>
    </nc>
  </rcc>
  <rcc rId="9696" sId="5">
    <oc r="L24">
      <f>VLOOKUP(C24,'H:\1-20180611\2018年七一表彰材料\2018-1各单位党费\[组织部-党费计算公式-2018.1.23.xlsx]在职'!$B$2:$K$3573,10,FALSE)</f>
    </oc>
    <nc r="L24">
      <f>VLOOKUP(C24,'H:\1-20180611\2018年七一表彰材料\2018-1各单位党费\[组织部-党费计算公式-2018.1.23.xlsx]在职'!$B$2:$K$3573,10,FALSE)</f>
    </nc>
  </rcc>
  <rcc rId="9697" sId="5">
    <oc r="D25">
      <f>VLOOKUP(C25,'H:\1-20180611\2018年七一表彰材料\2018-1各单位党费\[组织部-党费计算公式-2018.1.23.xlsx]在职'!$B$2:$K$3573,2,FALSE)</f>
    </oc>
    <nc r="D25">
      <f>VLOOKUP(C25,'H:\1-20180611\2018年七一表彰材料\2018-1各单位党费\[组织部-党费计算公式-2018.1.23.xlsx]在职'!$B$2:$K$3573,2,FALSE)</f>
    </nc>
  </rcc>
  <rcc rId="9698" sId="5">
    <oc r="E25">
      <f>VLOOKUP(C25,'H:\1-20180611\2018年七一表彰材料\2018-1各单位党费\[组织部-党费计算公式-2018.1.23.xlsx]在职'!$B$2:$K$3573,3,FALSE)</f>
    </oc>
    <nc r="E25">
      <f>VLOOKUP(C25,'H:\1-20180611\2018年七一表彰材料\2018-1各单位党费\[组织部-党费计算公式-2018.1.23.xlsx]在职'!$B$2:$K$3573,3,FALSE)</f>
    </nc>
  </rcc>
  <rcc rId="9699" sId="5">
    <oc r="F25">
      <f>VLOOKUP(C25,'H:\1-20180611\2018年七一表彰材料\2018-1各单位党费\[组织部-党费计算公式-2018.1.23.xlsx]在职'!$B$2:$K$3573,4,FALSE)</f>
    </oc>
    <nc r="F25">
      <f>VLOOKUP(C25,'H:\1-20180611\2018年七一表彰材料\2018-1各单位党费\[组织部-党费计算公式-2018.1.23.xlsx]在职'!$B$2:$K$3573,4,FALSE)</f>
    </nc>
  </rcc>
  <rcc rId="9700" sId="5">
    <oc r="G25">
      <f>VLOOKUP(C25,'H:\1-20180611\2018年七一表彰材料\2018-1各单位党费\[组织部-党费计算公式-2018.1.23.xlsx]在职'!$B$2:$K$3573,5,FALSE)</f>
    </oc>
    <nc r="G25">
      <f>VLOOKUP(C25,'H:\1-20180611\2018年七一表彰材料\2018-1各单位党费\[组织部-党费计算公式-2018.1.23.xlsx]在职'!$B$2:$K$3573,5,FALSE)</f>
    </nc>
  </rcc>
  <rcc rId="9701" sId="5">
    <oc r="H25">
      <f>VLOOKUP(C25,'H:\1-20180611\2018年七一表彰材料\2018-1各单位党费\[组织部-党费计算公式-2018.1.23.xlsx]在职'!$B$2:$K$3573,6,FALSE)</f>
    </oc>
    <nc r="H25">
      <f>VLOOKUP(C25,'H:\1-20180611\2018年七一表彰材料\2018-1各单位党费\[组织部-党费计算公式-2018.1.23.xlsx]在职'!$B$2:$K$3573,6,FALSE)</f>
    </nc>
  </rcc>
  <rcc rId="9702" sId="5">
    <oc r="I25">
      <f>VLOOKUP(C25,'H:\1-20180611\2018年七一表彰材料\2018-1各单位党费\[组织部-党费计算公式-2018.1.23.xlsx]在职'!$B$2:$K$3573,7,FALSE)</f>
    </oc>
    <nc r="I25">
      <f>VLOOKUP(C25,'H:\1-20180611\2018年七一表彰材料\2018-1各单位党费\[组织部-党费计算公式-2018.1.23.xlsx]在职'!$B$2:$K$3573,7,FALSE)</f>
    </nc>
  </rcc>
  <rcc rId="9703" sId="5">
    <oc r="J25">
      <f>VLOOKUP(C25,'H:\1-20180611\2018年七一表彰材料\2018-1各单位党费\[组织部-党费计算公式-2018.1.23.xlsx]在职'!$B$2:$K$3573,8,FALSE)</f>
    </oc>
    <nc r="J25">
      <f>VLOOKUP(C25,'H:\1-20180611\2018年七一表彰材料\2018-1各单位党费\[组织部-党费计算公式-2018.1.23.xlsx]在职'!$B$2:$K$3573,8,FALSE)</f>
    </nc>
  </rcc>
  <rcc rId="9704" sId="5">
    <oc r="K25">
      <f>VLOOKUP(C25,'H:\1-20180611\2018年七一表彰材料\2018-1各单位党费\[组织部-党费计算公式-2018.1.23.xlsx]在职'!$B$2:$K$3573,9,FALSE)</f>
    </oc>
    <nc r="K25">
      <f>VLOOKUP(C25,'H:\1-20180611\2018年七一表彰材料\2018-1各单位党费\[组织部-党费计算公式-2018.1.23.xlsx]在职'!$B$2:$K$3573,9,FALSE)</f>
    </nc>
  </rcc>
  <rcc rId="9705" sId="5">
    <oc r="L25">
      <f>VLOOKUP(C25,'H:\1-20180611\2018年七一表彰材料\2018-1各单位党费\[组织部-党费计算公式-2018.1.23.xlsx]在职'!$B$2:$K$3573,10,FALSE)</f>
    </oc>
    <nc r="L25">
      <f>VLOOKUP(C25,'H:\1-20180611\2018年七一表彰材料\2018-1各单位党费\[组织部-党费计算公式-2018.1.23.xlsx]在职'!$B$2:$K$3573,10,FALSE)</f>
    </nc>
  </rcc>
  <rcc rId="9706" sId="5">
    <oc r="D26">
      <f>VLOOKUP(C26,'H:\1-20180611\2018年七一表彰材料\2018-1各单位党费\[组织部-党费计算公式-2018.1.23.xlsx]在职'!$B$2:$K$3573,2,FALSE)</f>
    </oc>
    <nc r="D26">
      <f>VLOOKUP(C26,'H:\1-20180611\2018年七一表彰材料\2018-1各单位党费\[组织部-党费计算公式-2018.1.23.xlsx]在职'!$B$2:$K$3573,2,FALSE)</f>
    </nc>
  </rcc>
  <rcc rId="9707" sId="5">
    <oc r="E26">
      <f>VLOOKUP(C26,'H:\1-20180611\2018年七一表彰材料\2018-1各单位党费\[组织部-党费计算公式-2018.1.23.xlsx]在职'!$B$2:$K$3573,3,FALSE)</f>
    </oc>
    <nc r="E26">
      <f>VLOOKUP(C26,'H:\1-20180611\2018年七一表彰材料\2018-1各单位党费\[组织部-党费计算公式-2018.1.23.xlsx]在职'!$B$2:$K$3573,3,FALSE)</f>
    </nc>
  </rcc>
  <rcc rId="9708" sId="5">
    <oc r="F26">
      <f>VLOOKUP(C26,'H:\1-20180611\2018年七一表彰材料\2018-1各单位党费\[组织部-党费计算公式-2018.1.23.xlsx]在职'!$B$2:$K$3573,4,FALSE)</f>
    </oc>
    <nc r="F26">
      <f>VLOOKUP(C26,'H:\1-20180611\2018年七一表彰材料\2018-1各单位党费\[组织部-党费计算公式-2018.1.23.xlsx]在职'!$B$2:$K$3573,4,FALSE)</f>
    </nc>
  </rcc>
  <rcc rId="9709" sId="5">
    <oc r="G26">
      <f>VLOOKUP(C26,'H:\1-20180611\2018年七一表彰材料\2018-1各单位党费\[组织部-党费计算公式-2018.1.23.xlsx]在职'!$B$2:$K$3573,5,FALSE)</f>
    </oc>
    <nc r="G26">
      <f>VLOOKUP(C26,'H:\1-20180611\2018年七一表彰材料\2018-1各单位党费\[组织部-党费计算公式-2018.1.23.xlsx]在职'!$B$2:$K$3573,5,FALSE)</f>
    </nc>
  </rcc>
  <rcc rId="9710" sId="5">
    <oc r="H26">
      <f>VLOOKUP(C26,'H:\1-20180611\2018年七一表彰材料\2018-1各单位党费\[组织部-党费计算公式-2018.1.23.xlsx]在职'!$B$2:$K$3573,6,FALSE)</f>
    </oc>
    <nc r="H26">
      <f>VLOOKUP(C26,'H:\1-20180611\2018年七一表彰材料\2018-1各单位党费\[组织部-党费计算公式-2018.1.23.xlsx]在职'!$B$2:$K$3573,6,FALSE)</f>
    </nc>
  </rcc>
  <rcc rId="9711" sId="5">
    <oc r="I26">
      <f>VLOOKUP(C26,'H:\1-20180611\2018年七一表彰材料\2018-1各单位党费\[组织部-党费计算公式-2018.1.23.xlsx]在职'!$B$2:$K$3573,7,FALSE)</f>
    </oc>
    <nc r="I26">
      <f>VLOOKUP(C26,'H:\1-20180611\2018年七一表彰材料\2018-1各单位党费\[组织部-党费计算公式-2018.1.23.xlsx]在职'!$B$2:$K$3573,7,FALSE)</f>
    </nc>
  </rcc>
  <rcc rId="9712" sId="5">
    <oc r="J26">
      <f>VLOOKUP(C26,'H:\1-20180611\2018年七一表彰材料\2018-1各单位党费\[组织部-党费计算公式-2018.1.23.xlsx]在职'!$B$2:$K$3573,8,FALSE)</f>
    </oc>
    <nc r="J26">
      <f>VLOOKUP(C26,'H:\1-20180611\2018年七一表彰材料\2018-1各单位党费\[组织部-党费计算公式-2018.1.23.xlsx]在职'!$B$2:$K$3573,8,FALSE)</f>
    </nc>
  </rcc>
  <rcc rId="9713" sId="5">
    <oc r="K26">
      <f>VLOOKUP(C26,'H:\1-20180611\2018年七一表彰材料\2018-1各单位党费\[组织部-党费计算公式-2018.1.23.xlsx]在职'!$B$2:$K$3573,9,FALSE)</f>
    </oc>
    <nc r="K26">
      <f>VLOOKUP(C26,'H:\1-20180611\2018年七一表彰材料\2018-1各单位党费\[组织部-党费计算公式-2018.1.23.xlsx]在职'!$B$2:$K$3573,9,FALSE)</f>
    </nc>
  </rcc>
  <rcc rId="9714" sId="5">
    <oc r="L26">
      <f>VLOOKUP(C26,'H:\1-20180611\2018年七一表彰材料\2018-1各单位党费\[组织部-党费计算公式-2018.1.23.xlsx]在职'!$B$2:$K$3573,10,FALSE)</f>
    </oc>
    <nc r="L26">
      <f>VLOOKUP(C26,'H:\1-20180611\2018年七一表彰材料\2018-1各单位党费\[组织部-党费计算公式-2018.1.23.xlsx]在职'!$B$2:$K$3573,10,FALSE)</f>
    </nc>
  </rcc>
  <rcc rId="9715" sId="5">
    <oc r="D27">
      <f>VLOOKUP(C27,'H:\1-20180611\2018年七一表彰材料\2018-1各单位党费\[组织部-党费计算公式-2018.1.23.xlsx]在职'!$B$2:$K$3573,2,FALSE)</f>
    </oc>
    <nc r="D27">
      <f>VLOOKUP(C27,'H:\1-20180611\2018年七一表彰材料\2018-1各单位党费\[组织部-党费计算公式-2018.1.23.xlsx]在职'!$B$2:$K$3573,2,FALSE)</f>
    </nc>
  </rcc>
  <rcc rId="9716" sId="5">
    <oc r="E27">
      <f>VLOOKUP(C27,'H:\1-20180611\2018年七一表彰材料\2018-1各单位党费\[组织部-党费计算公式-2018.1.23.xlsx]在职'!$B$2:$K$3573,3,FALSE)</f>
    </oc>
    <nc r="E27">
      <f>VLOOKUP(C27,'H:\1-20180611\2018年七一表彰材料\2018-1各单位党费\[组织部-党费计算公式-2018.1.23.xlsx]在职'!$B$2:$K$3573,3,FALSE)</f>
    </nc>
  </rcc>
  <rcc rId="9717" sId="5">
    <oc r="F27">
      <f>VLOOKUP(C27,'H:\1-20180611\2018年七一表彰材料\2018-1各单位党费\[组织部-党费计算公式-2018.1.23.xlsx]在职'!$B$2:$K$3573,4,FALSE)</f>
    </oc>
    <nc r="F27">
      <f>VLOOKUP(C27,'H:\1-20180611\2018年七一表彰材料\2018-1各单位党费\[组织部-党费计算公式-2018.1.23.xlsx]在职'!$B$2:$K$3573,4,FALSE)</f>
    </nc>
  </rcc>
  <rcc rId="9718" sId="5">
    <oc r="G27">
      <f>VLOOKUP(C27,'H:\1-20180611\2018年七一表彰材料\2018-1各单位党费\[组织部-党费计算公式-2018.1.23.xlsx]在职'!$B$2:$K$3573,5,FALSE)</f>
    </oc>
    <nc r="G27">
      <f>VLOOKUP(C27,'H:\1-20180611\2018年七一表彰材料\2018-1各单位党费\[组织部-党费计算公式-2018.1.23.xlsx]在职'!$B$2:$K$3573,5,FALSE)</f>
    </nc>
  </rcc>
  <rcc rId="9719" sId="5">
    <oc r="H27">
      <f>VLOOKUP(C27,'H:\1-20180611\2018年七一表彰材料\2018-1各单位党费\[组织部-党费计算公式-2018.1.23.xlsx]在职'!$B$2:$K$3573,6,FALSE)</f>
    </oc>
    <nc r="H27">
      <f>VLOOKUP(C27,'H:\1-20180611\2018年七一表彰材料\2018-1各单位党费\[组织部-党费计算公式-2018.1.23.xlsx]在职'!$B$2:$K$3573,6,FALSE)</f>
    </nc>
  </rcc>
  <rcc rId="9720" sId="5">
    <oc r="I27">
      <f>VLOOKUP(C27,'H:\1-20180611\2018年七一表彰材料\2018-1各单位党费\[组织部-党费计算公式-2018.1.23.xlsx]在职'!$B$2:$K$3573,7,FALSE)</f>
    </oc>
    <nc r="I27">
      <f>VLOOKUP(C27,'H:\1-20180611\2018年七一表彰材料\2018-1各单位党费\[组织部-党费计算公式-2018.1.23.xlsx]在职'!$B$2:$K$3573,7,FALSE)</f>
    </nc>
  </rcc>
  <rcc rId="9721" sId="5">
    <oc r="J27">
      <f>VLOOKUP(C27,'H:\1-20180611\2018年七一表彰材料\2018-1各单位党费\[组织部-党费计算公式-2018.1.23.xlsx]在职'!$B$2:$K$3573,8,FALSE)</f>
    </oc>
    <nc r="J27">
      <f>VLOOKUP(C27,'H:\1-20180611\2018年七一表彰材料\2018-1各单位党费\[组织部-党费计算公式-2018.1.23.xlsx]在职'!$B$2:$K$3573,8,FALSE)</f>
    </nc>
  </rcc>
  <rcc rId="9722" sId="5">
    <oc r="K27">
      <f>VLOOKUP(C27,'H:\1-20180611\2018年七一表彰材料\2018-1各单位党费\[组织部-党费计算公式-2018.1.23.xlsx]在职'!$B$2:$K$3573,9,FALSE)</f>
    </oc>
    <nc r="K27">
      <f>VLOOKUP(C27,'H:\1-20180611\2018年七一表彰材料\2018-1各单位党费\[组织部-党费计算公式-2018.1.23.xlsx]在职'!$B$2:$K$3573,9,FALSE)</f>
    </nc>
  </rcc>
  <rcc rId="9723" sId="5">
    <oc r="L27">
      <f>VLOOKUP(C27,'H:\1-20180611\2018年七一表彰材料\2018-1各单位党费\[组织部-党费计算公式-2018.1.23.xlsx]在职'!$B$2:$K$3573,10,FALSE)</f>
    </oc>
    <nc r="L27">
      <f>VLOOKUP(C27,'H:\1-20180611\2018年七一表彰材料\2018-1各单位党费\[组织部-党费计算公式-2018.1.23.xlsx]在职'!$B$2:$K$3573,10,FALSE)</f>
    </nc>
  </rcc>
  <rcc rId="9724" sId="5">
    <oc r="D28">
      <f>VLOOKUP(C28,'H:\1-20180611\2018年七一表彰材料\2018-1各单位党费\[组织部-党费计算公式-2018.1.23.xlsx]在职'!$B$2:$K$3573,2,FALSE)</f>
    </oc>
    <nc r="D28">
      <f>VLOOKUP(C28,'H:\1-20180611\2018年七一表彰材料\2018-1各单位党费\[组织部-党费计算公式-2018.1.23.xlsx]在职'!$B$2:$K$3573,2,FALSE)</f>
    </nc>
  </rcc>
  <rcc rId="9725" sId="5">
    <oc r="E28">
      <f>VLOOKUP(C28,'H:\1-20180611\2018年七一表彰材料\2018-1各单位党费\[组织部-党费计算公式-2018.1.23.xlsx]在职'!$B$2:$K$3573,3,FALSE)</f>
    </oc>
    <nc r="E28">
      <f>VLOOKUP(C28,'H:\1-20180611\2018年七一表彰材料\2018-1各单位党费\[组织部-党费计算公式-2018.1.23.xlsx]在职'!$B$2:$K$3573,3,FALSE)</f>
    </nc>
  </rcc>
  <rcc rId="9726" sId="5">
    <oc r="F28">
      <f>VLOOKUP(C28,'H:\1-20180611\2018年七一表彰材料\2018-1各单位党费\[组织部-党费计算公式-2018.1.23.xlsx]在职'!$B$2:$K$3573,4,FALSE)</f>
    </oc>
    <nc r="F28">
      <f>VLOOKUP(C28,'H:\1-20180611\2018年七一表彰材料\2018-1各单位党费\[组织部-党费计算公式-2018.1.23.xlsx]在职'!$B$2:$K$3573,4,FALSE)</f>
    </nc>
  </rcc>
  <rcc rId="9727" sId="5">
    <oc r="G28">
      <f>VLOOKUP(C28,'H:\1-20180611\2018年七一表彰材料\2018-1各单位党费\[组织部-党费计算公式-2018.1.23.xlsx]在职'!$B$2:$K$3573,5,FALSE)</f>
    </oc>
    <nc r="G28">
      <f>VLOOKUP(C28,'H:\1-20180611\2018年七一表彰材料\2018-1各单位党费\[组织部-党费计算公式-2018.1.23.xlsx]在职'!$B$2:$K$3573,5,FALSE)</f>
    </nc>
  </rcc>
  <rcc rId="9728" sId="5">
    <oc r="H28">
      <f>VLOOKUP(C28,'H:\1-20180611\2018年七一表彰材料\2018-1各单位党费\[组织部-党费计算公式-2018.1.23.xlsx]在职'!$B$2:$K$3573,6,FALSE)</f>
    </oc>
    <nc r="H28">
      <f>VLOOKUP(C28,'H:\1-20180611\2018年七一表彰材料\2018-1各单位党费\[组织部-党费计算公式-2018.1.23.xlsx]在职'!$B$2:$K$3573,6,FALSE)</f>
    </nc>
  </rcc>
  <rcc rId="9729" sId="5">
    <oc r="I28">
      <f>VLOOKUP(C28,'H:\1-20180611\2018年七一表彰材料\2018-1各单位党费\[组织部-党费计算公式-2018.1.23.xlsx]在职'!$B$2:$K$3573,7,FALSE)</f>
    </oc>
    <nc r="I28">
      <f>VLOOKUP(C28,'H:\1-20180611\2018年七一表彰材料\2018-1各单位党费\[组织部-党费计算公式-2018.1.23.xlsx]在职'!$B$2:$K$3573,7,FALSE)</f>
    </nc>
  </rcc>
  <rcc rId="9730" sId="5">
    <oc r="J28">
      <f>VLOOKUP(C28,'H:\1-20180611\2018年七一表彰材料\2018-1各单位党费\[组织部-党费计算公式-2018.1.23.xlsx]在职'!$B$2:$K$3573,8,FALSE)</f>
    </oc>
    <nc r="J28">
      <f>VLOOKUP(C28,'H:\1-20180611\2018年七一表彰材料\2018-1各单位党费\[组织部-党费计算公式-2018.1.23.xlsx]在职'!$B$2:$K$3573,8,FALSE)</f>
    </nc>
  </rcc>
  <rcc rId="9731" sId="5">
    <oc r="K28">
      <f>VLOOKUP(C28,'H:\1-20180611\2018年七一表彰材料\2018-1各单位党费\[组织部-党费计算公式-2018.1.23.xlsx]在职'!$B$2:$K$3573,9,FALSE)</f>
    </oc>
    <nc r="K28">
      <f>VLOOKUP(C28,'H:\1-20180611\2018年七一表彰材料\2018-1各单位党费\[组织部-党费计算公式-2018.1.23.xlsx]在职'!$B$2:$K$3573,9,FALSE)</f>
    </nc>
  </rcc>
  <rcc rId="9732" sId="5">
    <oc r="L28">
      <f>VLOOKUP(C28,'H:\1-20180611\2018年七一表彰材料\2018-1各单位党费\[组织部-党费计算公式-2018.1.23.xlsx]在职'!$B$2:$K$3573,10,FALSE)</f>
    </oc>
    <nc r="L28">
      <f>VLOOKUP(C28,'H:\1-20180611\2018年七一表彰材料\2018-1各单位党费\[组织部-党费计算公式-2018.1.23.xlsx]在职'!$B$2:$K$3573,10,FALSE)</f>
    </nc>
  </rcc>
  <rcc rId="9733" sId="5">
    <oc r="D29">
      <f>VLOOKUP(C29,'H:\1-20180611\2018年七一表彰材料\2018-1各单位党费\[组织部-党费计算公式-2018.1.23.xlsx]在职'!$B$2:$K$3573,2,FALSE)</f>
    </oc>
    <nc r="D29">
      <f>VLOOKUP(C29,'H:\1-20180611\2018年七一表彰材料\2018-1各单位党费\[组织部-党费计算公式-2018.1.23.xlsx]在职'!$B$2:$K$3573,2,FALSE)</f>
    </nc>
  </rcc>
  <rcc rId="9734" sId="5">
    <oc r="E29">
      <f>VLOOKUP(C29,'H:\1-20180611\2018年七一表彰材料\2018-1各单位党费\[组织部-党费计算公式-2018.1.23.xlsx]在职'!$B$2:$K$3573,3,FALSE)</f>
    </oc>
    <nc r="E29">
      <f>VLOOKUP(C29,'H:\1-20180611\2018年七一表彰材料\2018-1各单位党费\[组织部-党费计算公式-2018.1.23.xlsx]在职'!$B$2:$K$3573,3,FALSE)</f>
    </nc>
  </rcc>
  <rcc rId="9735" sId="5">
    <oc r="F29">
      <f>VLOOKUP(C29,'H:\1-20180611\2018年七一表彰材料\2018-1各单位党费\[组织部-党费计算公式-2018.1.23.xlsx]在职'!$B$2:$K$3573,4,FALSE)</f>
    </oc>
    <nc r="F29">
      <f>VLOOKUP(C29,'H:\1-20180611\2018年七一表彰材料\2018-1各单位党费\[组织部-党费计算公式-2018.1.23.xlsx]在职'!$B$2:$K$3573,4,FALSE)</f>
    </nc>
  </rcc>
  <rcc rId="9736" sId="5">
    <oc r="G29">
      <f>VLOOKUP(C29,'H:\1-20180611\2018年七一表彰材料\2018-1各单位党费\[组织部-党费计算公式-2018.1.23.xlsx]在职'!$B$2:$K$3573,5,FALSE)</f>
    </oc>
    <nc r="G29">
      <f>VLOOKUP(C29,'H:\1-20180611\2018年七一表彰材料\2018-1各单位党费\[组织部-党费计算公式-2018.1.23.xlsx]在职'!$B$2:$K$3573,5,FALSE)</f>
    </nc>
  </rcc>
  <rcc rId="9737" sId="5">
    <oc r="H29">
      <f>VLOOKUP(C29,'H:\1-20180611\2018年七一表彰材料\2018-1各单位党费\[组织部-党费计算公式-2018.1.23.xlsx]在职'!$B$2:$K$3573,6,FALSE)</f>
    </oc>
    <nc r="H29">
      <f>VLOOKUP(C29,'H:\1-20180611\2018年七一表彰材料\2018-1各单位党费\[组织部-党费计算公式-2018.1.23.xlsx]在职'!$B$2:$K$3573,6,FALSE)</f>
    </nc>
  </rcc>
  <rcc rId="9738" sId="5">
    <oc r="I29">
      <f>VLOOKUP(C29,'H:\1-20180611\2018年七一表彰材料\2018-1各单位党费\[组织部-党费计算公式-2018.1.23.xlsx]在职'!$B$2:$K$3573,7,FALSE)</f>
    </oc>
    <nc r="I29">
      <f>VLOOKUP(C29,'H:\1-20180611\2018年七一表彰材料\2018-1各单位党费\[组织部-党费计算公式-2018.1.23.xlsx]在职'!$B$2:$K$3573,7,FALSE)</f>
    </nc>
  </rcc>
  <rcc rId="9739" sId="5">
    <oc r="J29">
      <f>VLOOKUP(C29,'H:\1-20180611\2018年七一表彰材料\2018-1各单位党费\[组织部-党费计算公式-2018.1.23.xlsx]在职'!$B$2:$K$3573,8,FALSE)</f>
    </oc>
    <nc r="J29">
      <f>VLOOKUP(C29,'H:\1-20180611\2018年七一表彰材料\2018-1各单位党费\[组织部-党费计算公式-2018.1.23.xlsx]在职'!$B$2:$K$3573,8,FALSE)</f>
    </nc>
  </rcc>
  <rcc rId="9740" sId="5">
    <oc r="K29">
      <f>VLOOKUP(C29,'H:\1-20180611\2018年七一表彰材料\2018-1各单位党费\[组织部-党费计算公式-2018.1.23.xlsx]在职'!$B$2:$K$3573,9,FALSE)</f>
    </oc>
    <nc r="K29">
      <f>VLOOKUP(C29,'H:\1-20180611\2018年七一表彰材料\2018-1各单位党费\[组织部-党费计算公式-2018.1.23.xlsx]在职'!$B$2:$K$3573,9,FALSE)</f>
    </nc>
  </rcc>
  <rcc rId="9741" sId="5">
    <oc r="L29">
      <f>VLOOKUP(C29,'H:\1-20180611\2018年七一表彰材料\2018-1各单位党费\[组织部-党费计算公式-2018.1.23.xlsx]在职'!$B$2:$K$3573,10,FALSE)</f>
    </oc>
    <nc r="L29">
      <f>VLOOKUP(C29,'H:\1-20180611\2018年七一表彰材料\2018-1各单位党费\[组织部-党费计算公式-2018.1.23.xlsx]在职'!$B$2:$K$3573,10,FALSE)</f>
    </nc>
  </rcc>
  <rcc rId="9742" sId="5">
    <oc r="D30">
      <f>VLOOKUP(C30,'H:\1-20180611\2018年七一表彰材料\2018-1各单位党费\[组织部-党费计算公式-2018.1.23.xlsx]在职'!$B$2:$K$3573,2,FALSE)</f>
    </oc>
    <nc r="D30">
      <f>VLOOKUP(C30,'H:\1-20180611\2018年七一表彰材料\2018-1各单位党费\[组织部-党费计算公式-2018.1.23.xlsx]在职'!$B$2:$K$3573,2,FALSE)</f>
    </nc>
  </rcc>
  <rcc rId="9743" sId="5">
    <oc r="E30">
      <f>VLOOKUP(C30,'H:\1-20180611\2018年七一表彰材料\2018-1各单位党费\[组织部-党费计算公式-2018.1.23.xlsx]在职'!$B$2:$K$3573,3,FALSE)</f>
    </oc>
    <nc r="E30">
      <f>VLOOKUP(C30,'H:\1-20180611\2018年七一表彰材料\2018-1各单位党费\[组织部-党费计算公式-2018.1.23.xlsx]在职'!$B$2:$K$3573,3,FALSE)</f>
    </nc>
  </rcc>
  <rcc rId="9744" sId="5">
    <oc r="F30">
      <f>VLOOKUP(C30,'H:\1-20180611\2018年七一表彰材料\2018-1各单位党费\[组织部-党费计算公式-2018.1.23.xlsx]在职'!$B$2:$K$3573,4,FALSE)</f>
    </oc>
    <nc r="F30">
      <f>VLOOKUP(C30,'H:\1-20180611\2018年七一表彰材料\2018-1各单位党费\[组织部-党费计算公式-2018.1.23.xlsx]在职'!$B$2:$K$3573,4,FALSE)</f>
    </nc>
  </rcc>
  <rcc rId="9745" sId="5">
    <oc r="G30">
      <f>VLOOKUP(C30,'H:\1-20180611\2018年七一表彰材料\2018-1各单位党费\[组织部-党费计算公式-2018.1.23.xlsx]在职'!$B$2:$K$3573,5,FALSE)</f>
    </oc>
    <nc r="G30">
      <f>VLOOKUP(C30,'H:\1-20180611\2018年七一表彰材料\2018-1各单位党费\[组织部-党费计算公式-2018.1.23.xlsx]在职'!$B$2:$K$3573,5,FALSE)</f>
    </nc>
  </rcc>
  <rcc rId="9746" sId="5">
    <oc r="H30">
      <f>VLOOKUP(C30,'H:\1-20180611\2018年七一表彰材料\2018-1各单位党费\[组织部-党费计算公式-2018.1.23.xlsx]在职'!$B$2:$K$3573,6,FALSE)</f>
    </oc>
    <nc r="H30">
      <f>VLOOKUP(C30,'H:\1-20180611\2018年七一表彰材料\2018-1各单位党费\[组织部-党费计算公式-2018.1.23.xlsx]在职'!$B$2:$K$3573,6,FALSE)</f>
    </nc>
  </rcc>
  <rcc rId="9747" sId="5">
    <oc r="I30">
      <f>VLOOKUP(C30,'H:\1-20180611\2018年七一表彰材料\2018-1各单位党费\[组织部-党费计算公式-2018.1.23.xlsx]在职'!$B$2:$K$3573,7,FALSE)</f>
    </oc>
    <nc r="I30">
      <f>VLOOKUP(C30,'H:\1-20180611\2018年七一表彰材料\2018-1各单位党费\[组织部-党费计算公式-2018.1.23.xlsx]在职'!$B$2:$K$3573,7,FALSE)</f>
    </nc>
  </rcc>
  <rcc rId="9748" sId="5">
    <oc r="J30">
      <f>VLOOKUP(C30,'H:\1-20180611\2018年七一表彰材料\2018-1各单位党费\[组织部-党费计算公式-2018.1.23.xlsx]在职'!$B$2:$K$3573,8,FALSE)</f>
    </oc>
    <nc r="J30">
      <f>VLOOKUP(C30,'H:\1-20180611\2018年七一表彰材料\2018-1各单位党费\[组织部-党费计算公式-2018.1.23.xlsx]在职'!$B$2:$K$3573,8,FALSE)</f>
    </nc>
  </rcc>
  <rcc rId="9749" sId="5">
    <oc r="K30">
      <f>VLOOKUP(C30,'H:\1-20180611\2018年七一表彰材料\2018-1各单位党费\[组织部-党费计算公式-2018.1.23.xlsx]在职'!$B$2:$K$3573,9,FALSE)</f>
    </oc>
    <nc r="K30">
      <f>VLOOKUP(C30,'H:\1-20180611\2018年七一表彰材料\2018-1各单位党费\[组织部-党费计算公式-2018.1.23.xlsx]在职'!$B$2:$K$3573,9,FALSE)</f>
    </nc>
  </rcc>
  <rcc rId="9750" sId="5">
    <oc r="L30">
      <f>VLOOKUP(C30,'H:\1-20180611\2018年七一表彰材料\2018-1各单位党费\[组织部-党费计算公式-2018.1.23.xlsx]在职'!$B$2:$K$3573,10,FALSE)</f>
    </oc>
    <nc r="L30">
      <f>VLOOKUP(C30,'H:\1-20180611\2018年七一表彰材料\2018-1各单位党费\[组织部-党费计算公式-2018.1.23.xlsx]在职'!$B$2:$K$3573,10,FALSE)</f>
    </nc>
  </rcc>
  <rcc rId="9751" sId="5">
    <oc r="D31">
      <f>VLOOKUP(C31,'H:\1-20180611\2018年七一表彰材料\2018-1各单位党费\[组织部-党费计算公式-2018.1.23.xlsx]在职'!$B$2:$K$3573,2,FALSE)</f>
    </oc>
    <nc r="D31">
      <f>VLOOKUP(C31,'H:\1-20180611\2018年七一表彰材料\2018-1各单位党费\[组织部-党费计算公式-2018.1.23.xlsx]在职'!$B$2:$K$3573,2,FALSE)</f>
    </nc>
  </rcc>
  <rcc rId="9752" sId="5">
    <oc r="E31">
      <f>VLOOKUP(C31,'H:\1-20180611\2018年七一表彰材料\2018-1各单位党费\[组织部-党费计算公式-2018.1.23.xlsx]在职'!$B$2:$K$3573,3,FALSE)</f>
    </oc>
    <nc r="E31">
      <f>VLOOKUP(C31,'H:\1-20180611\2018年七一表彰材料\2018-1各单位党费\[组织部-党费计算公式-2018.1.23.xlsx]在职'!$B$2:$K$3573,3,FALSE)</f>
    </nc>
  </rcc>
  <rcc rId="9753" sId="5">
    <oc r="F31">
      <f>VLOOKUP(C31,'H:\1-20180611\2018年七一表彰材料\2018-1各单位党费\[组织部-党费计算公式-2018.1.23.xlsx]在职'!$B$2:$K$3573,4,FALSE)</f>
    </oc>
    <nc r="F31">
      <f>VLOOKUP(C31,'H:\1-20180611\2018年七一表彰材料\2018-1各单位党费\[组织部-党费计算公式-2018.1.23.xlsx]在职'!$B$2:$K$3573,4,FALSE)</f>
    </nc>
  </rcc>
  <rcc rId="9754" sId="5">
    <oc r="G31">
      <f>VLOOKUP(C31,'H:\1-20180611\2018年七一表彰材料\2018-1各单位党费\[组织部-党费计算公式-2018.1.23.xlsx]在职'!$B$2:$K$3573,5,FALSE)</f>
    </oc>
    <nc r="G31">
      <f>VLOOKUP(C31,'H:\1-20180611\2018年七一表彰材料\2018-1各单位党费\[组织部-党费计算公式-2018.1.23.xlsx]在职'!$B$2:$K$3573,5,FALSE)</f>
    </nc>
  </rcc>
  <rcc rId="9755" sId="5">
    <oc r="H31">
      <f>VLOOKUP(C31,'H:\1-20180611\2018年七一表彰材料\2018-1各单位党费\[组织部-党费计算公式-2018.1.23.xlsx]在职'!$B$2:$K$3573,6,FALSE)</f>
    </oc>
    <nc r="H31">
      <f>VLOOKUP(C31,'H:\1-20180611\2018年七一表彰材料\2018-1各单位党费\[组织部-党费计算公式-2018.1.23.xlsx]在职'!$B$2:$K$3573,6,FALSE)</f>
    </nc>
  </rcc>
  <rcc rId="9756" sId="5">
    <oc r="I31">
      <f>VLOOKUP(C31,'H:\1-20180611\2018年七一表彰材料\2018-1各单位党费\[组织部-党费计算公式-2018.1.23.xlsx]在职'!$B$2:$K$3573,7,FALSE)</f>
    </oc>
    <nc r="I31">
      <f>VLOOKUP(C31,'H:\1-20180611\2018年七一表彰材料\2018-1各单位党费\[组织部-党费计算公式-2018.1.23.xlsx]在职'!$B$2:$K$3573,7,FALSE)</f>
    </nc>
  </rcc>
  <rcc rId="9757" sId="5">
    <oc r="J31">
      <f>VLOOKUP(C31,'H:\1-20180611\2018年七一表彰材料\2018-1各单位党费\[组织部-党费计算公式-2018.1.23.xlsx]在职'!$B$2:$K$3573,8,FALSE)</f>
    </oc>
    <nc r="J31">
      <f>VLOOKUP(C31,'H:\1-20180611\2018年七一表彰材料\2018-1各单位党费\[组织部-党费计算公式-2018.1.23.xlsx]在职'!$B$2:$K$3573,8,FALSE)</f>
    </nc>
  </rcc>
  <rcc rId="9758" sId="5">
    <oc r="K31">
      <f>VLOOKUP(C31,'H:\1-20180611\2018年七一表彰材料\2018-1各单位党费\[组织部-党费计算公式-2018.1.23.xlsx]在职'!$B$2:$K$3573,9,FALSE)</f>
    </oc>
    <nc r="K31">
      <f>VLOOKUP(C31,'H:\1-20180611\2018年七一表彰材料\2018-1各单位党费\[组织部-党费计算公式-2018.1.23.xlsx]在职'!$B$2:$K$3573,9,FALSE)</f>
    </nc>
  </rcc>
  <rcc rId="9759" sId="5">
    <oc r="L31">
      <f>VLOOKUP(C31,'H:\1-20180611\2018年七一表彰材料\2018-1各单位党费\[组织部-党费计算公式-2018.1.23.xlsx]在职'!$B$2:$K$3573,10,FALSE)</f>
    </oc>
    <nc r="L31">
      <f>VLOOKUP(C31,'H:\1-20180611\2018年七一表彰材料\2018-1各单位党费\[组织部-党费计算公式-2018.1.23.xlsx]在职'!$B$2:$K$3573,10,FALSE)</f>
    </nc>
  </rcc>
  <rcc rId="9760" sId="5">
    <oc r="D32">
      <f>VLOOKUP(C32,'H:\1-20180611\2018年七一表彰材料\2018-1各单位党费\[组织部-党费计算公式-2018.1.23.xlsx]在职'!$B$2:$K$3573,2,FALSE)</f>
    </oc>
    <nc r="D32">
      <f>VLOOKUP(C32,'H:\1-20180611\2018年七一表彰材料\2018-1各单位党费\[组织部-党费计算公式-2018.1.23.xlsx]在职'!$B$2:$K$3573,2,FALSE)</f>
    </nc>
  </rcc>
  <rcc rId="9761" sId="5">
    <oc r="E32">
      <f>VLOOKUP(C32,'H:\1-20180611\2018年七一表彰材料\2018-1各单位党费\[组织部-党费计算公式-2018.1.23.xlsx]在职'!$B$2:$K$3573,3,FALSE)</f>
    </oc>
    <nc r="E32">
      <f>VLOOKUP(C32,'H:\1-20180611\2018年七一表彰材料\2018-1各单位党费\[组织部-党费计算公式-2018.1.23.xlsx]在职'!$B$2:$K$3573,3,FALSE)</f>
    </nc>
  </rcc>
  <rcc rId="9762" sId="5">
    <oc r="F32">
      <f>VLOOKUP(C32,'H:\1-20180611\2018年七一表彰材料\2018-1各单位党费\[组织部-党费计算公式-2018.1.23.xlsx]在职'!$B$2:$K$3573,4,FALSE)</f>
    </oc>
    <nc r="F32">
      <f>VLOOKUP(C32,'H:\1-20180611\2018年七一表彰材料\2018-1各单位党费\[组织部-党费计算公式-2018.1.23.xlsx]在职'!$B$2:$K$3573,4,FALSE)</f>
    </nc>
  </rcc>
  <rcc rId="9763" sId="5">
    <oc r="G32">
      <f>VLOOKUP(C32,'H:\1-20180611\2018年七一表彰材料\2018-1各单位党费\[组织部-党费计算公式-2018.1.23.xlsx]在职'!$B$2:$K$3573,5,FALSE)</f>
    </oc>
    <nc r="G32">
      <f>VLOOKUP(C32,'H:\1-20180611\2018年七一表彰材料\2018-1各单位党费\[组织部-党费计算公式-2018.1.23.xlsx]在职'!$B$2:$K$3573,5,FALSE)</f>
    </nc>
  </rcc>
  <rcc rId="9764" sId="5">
    <oc r="H32">
      <f>VLOOKUP(C32,'H:\1-20180611\2018年七一表彰材料\2018-1各单位党费\[组织部-党费计算公式-2018.1.23.xlsx]在职'!$B$2:$K$3573,6,FALSE)</f>
    </oc>
    <nc r="H32">
      <f>VLOOKUP(C32,'H:\1-20180611\2018年七一表彰材料\2018-1各单位党费\[组织部-党费计算公式-2018.1.23.xlsx]在职'!$B$2:$K$3573,6,FALSE)</f>
    </nc>
  </rcc>
  <rcc rId="9765" sId="5">
    <oc r="I32">
      <f>VLOOKUP(C32,'H:\1-20180611\2018年七一表彰材料\2018-1各单位党费\[组织部-党费计算公式-2018.1.23.xlsx]在职'!$B$2:$K$3573,7,FALSE)</f>
    </oc>
    <nc r="I32">
      <f>VLOOKUP(C32,'H:\1-20180611\2018年七一表彰材料\2018-1各单位党费\[组织部-党费计算公式-2018.1.23.xlsx]在职'!$B$2:$K$3573,7,FALSE)</f>
    </nc>
  </rcc>
  <rcc rId="9766" sId="5">
    <oc r="J32">
      <f>VLOOKUP(C32,'H:\1-20180611\2018年七一表彰材料\2018-1各单位党费\[组织部-党费计算公式-2018.1.23.xlsx]在职'!$B$2:$K$3573,8,FALSE)</f>
    </oc>
    <nc r="J32">
      <f>VLOOKUP(C32,'H:\1-20180611\2018年七一表彰材料\2018-1各单位党费\[组织部-党费计算公式-2018.1.23.xlsx]在职'!$B$2:$K$3573,8,FALSE)</f>
    </nc>
  </rcc>
  <rcc rId="9767" sId="5">
    <oc r="K32">
      <f>VLOOKUP(C32,'H:\1-20180611\2018年七一表彰材料\2018-1各单位党费\[组织部-党费计算公式-2018.1.23.xlsx]在职'!$B$2:$K$3573,9,FALSE)</f>
    </oc>
    <nc r="K32">
      <f>VLOOKUP(C32,'H:\1-20180611\2018年七一表彰材料\2018-1各单位党费\[组织部-党费计算公式-2018.1.23.xlsx]在职'!$B$2:$K$3573,9,FALSE)</f>
    </nc>
  </rcc>
  <rcc rId="9768" sId="5">
    <oc r="L32">
      <f>VLOOKUP(C32,'H:\1-20180611\2018年七一表彰材料\2018-1各单位党费\[组织部-党费计算公式-2018.1.23.xlsx]在职'!$B$2:$K$3573,10,FALSE)</f>
    </oc>
    <nc r="L32">
      <f>VLOOKUP(C32,'H:\1-20180611\2018年七一表彰材料\2018-1各单位党费\[组织部-党费计算公式-2018.1.23.xlsx]在职'!$B$2:$K$3573,10,FALSE)</f>
    </nc>
  </rcc>
  <rcc rId="9769" sId="5">
    <oc r="D33">
      <f>VLOOKUP(C33,'H:\1-20180611\2018年七一表彰材料\2018-1各单位党费\[组织部-党费计算公式-2018.1.23.xlsx]在职'!$B$2:$K$3573,2,FALSE)</f>
    </oc>
    <nc r="D33">
      <f>VLOOKUP(C33,'H:\1-20180611\2018年七一表彰材料\2018-1各单位党费\[组织部-党费计算公式-2018.1.23.xlsx]在职'!$B$2:$K$3573,2,FALSE)</f>
    </nc>
  </rcc>
  <rcc rId="9770" sId="5">
    <oc r="E33">
      <f>VLOOKUP(C33,'H:\1-20180611\2018年七一表彰材料\2018-1各单位党费\[组织部-党费计算公式-2018.1.23.xlsx]在职'!$B$2:$K$3573,3,FALSE)</f>
    </oc>
    <nc r="E33">
      <f>VLOOKUP(C33,'H:\1-20180611\2018年七一表彰材料\2018-1各单位党费\[组织部-党费计算公式-2018.1.23.xlsx]在职'!$B$2:$K$3573,3,FALSE)</f>
    </nc>
  </rcc>
  <rcc rId="9771" sId="5">
    <oc r="F33">
      <f>VLOOKUP(C33,'H:\1-20180611\2018年七一表彰材料\2018-1各单位党费\[组织部-党费计算公式-2018.1.23.xlsx]在职'!$B$2:$K$3573,4,FALSE)</f>
    </oc>
    <nc r="F33">
      <f>VLOOKUP(C33,'H:\1-20180611\2018年七一表彰材料\2018-1各单位党费\[组织部-党费计算公式-2018.1.23.xlsx]在职'!$B$2:$K$3573,4,FALSE)</f>
    </nc>
  </rcc>
  <rcc rId="9772" sId="5">
    <oc r="G33">
      <f>VLOOKUP(C33,'H:\1-20180611\2018年七一表彰材料\2018-1各单位党费\[组织部-党费计算公式-2018.1.23.xlsx]在职'!$B$2:$K$3573,5,FALSE)</f>
    </oc>
    <nc r="G33">
      <f>VLOOKUP(C33,'H:\1-20180611\2018年七一表彰材料\2018-1各单位党费\[组织部-党费计算公式-2018.1.23.xlsx]在职'!$B$2:$K$3573,5,FALSE)</f>
    </nc>
  </rcc>
  <rcc rId="9773" sId="5">
    <oc r="H33">
      <f>VLOOKUP(C33,'H:\1-20180611\2018年七一表彰材料\2018-1各单位党费\[组织部-党费计算公式-2018.1.23.xlsx]在职'!$B$2:$K$3573,6,FALSE)</f>
    </oc>
    <nc r="H33">
      <f>VLOOKUP(C33,'H:\1-20180611\2018年七一表彰材料\2018-1各单位党费\[组织部-党费计算公式-2018.1.23.xlsx]在职'!$B$2:$K$3573,6,FALSE)</f>
    </nc>
  </rcc>
  <rcc rId="9774" sId="5">
    <oc r="I33">
      <f>VLOOKUP(C33,'H:\1-20180611\2018年七一表彰材料\2018-1各单位党费\[组织部-党费计算公式-2018.1.23.xlsx]在职'!$B$2:$K$3573,7,FALSE)</f>
    </oc>
    <nc r="I33">
      <f>VLOOKUP(C33,'H:\1-20180611\2018年七一表彰材料\2018-1各单位党费\[组织部-党费计算公式-2018.1.23.xlsx]在职'!$B$2:$K$3573,7,FALSE)</f>
    </nc>
  </rcc>
  <rcc rId="9775" sId="5">
    <oc r="J33">
      <f>VLOOKUP(C33,'H:\1-20180611\2018年七一表彰材料\2018-1各单位党费\[组织部-党费计算公式-2018.1.23.xlsx]在职'!$B$2:$K$3573,8,FALSE)</f>
    </oc>
    <nc r="J33">
      <f>VLOOKUP(C33,'H:\1-20180611\2018年七一表彰材料\2018-1各单位党费\[组织部-党费计算公式-2018.1.23.xlsx]在职'!$B$2:$K$3573,8,FALSE)</f>
    </nc>
  </rcc>
  <rcc rId="9776" sId="5">
    <oc r="K33">
      <f>VLOOKUP(C33,'H:\1-20180611\2018年七一表彰材料\2018-1各单位党费\[组织部-党费计算公式-2018.1.23.xlsx]在职'!$B$2:$K$3573,9,FALSE)</f>
    </oc>
    <nc r="K33">
      <f>VLOOKUP(C33,'H:\1-20180611\2018年七一表彰材料\2018-1各单位党费\[组织部-党费计算公式-2018.1.23.xlsx]在职'!$B$2:$K$3573,9,FALSE)</f>
    </nc>
  </rcc>
  <rcc rId="9777" sId="5">
    <oc r="L33">
      <f>VLOOKUP(C33,'H:\1-20180611\2018年七一表彰材料\2018-1各单位党费\[组织部-党费计算公式-2018.1.23.xlsx]在职'!$B$2:$K$3573,10,FALSE)</f>
    </oc>
    <nc r="L33">
      <f>VLOOKUP(C33,'H:\1-20180611\2018年七一表彰材料\2018-1各单位党费\[组织部-党费计算公式-2018.1.23.xlsx]在职'!$B$2:$K$3573,10,FALSE)</f>
    </nc>
  </rcc>
  <rcc rId="9778" sId="5">
    <oc r="D34">
      <f>VLOOKUP(C34,'H:\1-20180611\2018年七一表彰材料\2018-1各单位党费\[组织部-党费计算公式-2018.1.23.xlsx]在职'!$B$2:$K$3573,2,FALSE)</f>
    </oc>
    <nc r="D34">
      <f>VLOOKUP(C34,'H:\1-20180611\2018年七一表彰材料\2018-1各单位党费\[组织部-党费计算公式-2018.1.23.xlsx]在职'!$B$2:$K$3573,2,FALSE)</f>
    </nc>
  </rcc>
  <rcc rId="9779" sId="5">
    <oc r="E34">
      <f>VLOOKUP(C34,'H:\1-20180611\2018年七一表彰材料\2018-1各单位党费\[组织部-党费计算公式-2018.1.23.xlsx]在职'!$B$2:$K$3573,3,FALSE)</f>
    </oc>
    <nc r="E34">
      <f>VLOOKUP(C34,'H:\1-20180611\2018年七一表彰材料\2018-1各单位党费\[组织部-党费计算公式-2018.1.23.xlsx]在职'!$B$2:$K$3573,3,FALSE)</f>
    </nc>
  </rcc>
  <rcc rId="9780" sId="5">
    <oc r="F34">
      <f>VLOOKUP(C34,'H:\1-20180611\2018年七一表彰材料\2018-1各单位党费\[组织部-党费计算公式-2018.1.23.xlsx]在职'!$B$2:$K$3573,4,FALSE)</f>
    </oc>
    <nc r="F34">
      <f>VLOOKUP(C34,'H:\1-20180611\2018年七一表彰材料\2018-1各单位党费\[组织部-党费计算公式-2018.1.23.xlsx]在职'!$B$2:$K$3573,4,FALSE)</f>
    </nc>
  </rcc>
  <rcc rId="9781" sId="5">
    <oc r="G34">
      <f>VLOOKUP(C34,'H:\1-20180611\2018年七一表彰材料\2018-1各单位党费\[组织部-党费计算公式-2018.1.23.xlsx]在职'!$B$2:$K$3573,5,FALSE)</f>
    </oc>
    <nc r="G34">
      <f>VLOOKUP(C34,'H:\1-20180611\2018年七一表彰材料\2018-1各单位党费\[组织部-党费计算公式-2018.1.23.xlsx]在职'!$B$2:$K$3573,5,FALSE)</f>
    </nc>
  </rcc>
  <rcc rId="9782" sId="5">
    <oc r="H34">
      <f>VLOOKUP(C34,'H:\1-20180611\2018年七一表彰材料\2018-1各单位党费\[组织部-党费计算公式-2018.1.23.xlsx]在职'!$B$2:$K$3573,6,FALSE)</f>
    </oc>
    <nc r="H34">
      <f>VLOOKUP(C34,'H:\1-20180611\2018年七一表彰材料\2018-1各单位党费\[组织部-党费计算公式-2018.1.23.xlsx]在职'!$B$2:$K$3573,6,FALSE)</f>
    </nc>
  </rcc>
  <rcc rId="9783" sId="5">
    <oc r="I34">
      <f>VLOOKUP(C34,'H:\1-20180611\2018年七一表彰材料\2018-1各单位党费\[组织部-党费计算公式-2018.1.23.xlsx]在职'!$B$2:$K$3573,7,FALSE)</f>
    </oc>
    <nc r="I34">
      <f>VLOOKUP(C34,'H:\1-20180611\2018年七一表彰材料\2018-1各单位党费\[组织部-党费计算公式-2018.1.23.xlsx]在职'!$B$2:$K$3573,7,FALSE)</f>
    </nc>
  </rcc>
  <rcc rId="9784" sId="5">
    <oc r="J34">
      <f>VLOOKUP(C34,'H:\1-20180611\2018年七一表彰材料\2018-1各单位党费\[组织部-党费计算公式-2018.1.23.xlsx]在职'!$B$2:$K$3573,8,FALSE)</f>
    </oc>
    <nc r="J34">
      <f>VLOOKUP(C34,'H:\1-20180611\2018年七一表彰材料\2018-1各单位党费\[组织部-党费计算公式-2018.1.23.xlsx]在职'!$B$2:$K$3573,8,FALSE)</f>
    </nc>
  </rcc>
  <rcc rId="9785" sId="5">
    <oc r="K34">
      <f>VLOOKUP(C34,'H:\1-20180611\2018年七一表彰材料\2018-1各单位党费\[组织部-党费计算公式-2018.1.23.xlsx]在职'!$B$2:$K$3573,9,FALSE)</f>
    </oc>
    <nc r="K34">
      <f>VLOOKUP(C34,'H:\1-20180611\2018年七一表彰材料\2018-1各单位党费\[组织部-党费计算公式-2018.1.23.xlsx]在职'!$B$2:$K$3573,9,FALSE)</f>
    </nc>
  </rcc>
  <rcc rId="9786" sId="5">
    <oc r="L34">
      <f>VLOOKUP(C34,'H:\1-20180611\2018年七一表彰材料\2018-1各单位党费\[组织部-党费计算公式-2018.1.23.xlsx]在职'!$B$2:$K$3573,10,FALSE)</f>
    </oc>
    <nc r="L34">
      <f>VLOOKUP(C34,'H:\1-20180611\2018年七一表彰材料\2018-1各单位党费\[组织部-党费计算公式-2018.1.23.xlsx]在职'!$B$2:$K$3573,10,FALSE)</f>
    </nc>
  </rcc>
  <rcc rId="9787" sId="5">
    <oc r="D35">
      <f>VLOOKUP(C35,'H:\1-20180611\2018年七一表彰材料\2018-1各单位党费\[组织部-党费计算公式-2018.1.23.xlsx]在职'!$B$2:$K$3573,2,FALSE)</f>
    </oc>
    <nc r="D35">
      <f>VLOOKUP(C35,'H:\1-20180611\2018年七一表彰材料\2018-1各单位党费\[组织部-党费计算公式-2018.1.23.xlsx]在职'!$B$2:$K$3573,2,FALSE)</f>
    </nc>
  </rcc>
  <rcc rId="9788" sId="5">
    <oc r="E35">
      <f>VLOOKUP(C35,'H:\1-20180611\2018年七一表彰材料\2018-1各单位党费\[组织部-党费计算公式-2018.1.23.xlsx]在职'!$B$2:$K$3573,3,FALSE)</f>
    </oc>
    <nc r="E35">
      <f>VLOOKUP(C35,'H:\1-20180611\2018年七一表彰材料\2018-1各单位党费\[组织部-党费计算公式-2018.1.23.xlsx]在职'!$B$2:$K$3573,3,FALSE)</f>
    </nc>
  </rcc>
  <rcc rId="9789" sId="5">
    <oc r="F35">
      <f>VLOOKUP(C35,'H:\1-20180611\2018年七一表彰材料\2018-1各单位党费\[组织部-党费计算公式-2018.1.23.xlsx]在职'!$B$2:$K$3573,4,FALSE)</f>
    </oc>
    <nc r="F35">
      <f>VLOOKUP(C35,'H:\1-20180611\2018年七一表彰材料\2018-1各单位党费\[组织部-党费计算公式-2018.1.23.xlsx]在职'!$B$2:$K$3573,4,FALSE)</f>
    </nc>
  </rcc>
  <rcc rId="9790" sId="5">
    <oc r="G35">
      <f>VLOOKUP(C35,'H:\1-20180611\2018年七一表彰材料\2018-1各单位党费\[组织部-党费计算公式-2018.1.23.xlsx]在职'!$B$2:$K$3573,5,FALSE)</f>
    </oc>
    <nc r="G35">
      <f>VLOOKUP(C35,'H:\1-20180611\2018年七一表彰材料\2018-1各单位党费\[组织部-党费计算公式-2018.1.23.xlsx]在职'!$B$2:$K$3573,5,FALSE)</f>
    </nc>
  </rcc>
  <rcc rId="9791" sId="5">
    <oc r="H35">
      <f>VLOOKUP(C35,'H:\1-20180611\2018年七一表彰材料\2018-1各单位党费\[组织部-党费计算公式-2018.1.23.xlsx]在职'!$B$2:$K$3573,6,FALSE)</f>
    </oc>
    <nc r="H35">
      <f>VLOOKUP(C35,'H:\1-20180611\2018年七一表彰材料\2018-1各单位党费\[组织部-党费计算公式-2018.1.23.xlsx]在职'!$B$2:$K$3573,6,FALSE)</f>
    </nc>
  </rcc>
  <rcc rId="9792" sId="5">
    <oc r="I35">
      <f>VLOOKUP(C35,'H:\1-20180611\2018年七一表彰材料\2018-1各单位党费\[组织部-党费计算公式-2018.1.23.xlsx]在职'!$B$2:$K$3573,7,FALSE)</f>
    </oc>
    <nc r="I35">
      <f>VLOOKUP(C35,'H:\1-20180611\2018年七一表彰材料\2018-1各单位党费\[组织部-党费计算公式-2018.1.23.xlsx]在职'!$B$2:$K$3573,7,FALSE)</f>
    </nc>
  </rcc>
  <rcc rId="9793" sId="5">
    <oc r="J35">
      <f>VLOOKUP(C35,'H:\1-20180611\2018年七一表彰材料\2018-1各单位党费\[组织部-党费计算公式-2018.1.23.xlsx]在职'!$B$2:$K$3573,8,FALSE)</f>
    </oc>
    <nc r="J35">
      <f>VLOOKUP(C35,'H:\1-20180611\2018年七一表彰材料\2018-1各单位党费\[组织部-党费计算公式-2018.1.23.xlsx]在职'!$B$2:$K$3573,8,FALSE)</f>
    </nc>
  </rcc>
  <rcc rId="9794" sId="5">
    <oc r="K35">
      <f>VLOOKUP(C35,'H:\1-20180611\2018年七一表彰材料\2018-1各单位党费\[组织部-党费计算公式-2018.1.23.xlsx]在职'!$B$2:$K$3573,9,FALSE)</f>
    </oc>
    <nc r="K35">
      <f>VLOOKUP(C35,'H:\1-20180611\2018年七一表彰材料\2018-1各单位党费\[组织部-党费计算公式-2018.1.23.xlsx]在职'!$B$2:$K$3573,9,FALSE)</f>
    </nc>
  </rcc>
  <rcc rId="9795" sId="5">
    <oc r="L35">
      <f>VLOOKUP(C35,'H:\1-20180611\2018年七一表彰材料\2018-1各单位党费\[组织部-党费计算公式-2018.1.23.xlsx]在职'!$B$2:$K$3573,10,FALSE)</f>
    </oc>
    <nc r="L35">
      <f>VLOOKUP(C35,'H:\1-20180611\2018年七一表彰材料\2018-1各单位党费\[组织部-党费计算公式-2018.1.23.xlsx]在职'!$B$2:$K$3573,10,FALSE)</f>
    </nc>
  </rcc>
  <rcc rId="9796" sId="5">
    <oc r="D36">
      <f>VLOOKUP(C36,'H:\1-20180611\2018年七一表彰材料\2018-1各单位党费\[组织部-党费计算公式-2018.1.23.xlsx]在职'!$B$2:$K$3573,2,FALSE)</f>
    </oc>
    <nc r="D36">
      <f>VLOOKUP(C36,'H:\1-20180611\2018年七一表彰材料\2018-1各单位党费\[组织部-党费计算公式-2018.1.23.xlsx]在职'!$B$2:$K$3573,2,FALSE)</f>
    </nc>
  </rcc>
  <rcc rId="9797" sId="5">
    <oc r="E36">
      <f>VLOOKUP(C36,'H:\1-20180611\2018年七一表彰材料\2018-1各单位党费\[组织部-党费计算公式-2018.1.23.xlsx]在职'!$B$2:$K$3573,3,FALSE)</f>
    </oc>
    <nc r="E36">
      <f>VLOOKUP(C36,'H:\1-20180611\2018年七一表彰材料\2018-1各单位党费\[组织部-党费计算公式-2018.1.23.xlsx]在职'!$B$2:$K$3573,3,FALSE)</f>
    </nc>
  </rcc>
  <rcc rId="9798" sId="5">
    <oc r="F36">
      <f>VLOOKUP(C36,'H:\1-20180611\2018年七一表彰材料\2018-1各单位党费\[组织部-党费计算公式-2018.1.23.xlsx]在职'!$B$2:$K$3573,4,FALSE)</f>
    </oc>
    <nc r="F36">
      <f>VLOOKUP(C36,'H:\1-20180611\2018年七一表彰材料\2018-1各单位党费\[组织部-党费计算公式-2018.1.23.xlsx]在职'!$B$2:$K$3573,4,FALSE)</f>
    </nc>
  </rcc>
  <rcc rId="9799" sId="5">
    <oc r="G36">
      <f>VLOOKUP(C36,'H:\1-20180611\2018年七一表彰材料\2018-1各单位党费\[组织部-党费计算公式-2018.1.23.xlsx]在职'!$B$2:$K$3573,5,FALSE)</f>
    </oc>
    <nc r="G36">
      <f>VLOOKUP(C36,'H:\1-20180611\2018年七一表彰材料\2018-1各单位党费\[组织部-党费计算公式-2018.1.23.xlsx]在职'!$B$2:$K$3573,5,FALSE)</f>
    </nc>
  </rcc>
  <rcc rId="9800" sId="5">
    <oc r="H36">
      <f>VLOOKUP(C36,'H:\1-20180611\2018年七一表彰材料\2018-1各单位党费\[组织部-党费计算公式-2018.1.23.xlsx]在职'!$B$2:$K$3573,6,FALSE)</f>
    </oc>
    <nc r="H36">
      <f>VLOOKUP(C36,'H:\1-20180611\2018年七一表彰材料\2018-1各单位党费\[组织部-党费计算公式-2018.1.23.xlsx]在职'!$B$2:$K$3573,6,FALSE)</f>
    </nc>
  </rcc>
  <rcc rId="9801" sId="5">
    <oc r="I36">
      <f>VLOOKUP(C36,'H:\1-20180611\2018年七一表彰材料\2018-1各单位党费\[组织部-党费计算公式-2018.1.23.xlsx]在职'!$B$2:$K$3573,7,FALSE)</f>
    </oc>
    <nc r="I36">
      <f>VLOOKUP(C36,'H:\1-20180611\2018年七一表彰材料\2018-1各单位党费\[组织部-党费计算公式-2018.1.23.xlsx]在职'!$B$2:$K$3573,7,FALSE)</f>
    </nc>
  </rcc>
  <rcc rId="9802" sId="5">
    <oc r="J36">
      <f>VLOOKUP(C36,'H:\1-20180611\2018年七一表彰材料\2018-1各单位党费\[组织部-党费计算公式-2018.1.23.xlsx]在职'!$B$2:$K$3573,8,FALSE)</f>
    </oc>
    <nc r="J36">
      <f>VLOOKUP(C36,'H:\1-20180611\2018年七一表彰材料\2018-1各单位党费\[组织部-党费计算公式-2018.1.23.xlsx]在职'!$B$2:$K$3573,8,FALSE)</f>
    </nc>
  </rcc>
  <rcc rId="9803" sId="5">
    <oc r="K36">
      <f>VLOOKUP(C36,'H:\1-20180611\2018年七一表彰材料\2018-1各单位党费\[组织部-党费计算公式-2018.1.23.xlsx]在职'!$B$2:$K$3573,9,FALSE)</f>
    </oc>
    <nc r="K36">
      <f>VLOOKUP(C36,'H:\1-20180611\2018年七一表彰材料\2018-1各单位党费\[组织部-党费计算公式-2018.1.23.xlsx]在职'!$B$2:$K$3573,9,FALSE)</f>
    </nc>
  </rcc>
  <rcc rId="9804" sId="5">
    <oc r="L36">
      <f>VLOOKUP(C36,'H:\1-20180611\2018年七一表彰材料\2018-1各单位党费\[组织部-党费计算公式-2018.1.23.xlsx]在职'!$B$2:$K$3573,10,FALSE)</f>
    </oc>
    <nc r="L36">
      <f>VLOOKUP(C36,'H:\1-20180611\2018年七一表彰材料\2018-1各单位党费\[组织部-党费计算公式-2018.1.23.xlsx]在职'!$B$2:$K$3573,10,FALSE)</f>
    </nc>
  </rcc>
  <rcc rId="9805" sId="5">
    <oc r="D37">
      <f>VLOOKUP(C37,'H:\1-20180611\2018年七一表彰材料\2018-1各单位党费\[组织部-党费计算公式-2018.1.23.xlsx]在职'!$B$2:$K$3573,2,FALSE)</f>
    </oc>
    <nc r="D37">
      <f>VLOOKUP(C37,'H:\1-20180611\2018年七一表彰材料\2018-1各单位党费\[组织部-党费计算公式-2018.1.23.xlsx]在职'!$B$2:$K$3573,2,FALSE)</f>
    </nc>
  </rcc>
  <rcc rId="9806" sId="5">
    <oc r="E37">
      <f>VLOOKUP(C37,'H:\1-20180611\2018年七一表彰材料\2018-1各单位党费\[组织部-党费计算公式-2018.1.23.xlsx]在职'!$B$2:$K$3573,3,FALSE)</f>
    </oc>
    <nc r="E37">
      <f>VLOOKUP(C37,'H:\1-20180611\2018年七一表彰材料\2018-1各单位党费\[组织部-党费计算公式-2018.1.23.xlsx]在职'!$B$2:$K$3573,3,FALSE)</f>
    </nc>
  </rcc>
  <rcc rId="9807" sId="5">
    <oc r="F37">
      <f>VLOOKUP(C37,'H:\1-20180611\2018年七一表彰材料\2018-1各单位党费\[组织部-党费计算公式-2018.1.23.xlsx]在职'!$B$2:$K$3573,4,FALSE)</f>
    </oc>
    <nc r="F37">
      <f>VLOOKUP(C37,'H:\1-20180611\2018年七一表彰材料\2018-1各单位党费\[组织部-党费计算公式-2018.1.23.xlsx]在职'!$B$2:$K$3573,4,FALSE)</f>
    </nc>
  </rcc>
  <rcc rId="9808" sId="5">
    <oc r="G37">
      <f>VLOOKUP(C37,'H:\1-20180611\2018年七一表彰材料\2018-1各单位党费\[组织部-党费计算公式-2018.1.23.xlsx]在职'!$B$2:$K$3573,5,FALSE)</f>
    </oc>
    <nc r="G37">
      <f>VLOOKUP(C37,'H:\1-20180611\2018年七一表彰材料\2018-1各单位党费\[组织部-党费计算公式-2018.1.23.xlsx]在职'!$B$2:$K$3573,5,FALSE)</f>
    </nc>
  </rcc>
  <rcc rId="9809" sId="5">
    <oc r="H37">
      <f>VLOOKUP(C37,'H:\1-20180611\2018年七一表彰材料\2018-1各单位党费\[组织部-党费计算公式-2018.1.23.xlsx]在职'!$B$2:$K$3573,6,FALSE)</f>
    </oc>
    <nc r="H37">
      <f>VLOOKUP(C37,'H:\1-20180611\2018年七一表彰材料\2018-1各单位党费\[组织部-党费计算公式-2018.1.23.xlsx]在职'!$B$2:$K$3573,6,FALSE)</f>
    </nc>
  </rcc>
  <rcc rId="9810" sId="5">
    <oc r="I37">
      <f>VLOOKUP(C37,'H:\1-20180611\2018年七一表彰材料\2018-1各单位党费\[组织部-党费计算公式-2018.1.23.xlsx]在职'!$B$2:$K$3573,7,FALSE)</f>
    </oc>
    <nc r="I37">
      <f>VLOOKUP(C37,'H:\1-20180611\2018年七一表彰材料\2018-1各单位党费\[组织部-党费计算公式-2018.1.23.xlsx]在职'!$B$2:$K$3573,7,FALSE)</f>
    </nc>
  </rcc>
  <rcc rId="9811" sId="5">
    <oc r="J37">
      <f>VLOOKUP(C37,'H:\1-20180611\2018年七一表彰材料\2018-1各单位党费\[组织部-党费计算公式-2018.1.23.xlsx]在职'!$B$2:$K$3573,8,FALSE)</f>
    </oc>
    <nc r="J37">
      <f>VLOOKUP(C37,'H:\1-20180611\2018年七一表彰材料\2018-1各单位党费\[组织部-党费计算公式-2018.1.23.xlsx]在职'!$B$2:$K$3573,8,FALSE)</f>
    </nc>
  </rcc>
  <rcc rId="9812" sId="5">
    <oc r="K37">
      <f>VLOOKUP(C37,'H:\1-20180611\2018年七一表彰材料\2018-1各单位党费\[组织部-党费计算公式-2018.1.23.xlsx]在职'!$B$2:$K$3573,9,FALSE)</f>
    </oc>
    <nc r="K37">
      <f>VLOOKUP(C37,'H:\1-20180611\2018年七一表彰材料\2018-1各单位党费\[组织部-党费计算公式-2018.1.23.xlsx]在职'!$B$2:$K$3573,9,FALSE)</f>
    </nc>
  </rcc>
  <rcc rId="9813" sId="5">
    <oc r="L37">
      <f>VLOOKUP(C37,'H:\1-20180611\2018年七一表彰材料\2018-1各单位党费\[组织部-党费计算公式-2018.1.23.xlsx]在职'!$B$2:$K$3573,10,FALSE)</f>
    </oc>
    <nc r="L37">
      <f>VLOOKUP(C37,'H:\1-20180611\2018年七一表彰材料\2018-1各单位党费\[组织部-党费计算公式-2018.1.23.xlsx]在职'!$B$2:$K$3573,10,FALSE)</f>
    </nc>
  </rcc>
  <rcc rId="9814" sId="5">
    <oc r="D38">
      <f>VLOOKUP(C38,'H:\1-20180611\2018年七一表彰材料\2018-1各单位党费\[组织部-党费计算公式-2018.1.23.xlsx]在职'!$B$2:$K$3573,2,FALSE)</f>
    </oc>
    <nc r="D38">
      <f>VLOOKUP(C38,'H:\1-20180611\2018年七一表彰材料\2018-1各单位党费\[组织部-党费计算公式-2018.1.23.xlsx]在职'!$B$2:$K$3573,2,FALSE)</f>
    </nc>
  </rcc>
  <rcc rId="9815" sId="5">
    <oc r="E38">
      <f>VLOOKUP(C38,'H:\1-20180611\2018年七一表彰材料\2018-1各单位党费\[组织部-党费计算公式-2018.1.23.xlsx]在职'!$B$2:$K$3573,3,FALSE)</f>
    </oc>
    <nc r="E38">
      <f>VLOOKUP(C38,'H:\1-20180611\2018年七一表彰材料\2018-1各单位党费\[组织部-党费计算公式-2018.1.23.xlsx]在职'!$B$2:$K$3573,3,FALSE)</f>
    </nc>
  </rcc>
  <rcc rId="9816" sId="5">
    <oc r="F38">
      <f>VLOOKUP(C38,'H:\1-20180611\2018年七一表彰材料\2018-1各单位党费\[组织部-党费计算公式-2018.1.23.xlsx]在职'!$B$2:$K$3573,4,FALSE)</f>
    </oc>
    <nc r="F38">
      <f>VLOOKUP(C38,'H:\1-20180611\2018年七一表彰材料\2018-1各单位党费\[组织部-党费计算公式-2018.1.23.xlsx]在职'!$B$2:$K$3573,4,FALSE)</f>
    </nc>
  </rcc>
  <rcc rId="9817" sId="5">
    <oc r="G38">
      <f>VLOOKUP(C38,'H:\1-20180611\2018年七一表彰材料\2018-1各单位党费\[组织部-党费计算公式-2018.1.23.xlsx]在职'!$B$2:$K$3573,5,FALSE)</f>
    </oc>
    <nc r="G38">
      <f>VLOOKUP(C38,'H:\1-20180611\2018年七一表彰材料\2018-1各单位党费\[组织部-党费计算公式-2018.1.23.xlsx]在职'!$B$2:$K$3573,5,FALSE)</f>
    </nc>
  </rcc>
  <rcc rId="9818" sId="5">
    <oc r="H38">
      <f>VLOOKUP(C38,'H:\1-20180611\2018年七一表彰材料\2018-1各单位党费\[组织部-党费计算公式-2018.1.23.xlsx]在职'!$B$2:$K$3573,6,FALSE)</f>
    </oc>
    <nc r="H38">
      <f>VLOOKUP(C38,'H:\1-20180611\2018年七一表彰材料\2018-1各单位党费\[组织部-党费计算公式-2018.1.23.xlsx]在职'!$B$2:$K$3573,6,FALSE)</f>
    </nc>
  </rcc>
  <rcc rId="9819" sId="5">
    <oc r="I38">
      <f>VLOOKUP(C38,'H:\1-20180611\2018年七一表彰材料\2018-1各单位党费\[组织部-党费计算公式-2018.1.23.xlsx]在职'!$B$2:$K$3573,7,FALSE)</f>
    </oc>
    <nc r="I38">
      <f>VLOOKUP(C38,'H:\1-20180611\2018年七一表彰材料\2018-1各单位党费\[组织部-党费计算公式-2018.1.23.xlsx]在职'!$B$2:$K$3573,7,FALSE)</f>
    </nc>
  </rcc>
  <rcc rId="9820" sId="5">
    <oc r="J38">
      <f>VLOOKUP(C38,'H:\1-20180611\2018年七一表彰材料\2018-1各单位党费\[组织部-党费计算公式-2018.1.23.xlsx]在职'!$B$2:$K$3573,8,FALSE)</f>
    </oc>
    <nc r="J38">
      <f>VLOOKUP(C38,'H:\1-20180611\2018年七一表彰材料\2018-1各单位党费\[组织部-党费计算公式-2018.1.23.xlsx]在职'!$B$2:$K$3573,8,FALSE)</f>
    </nc>
  </rcc>
  <rcc rId="9821" sId="5">
    <oc r="K38">
      <f>VLOOKUP(C38,'H:\1-20180611\2018年七一表彰材料\2018-1各单位党费\[组织部-党费计算公式-2018.1.23.xlsx]在职'!$B$2:$K$3573,9,FALSE)</f>
    </oc>
    <nc r="K38">
      <f>VLOOKUP(C38,'H:\1-20180611\2018年七一表彰材料\2018-1各单位党费\[组织部-党费计算公式-2018.1.23.xlsx]在职'!$B$2:$K$3573,9,FALSE)</f>
    </nc>
  </rcc>
  <rcc rId="9822" sId="5">
    <oc r="L38">
      <f>VLOOKUP(C38,'H:\1-20180611\2018年七一表彰材料\2018-1各单位党费\[组织部-党费计算公式-2018.1.23.xlsx]在职'!$B$2:$K$3573,10,FALSE)</f>
    </oc>
    <nc r="L38">
      <f>VLOOKUP(C38,'H:\1-20180611\2018年七一表彰材料\2018-1各单位党费\[组织部-党费计算公式-2018.1.23.xlsx]在职'!$B$2:$K$3573,10,FALSE)</f>
    </nc>
  </rcc>
  <rcc rId="9823" sId="5">
    <oc r="D39">
      <f>VLOOKUP(C39,'H:\1-20180611\2018年七一表彰材料\2018-1各单位党费\[组织部-党费计算公式-2018.1.23.xlsx]在职'!$B$2:$K$3573,2,FALSE)</f>
    </oc>
    <nc r="D39">
      <f>VLOOKUP(C39,'H:\1-20180611\2018年七一表彰材料\2018-1各单位党费\[组织部-党费计算公式-2018.1.23.xlsx]在职'!$B$2:$K$3573,2,FALSE)</f>
    </nc>
  </rcc>
  <rcc rId="9824" sId="5">
    <oc r="E39">
      <f>VLOOKUP(C39,'H:\1-20180611\2018年七一表彰材料\2018-1各单位党费\[组织部-党费计算公式-2018.1.23.xlsx]在职'!$B$2:$K$3573,3,FALSE)</f>
    </oc>
    <nc r="E39">
      <f>VLOOKUP(C39,'H:\1-20180611\2018年七一表彰材料\2018-1各单位党费\[组织部-党费计算公式-2018.1.23.xlsx]在职'!$B$2:$K$3573,3,FALSE)</f>
    </nc>
  </rcc>
  <rcc rId="9825" sId="5">
    <oc r="F39">
      <f>VLOOKUP(C39,'H:\1-20180611\2018年七一表彰材料\2018-1各单位党费\[组织部-党费计算公式-2018.1.23.xlsx]在职'!$B$2:$K$3573,4,FALSE)</f>
    </oc>
    <nc r="F39">
      <f>VLOOKUP(C39,'H:\1-20180611\2018年七一表彰材料\2018-1各单位党费\[组织部-党费计算公式-2018.1.23.xlsx]在职'!$B$2:$K$3573,4,FALSE)</f>
    </nc>
  </rcc>
  <rcc rId="9826" sId="5">
    <oc r="G39">
      <f>VLOOKUP(C39,'H:\1-20180611\2018年七一表彰材料\2018-1各单位党费\[组织部-党费计算公式-2018.1.23.xlsx]在职'!$B$2:$K$3573,5,FALSE)</f>
    </oc>
    <nc r="G39">
      <f>VLOOKUP(C39,'H:\1-20180611\2018年七一表彰材料\2018-1各单位党费\[组织部-党费计算公式-2018.1.23.xlsx]在职'!$B$2:$K$3573,5,FALSE)</f>
    </nc>
  </rcc>
  <rcc rId="9827" sId="5">
    <oc r="H39">
      <f>VLOOKUP(C39,'H:\1-20180611\2018年七一表彰材料\2018-1各单位党费\[组织部-党费计算公式-2018.1.23.xlsx]在职'!$B$2:$K$3573,6,FALSE)</f>
    </oc>
    <nc r="H39">
      <f>VLOOKUP(C39,'H:\1-20180611\2018年七一表彰材料\2018-1各单位党费\[组织部-党费计算公式-2018.1.23.xlsx]在职'!$B$2:$K$3573,6,FALSE)</f>
    </nc>
  </rcc>
  <rcc rId="9828" sId="5">
    <oc r="I39">
      <f>VLOOKUP(C39,'H:\1-20180611\2018年七一表彰材料\2018-1各单位党费\[组织部-党费计算公式-2018.1.23.xlsx]在职'!$B$2:$K$3573,7,FALSE)</f>
    </oc>
    <nc r="I39">
      <f>VLOOKUP(C39,'H:\1-20180611\2018年七一表彰材料\2018-1各单位党费\[组织部-党费计算公式-2018.1.23.xlsx]在职'!$B$2:$K$3573,7,FALSE)</f>
    </nc>
  </rcc>
  <rcc rId="9829" sId="5">
    <oc r="J39">
      <f>VLOOKUP(C39,'H:\1-20180611\2018年七一表彰材料\2018-1各单位党费\[组织部-党费计算公式-2018.1.23.xlsx]在职'!$B$2:$K$3573,8,FALSE)</f>
    </oc>
    <nc r="J39">
      <f>VLOOKUP(C39,'H:\1-20180611\2018年七一表彰材料\2018-1各单位党费\[组织部-党费计算公式-2018.1.23.xlsx]在职'!$B$2:$K$3573,8,FALSE)</f>
    </nc>
  </rcc>
  <rcc rId="9830" sId="5">
    <oc r="K39">
      <f>VLOOKUP(C39,'H:\1-20180611\2018年七一表彰材料\2018-1各单位党费\[组织部-党费计算公式-2018.1.23.xlsx]在职'!$B$2:$K$3573,9,FALSE)</f>
    </oc>
    <nc r="K39">
      <f>VLOOKUP(C39,'H:\1-20180611\2018年七一表彰材料\2018-1各单位党费\[组织部-党费计算公式-2018.1.23.xlsx]在职'!$B$2:$K$3573,9,FALSE)</f>
    </nc>
  </rcc>
  <rcc rId="9831" sId="5">
    <oc r="L39">
      <f>VLOOKUP(C39,'H:\1-20180611\2018年七一表彰材料\2018-1各单位党费\[组织部-党费计算公式-2018.1.23.xlsx]在职'!$B$2:$K$3573,10,FALSE)</f>
    </oc>
    <nc r="L39">
      <f>VLOOKUP(C39,'H:\1-20180611\2018年七一表彰材料\2018-1各单位党费\[组织部-党费计算公式-2018.1.23.xlsx]在职'!$B$2:$K$3573,10,FALSE)</f>
    </nc>
  </rcc>
  <rcc rId="9832" sId="5">
    <oc r="D40">
      <f>VLOOKUP(C40,'H:\1-20180611\2018年七一表彰材料\2018-1各单位党费\[组织部-党费计算公式-2018.1.23.xlsx]在职'!$B$2:$K$3573,2,FALSE)</f>
    </oc>
    <nc r="D40">
      <f>VLOOKUP(C40,'H:\1-20180611\2018年七一表彰材料\2018-1各单位党费\[组织部-党费计算公式-2018.1.23.xlsx]在职'!$B$2:$K$3573,2,FALSE)</f>
    </nc>
  </rcc>
  <rcc rId="9833" sId="5">
    <oc r="E40">
      <f>VLOOKUP(C40,'H:\1-20180611\2018年七一表彰材料\2018-1各单位党费\[组织部-党费计算公式-2018.1.23.xlsx]在职'!$B$2:$K$3573,3,FALSE)</f>
    </oc>
    <nc r="E40">
      <f>VLOOKUP(C40,'H:\1-20180611\2018年七一表彰材料\2018-1各单位党费\[组织部-党费计算公式-2018.1.23.xlsx]在职'!$B$2:$K$3573,3,FALSE)</f>
    </nc>
  </rcc>
  <rcc rId="9834" sId="5">
    <oc r="F40">
      <f>VLOOKUP(C40,'H:\1-20180611\2018年七一表彰材料\2018-1各单位党费\[组织部-党费计算公式-2018.1.23.xlsx]在职'!$B$2:$K$3573,4,FALSE)</f>
    </oc>
    <nc r="F40">
      <f>VLOOKUP(C40,'H:\1-20180611\2018年七一表彰材料\2018-1各单位党费\[组织部-党费计算公式-2018.1.23.xlsx]在职'!$B$2:$K$3573,4,FALSE)</f>
    </nc>
  </rcc>
  <rcc rId="9835" sId="5">
    <oc r="G40">
      <f>VLOOKUP(C40,'H:\1-20180611\2018年七一表彰材料\2018-1各单位党费\[组织部-党费计算公式-2018.1.23.xlsx]在职'!$B$2:$K$3573,5,FALSE)</f>
    </oc>
    <nc r="G40">
      <f>VLOOKUP(C40,'H:\1-20180611\2018年七一表彰材料\2018-1各单位党费\[组织部-党费计算公式-2018.1.23.xlsx]在职'!$B$2:$K$3573,5,FALSE)</f>
    </nc>
  </rcc>
  <rcc rId="9836" sId="5">
    <oc r="H40">
      <f>VLOOKUP(C40,'H:\1-20180611\2018年七一表彰材料\2018-1各单位党费\[组织部-党费计算公式-2018.1.23.xlsx]在职'!$B$2:$K$3573,6,FALSE)</f>
    </oc>
    <nc r="H40">
      <f>VLOOKUP(C40,'H:\1-20180611\2018年七一表彰材料\2018-1各单位党费\[组织部-党费计算公式-2018.1.23.xlsx]在职'!$B$2:$K$3573,6,FALSE)</f>
    </nc>
  </rcc>
  <rcc rId="9837" sId="5">
    <oc r="I40">
      <f>VLOOKUP(C40,'H:\1-20180611\2018年七一表彰材料\2018-1各单位党费\[组织部-党费计算公式-2018.1.23.xlsx]在职'!$B$2:$K$3573,7,FALSE)</f>
    </oc>
    <nc r="I40">
      <f>VLOOKUP(C40,'H:\1-20180611\2018年七一表彰材料\2018-1各单位党费\[组织部-党费计算公式-2018.1.23.xlsx]在职'!$B$2:$K$3573,7,FALSE)</f>
    </nc>
  </rcc>
  <rcc rId="9838" sId="5">
    <oc r="J40">
      <f>VLOOKUP(C40,'H:\1-20180611\2018年七一表彰材料\2018-1各单位党费\[组织部-党费计算公式-2018.1.23.xlsx]在职'!$B$2:$K$3573,8,FALSE)</f>
    </oc>
    <nc r="J40">
      <f>VLOOKUP(C40,'H:\1-20180611\2018年七一表彰材料\2018-1各单位党费\[组织部-党费计算公式-2018.1.23.xlsx]在职'!$B$2:$K$3573,8,FALSE)</f>
    </nc>
  </rcc>
  <rcc rId="9839" sId="5">
    <oc r="K40">
      <f>VLOOKUP(C40,'H:\1-20180611\2018年七一表彰材料\2018-1各单位党费\[组织部-党费计算公式-2018.1.23.xlsx]在职'!$B$2:$K$3573,9,FALSE)</f>
    </oc>
    <nc r="K40">
      <f>VLOOKUP(C40,'H:\1-20180611\2018年七一表彰材料\2018-1各单位党费\[组织部-党费计算公式-2018.1.23.xlsx]在职'!$B$2:$K$3573,9,FALSE)</f>
    </nc>
  </rcc>
  <rcc rId="9840" sId="5">
    <oc r="L40">
      <f>VLOOKUP(C40,'H:\1-20180611\2018年七一表彰材料\2018-1各单位党费\[组织部-党费计算公式-2018.1.23.xlsx]在职'!$B$2:$K$3573,10,FALSE)</f>
    </oc>
    <nc r="L40">
      <f>VLOOKUP(C40,'H:\1-20180611\2018年七一表彰材料\2018-1各单位党费\[组织部-党费计算公式-2018.1.23.xlsx]在职'!$B$2:$K$3573,10,FALSE)</f>
    </nc>
  </rcc>
  <rcc rId="9841" sId="5">
    <oc r="D41">
      <f>VLOOKUP(C41,'H:\1-20180611\2018年七一表彰材料\2018-1各单位党费\[组织部-党费计算公式-2018.1.23.xlsx]在职'!$B$2:$K$3573,2,FALSE)</f>
    </oc>
    <nc r="D41">
      <f>VLOOKUP(C41,'H:\1-20180611\2018年七一表彰材料\2018-1各单位党费\[组织部-党费计算公式-2018.1.23.xlsx]在职'!$B$2:$K$3573,2,FALSE)</f>
    </nc>
  </rcc>
  <rcc rId="9842" sId="5">
    <oc r="E41">
      <f>VLOOKUP(C41,'H:\1-20180611\2018年七一表彰材料\2018-1各单位党费\[组织部-党费计算公式-2018.1.23.xlsx]在职'!$B$2:$K$3573,3,FALSE)</f>
    </oc>
    <nc r="E41">
      <f>VLOOKUP(C41,'H:\1-20180611\2018年七一表彰材料\2018-1各单位党费\[组织部-党费计算公式-2018.1.23.xlsx]在职'!$B$2:$K$3573,3,FALSE)</f>
    </nc>
  </rcc>
  <rcc rId="9843" sId="5">
    <oc r="F41">
      <f>VLOOKUP(C41,'H:\1-20180611\2018年七一表彰材料\2018-1各单位党费\[组织部-党费计算公式-2018.1.23.xlsx]在职'!$B$2:$K$3573,4,FALSE)</f>
    </oc>
    <nc r="F41">
      <f>VLOOKUP(C41,'H:\1-20180611\2018年七一表彰材料\2018-1各单位党费\[组织部-党费计算公式-2018.1.23.xlsx]在职'!$B$2:$K$3573,4,FALSE)</f>
    </nc>
  </rcc>
  <rcc rId="9844" sId="5">
    <oc r="G41">
      <f>VLOOKUP(C41,'H:\1-20180611\2018年七一表彰材料\2018-1各单位党费\[组织部-党费计算公式-2018.1.23.xlsx]在职'!$B$2:$K$3573,5,FALSE)</f>
    </oc>
    <nc r="G41">
      <f>VLOOKUP(C41,'H:\1-20180611\2018年七一表彰材料\2018-1各单位党费\[组织部-党费计算公式-2018.1.23.xlsx]在职'!$B$2:$K$3573,5,FALSE)</f>
    </nc>
  </rcc>
  <rcc rId="9845" sId="5">
    <oc r="H41">
      <f>VLOOKUP(C41,'H:\1-20180611\2018年七一表彰材料\2018-1各单位党费\[组织部-党费计算公式-2018.1.23.xlsx]在职'!$B$2:$K$3573,6,FALSE)</f>
    </oc>
    <nc r="H41">
      <f>VLOOKUP(C41,'H:\1-20180611\2018年七一表彰材料\2018-1各单位党费\[组织部-党费计算公式-2018.1.23.xlsx]在职'!$B$2:$K$3573,6,FALSE)</f>
    </nc>
  </rcc>
  <rcc rId="9846" sId="5">
    <oc r="I41">
      <f>VLOOKUP(C41,'H:\1-20180611\2018年七一表彰材料\2018-1各单位党费\[组织部-党费计算公式-2018.1.23.xlsx]在职'!$B$2:$K$3573,7,FALSE)</f>
    </oc>
    <nc r="I41">
      <f>VLOOKUP(C41,'H:\1-20180611\2018年七一表彰材料\2018-1各单位党费\[组织部-党费计算公式-2018.1.23.xlsx]在职'!$B$2:$K$3573,7,FALSE)</f>
    </nc>
  </rcc>
  <rcc rId="9847" sId="5">
    <oc r="J41">
      <f>VLOOKUP(C41,'H:\1-20180611\2018年七一表彰材料\2018-1各单位党费\[组织部-党费计算公式-2018.1.23.xlsx]在职'!$B$2:$K$3573,8,FALSE)</f>
    </oc>
    <nc r="J41">
      <f>VLOOKUP(C41,'H:\1-20180611\2018年七一表彰材料\2018-1各单位党费\[组织部-党费计算公式-2018.1.23.xlsx]在职'!$B$2:$K$3573,8,FALSE)</f>
    </nc>
  </rcc>
  <rcc rId="9848" sId="5">
    <oc r="K41">
      <f>VLOOKUP(C41,'H:\1-20180611\2018年七一表彰材料\2018-1各单位党费\[组织部-党费计算公式-2018.1.23.xlsx]在职'!$B$2:$K$3573,9,FALSE)</f>
    </oc>
    <nc r="K41">
      <f>VLOOKUP(C41,'H:\1-20180611\2018年七一表彰材料\2018-1各单位党费\[组织部-党费计算公式-2018.1.23.xlsx]在职'!$B$2:$K$3573,9,FALSE)</f>
    </nc>
  </rcc>
  <rcc rId="9849" sId="5">
    <oc r="L41">
      <f>VLOOKUP(C41,'H:\1-20180611\2018年七一表彰材料\2018-1各单位党费\[组织部-党费计算公式-2018.1.23.xlsx]在职'!$B$2:$K$3573,10,FALSE)</f>
    </oc>
    <nc r="L41">
      <f>VLOOKUP(C41,'H:\1-20180611\2018年七一表彰材料\2018-1各单位党费\[组织部-党费计算公式-2018.1.23.xlsx]在职'!$B$2:$K$3573,10,FALSE)</f>
    </nc>
  </rcc>
  <rcc rId="9850" sId="5">
    <oc r="D42">
      <f>VLOOKUP(C42,'H:\1-20180611\2018年七一表彰材料\2018-1各单位党费\[组织部-党费计算公式-2018.1.23.xlsx]在职'!$B$2:$K$3573,2,FALSE)</f>
    </oc>
    <nc r="D42">
      <f>VLOOKUP(C42,'H:\1-20180611\2018年七一表彰材料\2018-1各单位党费\[组织部-党费计算公式-2018.1.23.xlsx]在职'!$B$2:$K$3573,2,FALSE)</f>
    </nc>
  </rcc>
  <rcc rId="9851" sId="5">
    <oc r="E42">
      <f>VLOOKUP(C42,'H:\1-20180611\2018年七一表彰材料\2018-1各单位党费\[组织部-党费计算公式-2018.1.23.xlsx]在职'!$B$2:$K$3573,3,FALSE)</f>
    </oc>
    <nc r="E42">
      <f>VLOOKUP(C42,'H:\1-20180611\2018年七一表彰材料\2018-1各单位党费\[组织部-党费计算公式-2018.1.23.xlsx]在职'!$B$2:$K$3573,3,FALSE)</f>
    </nc>
  </rcc>
  <rcc rId="9852" sId="5">
    <oc r="F42">
      <f>VLOOKUP(C42,'H:\1-20180611\2018年七一表彰材料\2018-1各单位党费\[组织部-党费计算公式-2018.1.23.xlsx]在职'!$B$2:$K$3573,4,FALSE)</f>
    </oc>
    <nc r="F42">
      <f>VLOOKUP(C42,'H:\1-20180611\2018年七一表彰材料\2018-1各单位党费\[组织部-党费计算公式-2018.1.23.xlsx]在职'!$B$2:$K$3573,4,FALSE)</f>
    </nc>
  </rcc>
  <rcc rId="9853" sId="5">
    <oc r="G42">
      <f>VLOOKUP(C42,'H:\1-20180611\2018年七一表彰材料\2018-1各单位党费\[组织部-党费计算公式-2018.1.23.xlsx]在职'!$B$2:$K$3573,5,FALSE)</f>
    </oc>
    <nc r="G42">
      <f>VLOOKUP(C42,'H:\1-20180611\2018年七一表彰材料\2018-1各单位党费\[组织部-党费计算公式-2018.1.23.xlsx]在职'!$B$2:$K$3573,5,FALSE)</f>
    </nc>
  </rcc>
  <rcc rId="9854" sId="5">
    <oc r="H42">
      <f>VLOOKUP(C42,'H:\1-20180611\2018年七一表彰材料\2018-1各单位党费\[组织部-党费计算公式-2018.1.23.xlsx]在职'!$B$2:$K$3573,6,FALSE)</f>
    </oc>
    <nc r="H42">
      <f>VLOOKUP(C42,'H:\1-20180611\2018年七一表彰材料\2018-1各单位党费\[组织部-党费计算公式-2018.1.23.xlsx]在职'!$B$2:$K$3573,6,FALSE)</f>
    </nc>
  </rcc>
  <rcc rId="9855" sId="5">
    <oc r="I42">
      <f>VLOOKUP(C42,'H:\1-20180611\2018年七一表彰材料\2018-1各单位党费\[组织部-党费计算公式-2018.1.23.xlsx]在职'!$B$2:$K$3573,7,FALSE)</f>
    </oc>
    <nc r="I42">
      <f>VLOOKUP(C42,'H:\1-20180611\2018年七一表彰材料\2018-1各单位党费\[组织部-党费计算公式-2018.1.23.xlsx]在职'!$B$2:$K$3573,7,FALSE)</f>
    </nc>
  </rcc>
  <rcc rId="9856" sId="5">
    <oc r="J42">
      <f>VLOOKUP(C42,'H:\1-20180611\2018年七一表彰材料\2018-1各单位党费\[组织部-党费计算公式-2018.1.23.xlsx]在职'!$B$2:$K$3573,8,FALSE)</f>
    </oc>
    <nc r="J42">
      <f>VLOOKUP(C42,'H:\1-20180611\2018年七一表彰材料\2018-1各单位党费\[组织部-党费计算公式-2018.1.23.xlsx]在职'!$B$2:$K$3573,8,FALSE)</f>
    </nc>
  </rcc>
  <rcc rId="9857" sId="5">
    <oc r="K42">
      <f>VLOOKUP(C42,'H:\1-20180611\2018年七一表彰材料\2018-1各单位党费\[组织部-党费计算公式-2018.1.23.xlsx]在职'!$B$2:$K$3573,9,FALSE)</f>
    </oc>
    <nc r="K42">
      <f>VLOOKUP(C42,'H:\1-20180611\2018年七一表彰材料\2018-1各单位党费\[组织部-党费计算公式-2018.1.23.xlsx]在职'!$B$2:$K$3573,9,FALSE)</f>
    </nc>
  </rcc>
  <rcc rId="9858" sId="5">
    <oc r="L42">
      <f>VLOOKUP(C42,'H:\1-20180611\2018年七一表彰材料\2018-1各单位党费\[组织部-党费计算公式-2018.1.23.xlsx]在职'!$B$2:$K$3573,10,FALSE)</f>
    </oc>
    <nc r="L42">
      <f>VLOOKUP(C42,'H:\1-20180611\2018年七一表彰材料\2018-1各单位党费\[组织部-党费计算公式-2018.1.23.xlsx]在职'!$B$2:$K$3573,10,FALSE)</f>
    </nc>
  </rcc>
  <rcc rId="9859" sId="5">
    <oc r="D43">
      <f>VLOOKUP(C43,'H:\1-20180611\2018年七一表彰材料\2018-1各单位党费\[组织部-党费计算公式-2018.1.23.xlsx]在职'!$B$2:$K$3573,2,FALSE)</f>
    </oc>
    <nc r="D43">
      <f>VLOOKUP(C43,'H:\1-20180611\2018年七一表彰材料\2018-1各单位党费\[组织部-党费计算公式-2018.1.23.xlsx]在职'!$B$2:$K$3573,2,FALSE)</f>
    </nc>
  </rcc>
  <rcc rId="9860" sId="5">
    <oc r="E43">
      <f>VLOOKUP(C43,'H:\1-20180611\2018年七一表彰材料\2018-1各单位党费\[组织部-党费计算公式-2018.1.23.xlsx]在职'!$B$2:$K$3573,3,FALSE)</f>
    </oc>
    <nc r="E43">
      <f>VLOOKUP(C43,'H:\1-20180611\2018年七一表彰材料\2018-1各单位党费\[组织部-党费计算公式-2018.1.23.xlsx]在职'!$B$2:$K$3573,3,FALSE)</f>
    </nc>
  </rcc>
  <rcc rId="9861" sId="5">
    <oc r="F43">
      <f>VLOOKUP(C43,'H:\1-20180611\2018年七一表彰材料\2018-1各单位党费\[组织部-党费计算公式-2018.1.23.xlsx]在职'!$B$2:$K$3573,4,FALSE)</f>
    </oc>
    <nc r="F43">
      <f>VLOOKUP(C43,'H:\1-20180611\2018年七一表彰材料\2018-1各单位党费\[组织部-党费计算公式-2018.1.23.xlsx]在职'!$B$2:$K$3573,4,FALSE)</f>
    </nc>
  </rcc>
  <rcc rId="9862" sId="5">
    <oc r="G43">
      <f>VLOOKUP(C43,'H:\1-20180611\2018年七一表彰材料\2018-1各单位党费\[组织部-党费计算公式-2018.1.23.xlsx]在职'!$B$2:$K$3573,5,FALSE)</f>
    </oc>
    <nc r="G43">
      <f>VLOOKUP(C43,'H:\1-20180611\2018年七一表彰材料\2018-1各单位党费\[组织部-党费计算公式-2018.1.23.xlsx]在职'!$B$2:$K$3573,5,FALSE)</f>
    </nc>
  </rcc>
  <rcc rId="9863" sId="5">
    <oc r="H43">
      <f>VLOOKUP(C43,'H:\1-20180611\2018年七一表彰材料\2018-1各单位党费\[组织部-党费计算公式-2018.1.23.xlsx]在职'!$B$2:$K$3573,6,FALSE)</f>
    </oc>
    <nc r="H43">
      <f>VLOOKUP(C43,'H:\1-20180611\2018年七一表彰材料\2018-1各单位党费\[组织部-党费计算公式-2018.1.23.xlsx]在职'!$B$2:$K$3573,6,FALSE)</f>
    </nc>
  </rcc>
  <rcc rId="9864" sId="5">
    <oc r="I43">
      <f>VLOOKUP(C43,'H:\1-20180611\2018年七一表彰材料\2018-1各单位党费\[组织部-党费计算公式-2018.1.23.xlsx]在职'!$B$2:$K$3573,7,FALSE)</f>
    </oc>
    <nc r="I43">
      <f>VLOOKUP(C43,'H:\1-20180611\2018年七一表彰材料\2018-1各单位党费\[组织部-党费计算公式-2018.1.23.xlsx]在职'!$B$2:$K$3573,7,FALSE)</f>
    </nc>
  </rcc>
  <rcc rId="9865" sId="5">
    <oc r="J43">
      <f>VLOOKUP(C43,'H:\1-20180611\2018年七一表彰材料\2018-1各单位党费\[组织部-党费计算公式-2018.1.23.xlsx]在职'!$B$2:$K$3573,8,FALSE)</f>
    </oc>
    <nc r="J43">
      <f>VLOOKUP(C43,'H:\1-20180611\2018年七一表彰材料\2018-1各单位党费\[组织部-党费计算公式-2018.1.23.xlsx]在职'!$B$2:$K$3573,8,FALSE)</f>
    </nc>
  </rcc>
  <rcc rId="9866" sId="5">
    <oc r="K43">
      <f>VLOOKUP(C43,'H:\1-20180611\2018年七一表彰材料\2018-1各单位党费\[组织部-党费计算公式-2018.1.23.xlsx]在职'!$B$2:$K$3573,9,FALSE)</f>
    </oc>
    <nc r="K43">
      <f>VLOOKUP(C43,'H:\1-20180611\2018年七一表彰材料\2018-1各单位党费\[组织部-党费计算公式-2018.1.23.xlsx]在职'!$B$2:$K$3573,9,FALSE)</f>
    </nc>
  </rcc>
  <rcc rId="9867" sId="5">
    <oc r="L43">
      <f>VLOOKUP(C43,'H:\1-20180611\2018年七一表彰材料\2018-1各单位党费\[组织部-党费计算公式-2018.1.23.xlsx]在职'!$B$2:$K$3573,10,FALSE)</f>
    </oc>
    <nc r="L43">
      <f>VLOOKUP(C43,'H:\1-20180611\2018年七一表彰材料\2018-1各单位党费\[组织部-党费计算公式-2018.1.23.xlsx]在职'!$B$2:$K$3573,10,FALSE)</f>
    </nc>
  </rcc>
  <rcc rId="9868" sId="5">
    <oc r="D44">
      <f>VLOOKUP(C44,'H:\1-20180611\2018年七一表彰材料\2018-1各单位党费\[组织部-党费计算公式-2018.1.23.xlsx]在职'!$B$2:$K$3573,2,FALSE)</f>
    </oc>
    <nc r="D44">
      <f>VLOOKUP(C44,'H:\1-20180611\2018年七一表彰材料\2018-1各单位党费\[组织部-党费计算公式-2018.1.23.xlsx]在职'!$B$2:$K$3573,2,FALSE)</f>
    </nc>
  </rcc>
  <rcc rId="9869" sId="5">
    <oc r="E44">
      <f>VLOOKUP(C44,'H:\1-20180611\2018年七一表彰材料\2018-1各单位党费\[组织部-党费计算公式-2018.1.23.xlsx]在职'!$B$2:$K$3573,3,FALSE)</f>
    </oc>
    <nc r="E44">
      <f>VLOOKUP(C44,'H:\1-20180611\2018年七一表彰材料\2018-1各单位党费\[组织部-党费计算公式-2018.1.23.xlsx]在职'!$B$2:$K$3573,3,FALSE)</f>
    </nc>
  </rcc>
  <rcc rId="9870" sId="5">
    <oc r="F44">
      <f>VLOOKUP(C44,'H:\1-20180611\2018年七一表彰材料\2018-1各单位党费\[组织部-党费计算公式-2018.1.23.xlsx]在职'!$B$2:$K$3573,4,FALSE)</f>
    </oc>
    <nc r="F44">
      <f>VLOOKUP(C44,'H:\1-20180611\2018年七一表彰材料\2018-1各单位党费\[组织部-党费计算公式-2018.1.23.xlsx]在职'!$B$2:$K$3573,4,FALSE)</f>
    </nc>
  </rcc>
  <rcc rId="9871" sId="5">
    <oc r="G44">
      <f>VLOOKUP(C44,'H:\1-20180611\2018年七一表彰材料\2018-1各单位党费\[组织部-党费计算公式-2018.1.23.xlsx]在职'!$B$2:$K$3573,5,FALSE)</f>
    </oc>
    <nc r="G44">
      <f>VLOOKUP(C44,'H:\1-20180611\2018年七一表彰材料\2018-1各单位党费\[组织部-党费计算公式-2018.1.23.xlsx]在职'!$B$2:$K$3573,5,FALSE)</f>
    </nc>
  </rcc>
  <rcc rId="9872" sId="5">
    <oc r="H44">
      <f>VLOOKUP(C44,'H:\1-20180611\2018年七一表彰材料\2018-1各单位党费\[组织部-党费计算公式-2018.1.23.xlsx]在职'!$B$2:$K$3573,6,FALSE)</f>
    </oc>
    <nc r="H44">
      <f>VLOOKUP(C44,'H:\1-20180611\2018年七一表彰材料\2018-1各单位党费\[组织部-党费计算公式-2018.1.23.xlsx]在职'!$B$2:$K$3573,6,FALSE)</f>
    </nc>
  </rcc>
  <rcc rId="9873" sId="5">
    <oc r="I44">
      <f>VLOOKUP(C44,'H:\1-20180611\2018年七一表彰材料\2018-1各单位党费\[组织部-党费计算公式-2018.1.23.xlsx]在职'!$B$2:$K$3573,7,FALSE)</f>
    </oc>
    <nc r="I44">
      <f>VLOOKUP(C44,'H:\1-20180611\2018年七一表彰材料\2018-1各单位党费\[组织部-党费计算公式-2018.1.23.xlsx]在职'!$B$2:$K$3573,7,FALSE)</f>
    </nc>
  </rcc>
  <rcc rId="9874" sId="5">
    <oc r="J44">
      <f>VLOOKUP(C44,'H:\1-20180611\2018年七一表彰材料\2018-1各单位党费\[组织部-党费计算公式-2018.1.23.xlsx]在职'!$B$2:$K$3573,8,FALSE)</f>
    </oc>
    <nc r="J44">
      <f>VLOOKUP(C44,'H:\1-20180611\2018年七一表彰材料\2018-1各单位党费\[组织部-党费计算公式-2018.1.23.xlsx]在职'!$B$2:$K$3573,8,FALSE)</f>
    </nc>
  </rcc>
  <rcc rId="9875" sId="5">
    <oc r="K44">
      <f>VLOOKUP(C44,'H:\1-20180611\2018年七一表彰材料\2018-1各单位党费\[组织部-党费计算公式-2018.1.23.xlsx]在职'!$B$2:$K$3573,9,FALSE)</f>
    </oc>
    <nc r="K44">
      <f>VLOOKUP(C44,'H:\1-20180611\2018年七一表彰材料\2018-1各单位党费\[组织部-党费计算公式-2018.1.23.xlsx]在职'!$B$2:$K$3573,9,FALSE)</f>
    </nc>
  </rcc>
  <rcc rId="9876" sId="5">
    <oc r="L44">
      <f>VLOOKUP(C44,'H:\1-20180611\2018年七一表彰材料\2018-1各单位党费\[组织部-党费计算公式-2018.1.23.xlsx]在职'!$B$2:$K$3573,10,FALSE)</f>
    </oc>
    <nc r="L44">
      <f>VLOOKUP(C44,'H:\1-20180611\2018年七一表彰材料\2018-1各单位党费\[组织部-党费计算公式-2018.1.23.xlsx]在职'!$B$2:$K$3573,10,FALSE)</f>
    </nc>
  </rcc>
  <rcc rId="9877" sId="5">
    <oc r="D45">
      <f>VLOOKUP(C45,'H:\1-20180611\2018年七一表彰材料\2018-1各单位党费\[组织部-党费计算公式-2018.1.23.xlsx]在职'!$B$2:$K$3573,2,FALSE)</f>
    </oc>
    <nc r="D45">
      <f>VLOOKUP(C45,'H:\1-20180611\2018年七一表彰材料\2018-1各单位党费\[组织部-党费计算公式-2018.1.23.xlsx]在职'!$B$2:$K$3573,2,FALSE)</f>
    </nc>
  </rcc>
  <rcc rId="9878" sId="5">
    <oc r="E45">
      <f>VLOOKUP(C45,'H:\1-20180611\2018年七一表彰材料\2018-1各单位党费\[组织部-党费计算公式-2018.1.23.xlsx]在职'!$B$2:$K$3573,3,FALSE)</f>
    </oc>
    <nc r="E45">
      <f>VLOOKUP(C45,'H:\1-20180611\2018年七一表彰材料\2018-1各单位党费\[组织部-党费计算公式-2018.1.23.xlsx]在职'!$B$2:$K$3573,3,FALSE)</f>
    </nc>
  </rcc>
  <rcc rId="9879" sId="5">
    <oc r="F45">
      <f>VLOOKUP(C45,'H:\1-20180611\2018年七一表彰材料\2018-1各单位党费\[组织部-党费计算公式-2018.1.23.xlsx]在职'!$B$2:$K$3573,4,FALSE)</f>
    </oc>
    <nc r="F45">
      <f>VLOOKUP(C45,'H:\1-20180611\2018年七一表彰材料\2018-1各单位党费\[组织部-党费计算公式-2018.1.23.xlsx]在职'!$B$2:$K$3573,4,FALSE)</f>
    </nc>
  </rcc>
  <rcc rId="9880" sId="5">
    <oc r="G45">
      <f>VLOOKUP(C45,'H:\1-20180611\2018年七一表彰材料\2018-1各单位党费\[组织部-党费计算公式-2018.1.23.xlsx]在职'!$B$2:$K$3573,5,FALSE)</f>
    </oc>
    <nc r="G45">
      <f>VLOOKUP(C45,'H:\1-20180611\2018年七一表彰材料\2018-1各单位党费\[组织部-党费计算公式-2018.1.23.xlsx]在职'!$B$2:$K$3573,5,FALSE)</f>
    </nc>
  </rcc>
  <rcc rId="9881" sId="5">
    <oc r="H45">
      <f>VLOOKUP(C45,'H:\1-20180611\2018年七一表彰材料\2018-1各单位党费\[组织部-党费计算公式-2018.1.23.xlsx]在职'!$B$2:$K$3573,6,FALSE)</f>
    </oc>
    <nc r="H45">
      <f>VLOOKUP(C45,'H:\1-20180611\2018年七一表彰材料\2018-1各单位党费\[组织部-党费计算公式-2018.1.23.xlsx]在职'!$B$2:$K$3573,6,FALSE)</f>
    </nc>
  </rcc>
  <rcc rId="9882" sId="5">
    <oc r="I45">
      <f>VLOOKUP(C45,'H:\1-20180611\2018年七一表彰材料\2018-1各单位党费\[组织部-党费计算公式-2018.1.23.xlsx]在职'!$B$2:$K$3573,7,FALSE)</f>
    </oc>
    <nc r="I45">
      <f>VLOOKUP(C45,'H:\1-20180611\2018年七一表彰材料\2018-1各单位党费\[组织部-党费计算公式-2018.1.23.xlsx]在职'!$B$2:$K$3573,7,FALSE)</f>
    </nc>
  </rcc>
  <rcc rId="9883" sId="5">
    <oc r="J45">
      <f>VLOOKUP(C45,'H:\1-20180611\2018年七一表彰材料\2018-1各单位党费\[组织部-党费计算公式-2018.1.23.xlsx]在职'!$B$2:$K$3573,8,FALSE)</f>
    </oc>
    <nc r="J45">
      <f>VLOOKUP(C45,'H:\1-20180611\2018年七一表彰材料\2018-1各单位党费\[组织部-党费计算公式-2018.1.23.xlsx]在职'!$B$2:$K$3573,8,FALSE)</f>
    </nc>
  </rcc>
  <rcc rId="9884" sId="5">
    <oc r="K45">
      <f>VLOOKUP(C45,'H:\1-20180611\2018年七一表彰材料\2018-1各单位党费\[组织部-党费计算公式-2018.1.23.xlsx]在职'!$B$2:$K$3573,9,FALSE)</f>
    </oc>
    <nc r="K45">
      <f>VLOOKUP(C45,'H:\1-20180611\2018年七一表彰材料\2018-1各单位党费\[组织部-党费计算公式-2018.1.23.xlsx]在职'!$B$2:$K$3573,9,FALSE)</f>
    </nc>
  </rcc>
  <rcc rId="9885" sId="5">
    <oc r="L45">
      <f>VLOOKUP(C45,'H:\1-20180611\2018年七一表彰材料\2018-1各单位党费\[组织部-党费计算公式-2018.1.23.xlsx]在职'!$B$2:$K$3573,10,FALSE)</f>
    </oc>
    <nc r="L45">
      <f>VLOOKUP(C45,'H:\1-20180611\2018年七一表彰材料\2018-1各单位党费\[组织部-党费计算公式-2018.1.23.xlsx]在职'!$B$2:$K$3573,10,FALSE)</f>
    </nc>
  </rcc>
  <rcc rId="9886" sId="5">
    <oc r="D46">
      <f>VLOOKUP(C46,'H:\1-20180611\2018年七一表彰材料\2018-1各单位党费\[组织部-党费计算公式-2018.1.23.xlsx]在职'!$B$2:$K$3573,2,FALSE)</f>
    </oc>
    <nc r="D46">
      <f>VLOOKUP(C46,'H:\1-20180611\2018年七一表彰材料\2018-1各单位党费\[组织部-党费计算公式-2018.1.23.xlsx]在职'!$B$2:$K$3573,2,FALSE)</f>
    </nc>
  </rcc>
  <rcc rId="9887" sId="5">
    <oc r="E46">
      <f>VLOOKUP(C46,'H:\1-20180611\2018年七一表彰材料\2018-1各单位党费\[组织部-党费计算公式-2018.1.23.xlsx]在职'!$B$2:$K$3573,3,FALSE)</f>
    </oc>
    <nc r="E46">
      <f>VLOOKUP(C46,'H:\1-20180611\2018年七一表彰材料\2018-1各单位党费\[组织部-党费计算公式-2018.1.23.xlsx]在职'!$B$2:$K$3573,3,FALSE)</f>
    </nc>
  </rcc>
  <rcc rId="9888" sId="5">
    <oc r="F46">
      <f>VLOOKUP(C46,'H:\1-20180611\2018年七一表彰材料\2018-1各单位党费\[组织部-党费计算公式-2018.1.23.xlsx]在职'!$B$2:$K$3573,4,FALSE)</f>
    </oc>
    <nc r="F46">
      <f>VLOOKUP(C46,'H:\1-20180611\2018年七一表彰材料\2018-1各单位党费\[组织部-党费计算公式-2018.1.23.xlsx]在职'!$B$2:$K$3573,4,FALSE)</f>
    </nc>
  </rcc>
  <rcc rId="9889" sId="5">
    <oc r="G46">
      <f>VLOOKUP(C46,'H:\1-20180611\2018年七一表彰材料\2018-1各单位党费\[组织部-党费计算公式-2018.1.23.xlsx]在职'!$B$2:$K$3573,5,FALSE)</f>
    </oc>
    <nc r="G46">
      <f>VLOOKUP(C46,'H:\1-20180611\2018年七一表彰材料\2018-1各单位党费\[组织部-党费计算公式-2018.1.23.xlsx]在职'!$B$2:$K$3573,5,FALSE)</f>
    </nc>
  </rcc>
  <rcc rId="9890" sId="5">
    <oc r="H46">
      <f>VLOOKUP(C46,'H:\1-20180611\2018年七一表彰材料\2018-1各单位党费\[组织部-党费计算公式-2018.1.23.xlsx]在职'!$B$2:$K$3573,6,FALSE)</f>
    </oc>
    <nc r="H46">
      <f>VLOOKUP(C46,'H:\1-20180611\2018年七一表彰材料\2018-1各单位党费\[组织部-党费计算公式-2018.1.23.xlsx]在职'!$B$2:$K$3573,6,FALSE)</f>
    </nc>
  </rcc>
  <rcc rId="9891" sId="5">
    <oc r="I46">
      <f>VLOOKUP(C46,'H:\1-20180611\2018年七一表彰材料\2018-1各单位党费\[组织部-党费计算公式-2018.1.23.xlsx]在职'!$B$2:$K$3573,7,FALSE)</f>
    </oc>
    <nc r="I46">
      <f>VLOOKUP(C46,'H:\1-20180611\2018年七一表彰材料\2018-1各单位党费\[组织部-党费计算公式-2018.1.23.xlsx]在职'!$B$2:$K$3573,7,FALSE)</f>
    </nc>
  </rcc>
  <rcc rId="9892" sId="5">
    <oc r="J46">
      <f>VLOOKUP(C46,'H:\1-20180611\2018年七一表彰材料\2018-1各单位党费\[组织部-党费计算公式-2018.1.23.xlsx]在职'!$B$2:$K$3573,8,FALSE)</f>
    </oc>
    <nc r="J46">
      <f>VLOOKUP(C46,'H:\1-20180611\2018年七一表彰材料\2018-1各单位党费\[组织部-党费计算公式-2018.1.23.xlsx]在职'!$B$2:$K$3573,8,FALSE)</f>
    </nc>
  </rcc>
  <rcc rId="9893" sId="5">
    <oc r="K46">
      <f>VLOOKUP(C46,'H:\1-20180611\2018年七一表彰材料\2018-1各单位党费\[组织部-党费计算公式-2018.1.23.xlsx]在职'!$B$2:$K$3573,9,FALSE)</f>
    </oc>
    <nc r="K46">
      <f>VLOOKUP(C46,'H:\1-20180611\2018年七一表彰材料\2018-1各单位党费\[组织部-党费计算公式-2018.1.23.xlsx]在职'!$B$2:$K$3573,9,FALSE)</f>
    </nc>
  </rcc>
  <rcc rId="9894" sId="5">
    <oc r="L46">
      <f>VLOOKUP(C46,'H:\1-20180611\2018年七一表彰材料\2018-1各单位党费\[组织部-党费计算公式-2018.1.23.xlsx]在职'!$B$2:$K$3573,10,FALSE)</f>
    </oc>
    <nc r="L46">
      <f>VLOOKUP(C46,'H:\1-20180611\2018年七一表彰材料\2018-1各单位党费\[组织部-党费计算公式-2018.1.23.xlsx]在职'!$B$2:$K$3573,10,FALSE)</f>
    </nc>
  </rcc>
  <rcc rId="9895" sId="5">
    <oc r="D47">
      <f>VLOOKUP(C47,'H:\1-20180611\2018年七一表彰材料\2018-1各单位党费\[组织部-党费计算公式-2018.1.23.xlsx]在职'!$B$2:$K$3573,2,FALSE)</f>
    </oc>
    <nc r="D47">
      <f>VLOOKUP(C47,'H:\1-20180611\2018年七一表彰材料\2018-1各单位党费\[组织部-党费计算公式-2018.1.23.xlsx]在职'!$B$2:$K$3573,2,FALSE)</f>
    </nc>
  </rcc>
  <rcc rId="9896" sId="5">
    <oc r="E47">
      <f>VLOOKUP(C47,'H:\1-20180611\2018年七一表彰材料\2018-1各单位党费\[组织部-党费计算公式-2018.1.23.xlsx]在职'!$B$2:$K$3573,3,FALSE)</f>
    </oc>
    <nc r="E47">
      <f>VLOOKUP(C47,'H:\1-20180611\2018年七一表彰材料\2018-1各单位党费\[组织部-党费计算公式-2018.1.23.xlsx]在职'!$B$2:$K$3573,3,FALSE)</f>
    </nc>
  </rcc>
  <rcc rId="9897" sId="5">
    <oc r="F47">
      <f>VLOOKUP(C47,'H:\1-20180611\2018年七一表彰材料\2018-1各单位党费\[组织部-党费计算公式-2018.1.23.xlsx]在职'!$B$2:$K$3573,4,FALSE)</f>
    </oc>
    <nc r="F47">
      <f>VLOOKUP(C47,'H:\1-20180611\2018年七一表彰材料\2018-1各单位党费\[组织部-党费计算公式-2018.1.23.xlsx]在职'!$B$2:$K$3573,4,FALSE)</f>
    </nc>
  </rcc>
  <rcc rId="9898" sId="5">
    <oc r="G47">
      <f>VLOOKUP(C47,'H:\1-20180611\2018年七一表彰材料\2018-1各单位党费\[组织部-党费计算公式-2018.1.23.xlsx]在职'!$B$2:$K$3573,5,FALSE)</f>
    </oc>
    <nc r="G47">
      <f>VLOOKUP(C47,'H:\1-20180611\2018年七一表彰材料\2018-1各单位党费\[组织部-党费计算公式-2018.1.23.xlsx]在职'!$B$2:$K$3573,5,FALSE)</f>
    </nc>
  </rcc>
  <rcc rId="9899" sId="5">
    <oc r="H47">
      <f>VLOOKUP(C47,'H:\1-20180611\2018年七一表彰材料\2018-1各单位党费\[组织部-党费计算公式-2018.1.23.xlsx]在职'!$B$2:$K$3573,6,FALSE)</f>
    </oc>
    <nc r="H47">
      <f>VLOOKUP(C47,'H:\1-20180611\2018年七一表彰材料\2018-1各单位党费\[组织部-党费计算公式-2018.1.23.xlsx]在职'!$B$2:$K$3573,6,FALSE)</f>
    </nc>
  </rcc>
  <rcc rId="9900" sId="5">
    <oc r="I47">
      <f>VLOOKUP(C47,'H:\1-20180611\2018年七一表彰材料\2018-1各单位党费\[组织部-党费计算公式-2018.1.23.xlsx]在职'!$B$2:$K$3573,7,FALSE)</f>
    </oc>
    <nc r="I47">
      <f>VLOOKUP(C47,'H:\1-20180611\2018年七一表彰材料\2018-1各单位党费\[组织部-党费计算公式-2018.1.23.xlsx]在职'!$B$2:$K$3573,7,FALSE)</f>
    </nc>
  </rcc>
  <rcc rId="9901" sId="5">
    <oc r="J47">
      <f>VLOOKUP(C47,'H:\1-20180611\2018年七一表彰材料\2018-1各单位党费\[组织部-党费计算公式-2018.1.23.xlsx]在职'!$B$2:$K$3573,8,FALSE)</f>
    </oc>
    <nc r="J47">
      <f>VLOOKUP(C47,'H:\1-20180611\2018年七一表彰材料\2018-1各单位党费\[组织部-党费计算公式-2018.1.23.xlsx]在职'!$B$2:$K$3573,8,FALSE)</f>
    </nc>
  </rcc>
  <rcc rId="9902" sId="5">
    <oc r="K47">
      <f>VLOOKUP(C47,'H:\1-20180611\2018年七一表彰材料\2018-1各单位党费\[组织部-党费计算公式-2018.1.23.xlsx]在职'!$B$2:$K$3573,9,FALSE)</f>
    </oc>
    <nc r="K47">
      <f>VLOOKUP(C47,'H:\1-20180611\2018年七一表彰材料\2018-1各单位党费\[组织部-党费计算公式-2018.1.23.xlsx]在职'!$B$2:$K$3573,9,FALSE)</f>
    </nc>
  </rcc>
  <rcc rId="9903" sId="5">
    <oc r="L47">
      <f>VLOOKUP(C47,'H:\1-20180611\2018年七一表彰材料\2018-1各单位党费\[组织部-党费计算公式-2018.1.23.xlsx]在职'!$B$2:$K$3573,10,FALSE)</f>
    </oc>
    <nc r="L47">
      <f>VLOOKUP(C47,'H:\1-20180611\2018年七一表彰材料\2018-1各单位党费\[组织部-党费计算公式-2018.1.23.xlsx]在职'!$B$2:$K$3573,10,FALSE)</f>
    </nc>
  </rcc>
  <rcc rId="9904" sId="5">
    <oc r="D48">
      <f>VLOOKUP(C48,'H:\1-20180611\2018年七一表彰材料\2018-1各单位党费\[组织部-党费计算公式-2018.1.23.xlsx]在职'!$B$2:$K$3573,2,FALSE)</f>
    </oc>
    <nc r="D48">
      <f>VLOOKUP(C48,'H:\1-20180611\2018年七一表彰材料\2018-1各单位党费\[组织部-党费计算公式-2018.1.23.xlsx]在职'!$B$2:$K$3573,2,FALSE)</f>
    </nc>
  </rcc>
  <rcc rId="9905" sId="5">
    <oc r="E48">
      <f>VLOOKUP(C48,'H:\1-20180611\2018年七一表彰材料\2018-1各单位党费\[组织部-党费计算公式-2018.1.23.xlsx]在职'!$B$2:$K$3573,3,FALSE)</f>
    </oc>
    <nc r="E48">
      <f>VLOOKUP(C48,'H:\1-20180611\2018年七一表彰材料\2018-1各单位党费\[组织部-党费计算公式-2018.1.23.xlsx]在职'!$B$2:$K$3573,3,FALSE)</f>
    </nc>
  </rcc>
  <rcc rId="9906" sId="5">
    <oc r="F48">
      <f>VLOOKUP(C48,'H:\1-20180611\2018年七一表彰材料\2018-1各单位党费\[组织部-党费计算公式-2018.1.23.xlsx]在职'!$B$2:$K$3573,4,FALSE)</f>
    </oc>
    <nc r="F48">
      <f>VLOOKUP(C48,'H:\1-20180611\2018年七一表彰材料\2018-1各单位党费\[组织部-党费计算公式-2018.1.23.xlsx]在职'!$B$2:$K$3573,4,FALSE)</f>
    </nc>
  </rcc>
  <rcc rId="9907" sId="5">
    <oc r="G48">
      <f>VLOOKUP(C48,'H:\1-20180611\2018年七一表彰材料\2018-1各单位党费\[组织部-党费计算公式-2018.1.23.xlsx]在职'!$B$2:$K$3573,5,FALSE)</f>
    </oc>
    <nc r="G48">
      <f>VLOOKUP(C48,'H:\1-20180611\2018年七一表彰材料\2018-1各单位党费\[组织部-党费计算公式-2018.1.23.xlsx]在职'!$B$2:$K$3573,5,FALSE)</f>
    </nc>
  </rcc>
  <rcc rId="9908" sId="5">
    <oc r="H48">
      <f>VLOOKUP(C48,'H:\1-20180611\2018年七一表彰材料\2018-1各单位党费\[组织部-党费计算公式-2018.1.23.xlsx]在职'!$B$2:$K$3573,6,FALSE)</f>
    </oc>
    <nc r="H48">
      <f>VLOOKUP(C48,'H:\1-20180611\2018年七一表彰材料\2018-1各单位党费\[组织部-党费计算公式-2018.1.23.xlsx]在职'!$B$2:$K$3573,6,FALSE)</f>
    </nc>
  </rcc>
  <rcc rId="9909" sId="5">
    <oc r="I48">
      <f>VLOOKUP(C48,'H:\1-20180611\2018年七一表彰材料\2018-1各单位党费\[组织部-党费计算公式-2018.1.23.xlsx]在职'!$B$2:$K$3573,7,FALSE)</f>
    </oc>
    <nc r="I48">
      <f>VLOOKUP(C48,'H:\1-20180611\2018年七一表彰材料\2018-1各单位党费\[组织部-党费计算公式-2018.1.23.xlsx]在职'!$B$2:$K$3573,7,FALSE)</f>
    </nc>
  </rcc>
  <rcc rId="9910" sId="5">
    <oc r="J48">
      <f>VLOOKUP(C48,'H:\1-20180611\2018年七一表彰材料\2018-1各单位党费\[组织部-党费计算公式-2018.1.23.xlsx]在职'!$B$2:$K$3573,8,FALSE)</f>
    </oc>
    <nc r="J48">
      <f>VLOOKUP(C48,'H:\1-20180611\2018年七一表彰材料\2018-1各单位党费\[组织部-党费计算公式-2018.1.23.xlsx]在职'!$B$2:$K$3573,8,FALSE)</f>
    </nc>
  </rcc>
  <rcc rId="9911" sId="5">
    <oc r="K48">
      <f>VLOOKUP(C48,'H:\1-20180611\2018年七一表彰材料\2018-1各单位党费\[组织部-党费计算公式-2018.1.23.xlsx]在职'!$B$2:$K$3573,9,FALSE)</f>
    </oc>
    <nc r="K48">
      <f>VLOOKUP(C48,'H:\1-20180611\2018年七一表彰材料\2018-1各单位党费\[组织部-党费计算公式-2018.1.23.xlsx]在职'!$B$2:$K$3573,9,FALSE)</f>
    </nc>
  </rcc>
  <rcc rId="9912" sId="5">
    <oc r="L48">
      <f>VLOOKUP(C48,'H:\1-20180611\2018年七一表彰材料\2018-1各单位党费\[组织部-党费计算公式-2018.1.23.xlsx]在职'!$B$2:$K$3573,10,FALSE)</f>
    </oc>
    <nc r="L48">
      <f>VLOOKUP(C48,'H:\1-20180611\2018年七一表彰材料\2018-1各单位党费\[组织部-党费计算公式-2018.1.23.xlsx]在职'!$B$2:$K$3573,10,FALSE)</f>
    </nc>
  </rcc>
  <rcc rId="9913" sId="5">
    <oc r="D49">
      <f>VLOOKUP(C49,'H:\1-20180611\2018年七一表彰材料\2018-1各单位党费\[组织部-党费计算公式-2018.1.23.xlsx]在职'!$B$2:$K$3573,2,FALSE)</f>
    </oc>
    <nc r="D49">
      <f>VLOOKUP(C49,'H:\1-20180611\2018年七一表彰材料\2018-1各单位党费\[组织部-党费计算公式-2018.1.23.xlsx]在职'!$B$2:$K$3573,2,FALSE)</f>
    </nc>
  </rcc>
  <rcc rId="9914" sId="5">
    <oc r="E49">
      <f>VLOOKUP(C49,'H:\1-20180611\2018年七一表彰材料\2018-1各单位党费\[组织部-党费计算公式-2018.1.23.xlsx]在职'!$B$2:$K$3573,3,FALSE)</f>
    </oc>
    <nc r="E49">
      <f>VLOOKUP(C49,'H:\1-20180611\2018年七一表彰材料\2018-1各单位党费\[组织部-党费计算公式-2018.1.23.xlsx]在职'!$B$2:$K$3573,3,FALSE)</f>
    </nc>
  </rcc>
  <rcc rId="9915" sId="5">
    <oc r="F49">
      <f>VLOOKUP(C49,'H:\1-20180611\2018年七一表彰材料\2018-1各单位党费\[组织部-党费计算公式-2018.1.23.xlsx]在职'!$B$2:$K$3573,4,FALSE)</f>
    </oc>
    <nc r="F49">
      <f>VLOOKUP(C49,'H:\1-20180611\2018年七一表彰材料\2018-1各单位党费\[组织部-党费计算公式-2018.1.23.xlsx]在职'!$B$2:$K$3573,4,FALSE)</f>
    </nc>
  </rcc>
  <rcc rId="9916" sId="5">
    <oc r="G49">
      <f>VLOOKUP(C49,'H:\1-20180611\2018年七一表彰材料\2018-1各单位党费\[组织部-党费计算公式-2018.1.23.xlsx]在职'!$B$2:$K$3573,5,FALSE)</f>
    </oc>
    <nc r="G49">
      <f>VLOOKUP(C49,'H:\1-20180611\2018年七一表彰材料\2018-1各单位党费\[组织部-党费计算公式-2018.1.23.xlsx]在职'!$B$2:$K$3573,5,FALSE)</f>
    </nc>
  </rcc>
  <rcc rId="9917" sId="5">
    <oc r="H49">
      <f>VLOOKUP(C49,'H:\1-20180611\2018年七一表彰材料\2018-1各单位党费\[组织部-党费计算公式-2018.1.23.xlsx]在职'!$B$2:$K$3573,6,FALSE)</f>
    </oc>
    <nc r="H49">
      <f>VLOOKUP(C49,'H:\1-20180611\2018年七一表彰材料\2018-1各单位党费\[组织部-党费计算公式-2018.1.23.xlsx]在职'!$B$2:$K$3573,6,FALSE)</f>
    </nc>
  </rcc>
  <rcc rId="9918" sId="5">
    <oc r="I49">
      <f>VLOOKUP(C49,'H:\1-20180611\2018年七一表彰材料\2018-1各单位党费\[组织部-党费计算公式-2018.1.23.xlsx]在职'!$B$2:$K$3573,7,FALSE)</f>
    </oc>
    <nc r="I49">
      <f>VLOOKUP(C49,'H:\1-20180611\2018年七一表彰材料\2018-1各单位党费\[组织部-党费计算公式-2018.1.23.xlsx]在职'!$B$2:$K$3573,7,FALSE)</f>
    </nc>
  </rcc>
  <rcc rId="9919" sId="5">
    <oc r="J49">
      <f>VLOOKUP(C49,'H:\1-20180611\2018年七一表彰材料\2018-1各单位党费\[组织部-党费计算公式-2018.1.23.xlsx]在职'!$B$2:$K$3573,8,FALSE)</f>
    </oc>
    <nc r="J49">
      <f>VLOOKUP(C49,'H:\1-20180611\2018年七一表彰材料\2018-1各单位党费\[组织部-党费计算公式-2018.1.23.xlsx]在职'!$B$2:$K$3573,8,FALSE)</f>
    </nc>
  </rcc>
  <rcc rId="9920" sId="5">
    <oc r="K49">
      <f>VLOOKUP(C49,'H:\1-20180611\2018年七一表彰材料\2018-1各单位党费\[组织部-党费计算公式-2018.1.23.xlsx]在职'!$B$2:$K$3573,9,FALSE)</f>
    </oc>
    <nc r="K49">
      <f>VLOOKUP(C49,'H:\1-20180611\2018年七一表彰材料\2018-1各单位党费\[组织部-党费计算公式-2018.1.23.xlsx]在职'!$B$2:$K$3573,9,FALSE)</f>
    </nc>
  </rcc>
  <rcc rId="9921" sId="5">
    <oc r="L49">
      <f>VLOOKUP(C49,'H:\1-20180611\2018年七一表彰材料\2018-1各单位党费\[组织部-党费计算公式-2018.1.23.xlsx]在职'!$B$2:$K$3573,10,FALSE)</f>
    </oc>
    <nc r="L49">
      <f>VLOOKUP(C49,'H:\1-20180611\2018年七一表彰材料\2018-1各单位党费\[组织部-党费计算公式-2018.1.23.xlsx]在职'!$B$2:$K$3573,10,FALSE)</f>
    </nc>
  </rcc>
  <rcc rId="9922" sId="5">
    <oc r="D50">
      <f>VLOOKUP(C50,'H:\1-20180611\2018年七一表彰材料\2018-1各单位党费\[组织部-党费计算公式-2018.1.23.xlsx]在职'!$B$2:$K$3573,2,FALSE)</f>
    </oc>
    <nc r="D50">
      <f>VLOOKUP(C50,'H:\1-20180611\2018年七一表彰材料\2018-1各单位党费\[组织部-党费计算公式-2018.1.23.xlsx]在职'!$B$2:$K$3573,2,FALSE)</f>
    </nc>
  </rcc>
  <rcc rId="9923" sId="5">
    <oc r="E50">
      <f>VLOOKUP(C50,'H:\1-20180611\2018年七一表彰材料\2018-1各单位党费\[组织部-党费计算公式-2018.1.23.xlsx]在职'!$B$2:$K$3573,3,FALSE)</f>
    </oc>
    <nc r="E50">
      <f>VLOOKUP(C50,'H:\1-20180611\2018年七一表彰材料\2018-1各单位党费\[组织部-党费计算公式-2018.1.23.xlsx]在职'!$B$2:$K$3573,3,FALSE)</f>
    </nc>
  </rcc>
  <rcc rId="9924" sId="5">
    <oc r="F50">
      <f>VLOOKUP(C50,'H:\1-20180611\2018年七一表彰材料\2018-1各单位党费\[组织部-党费计算公式-2018.1.23.xlsx]在职'!$B$2:$K$3573,4,FALSE)</f>
    </oc>
    <nc r="F50">
      <f>VLOOKUP(C50,'H:\1-20180611\2018年七一表彰材料\2018-1各单位党费\[组织部-党费计算公式-2018.1.23.xlsx]在职'!$B$2:$K$3573,4,FALSE)</f>
    </nc>
  </rcc>
  <rcc rId="9925" sId="5">
    <oc r="G50">
      <f>VLOOKUP(C50,'H:\1-20180611\2018年七一表彰材料\2018-1各单位党费\[组织部-党费计算公式-2018.1.23.xlsx]在职'!$B$2:$K$3573,5,FALSE)</f>
    </oc>
    <nc r="G50">
      <f>VLOOKUP(C50,'H:\1-20180611\2018年七一表彰材料\2018-1各单位党费\[组织部-党费计算公式-2018.1.23.xlsx]在职'!$B$2:$K$3573,5,FALSE)</f>
    </nc>
  </rcc>
  <rcc rId="9926" sId="5">
    <oc r="H50">
      <f>VLOOKUP(C50,'H:\1-20180611\2018年七一表彰材料\2018-1各单位党费\[组织部-党费计算公式-2018.1.23.xlsx]在职'!$B$2:$K$3573,6,FALSE)</f>
    </oc>
    <nc r="H50">
      <f>VLOOKUP(C50,'H:\1-20180611\2018年七一表彰材料\2018-1各单位党费\[组织部-党费计算公式-2018.1.23.xlsx]在职'!$B$2:$K$3573,6,FALSE)</f>
    </nc>
  </rcc>
  <rcc rId="9927" sId="5">
    <oc r="I50">
      <f>VLOOKUP(C50,'H:\1-20180611\2018年七一表彰材料\2018-1各单位党费\[组织部-党费计算公式-2018.1.23.xlsx]在职'!$B$2:$K$3573,7,FALSE)</f>
    </oc>
    <nc r="I50">
      <f>VLOOKUP(C50,'H:\1-20180611\2018年七一表彰材料\2018-1各单位党费\[组织部-党费计算公式-2018.1.23.xlsx]在职'!$B$2:$K$3573,7,FALSE)</f>
    </nc>
  </rcc>
  <rcc rId="9928" sId="5">
    <oc r="J50">
      <f>VLOOKUP(C50,'H:\1-20180611\2018年七一表彰材料\2018-1各单位党费\[组织部-党费计算公式-2018.1.23.xlsx]在职'!$B$2:$K$3573,8,FALSE)</f>
    </oc>
    <nc r="J50">
      <f>VLOOKUP(C50,'H:\1-20180611\2018年七一表彰材料\2018-1各单位党费\[组织部-党费计算公式-2018.1.23.xlsx]在职'!$B$2:$K$3573,8,FALSE)</f>
    </nc>
  </rcc>
  <rcc rId="9929" sId="5">
    <oc r="K50">
      <f>VLOOKUP(C50,'H:\1-20180611\2018年七一表彰材料\2018-1各单位党费\[组织部-党费计算公式-2018.1.23.xlsx]在职'!$B$2:$K$3573,9,FALSE)</f>
    </oc>
    <nc r="K50">
      <f>VLOOKUP(C50,'H:\1-20180611\2018年七一表彰材料\2018-1各单位党费\[组织部-党费计算公式-2018.1.23.xlsx]在职'!$B$2:$K$3573,9,FALSE)</f>
    </nc>
  </rcc>
  <rcc rId="9930" sId="5">
    <oc r="L50">
      <f>VLOOKUP(C50,'H:\1-20180611\2018年七一表彰材料\2018-1各单位党费\[组织部-党费计算公式-2018.1.23.xlsx]在职'!$B$2:$K$3573,10,FALSE)</f>
    </oc>
    <nc r="L50">
      <f>VLOOKUP(C50,'H:\1-20180611\2018年七一表彰材料\2018-1各单位党费\[组织部-党费计算公式-2018.1.23.xlsx]在职'!$B$2:$K$3573,10,FALSE)</f>
    </nc>
  </rcc>
  <rcc rId="9931" sId="5">
    <oc r="D51">
      <f>VLOOKUP(C51,'H:\1-20180611\2018年七一表彰材料\2018-1各单位党费\[组织部-党费计算公式-2018.1.23.xlsx]在职'!$B$2:$K$3573,2,FALSE)</f>
    </oc>
    <nc r="D51">
      <f>VLOOKUP(C51,'H:\1-20180611\2018年七一表彰材料\2018-1各单位党费\[组织部-党费计算公式-2018.1.23.xlsx]在职'!$B$2:$K$3573,2,FALSE)</f>
    </nc>
  </rcc>
  <rcc rId="9932" sId="5">
    <oc r="E51">
      <f>VLOOKUP(C51,'H:\1-20180611\2018年七一表彰材料\2018-1各单位党费\[组织部-党费计算公式-2018.1.23.xlsx]在职'!$B$2:$K$3573,3,FALSE)</f>
    </oc>
    <nc r="E51">
      <f>VLOOKUP(C51,'H:\1-20180611\2018年七一表彰材料\2018-1各单位党费\[组织部-党费计算公式-2018.1.23.xlsx]在职'!$B$2:$K$3573,3,FALSE)</f>
    </nc>
  </rcc>
  <rcc rId="9933" sId="5">
    <oc r="F51">
      <f>VLOOKUP(C51,'H:\1-20180611\2018年七一表彰材料\2018-1各单位党费\[组织部-党费计算公式-2018.1.23.xlsx]在职'!$B$2:$K$3573,4,FALSE)</f>
    </oc>
    <nc r="F51">
      <f>VLOOKUP(C51,'H:\1-20180611\2018年七一表彰材料\2018-1各单位党费\[组织部-党费计算公式-2018.1.23.xlsx]在职'!$B$2:$K$3573,4,FALSE)</f>
    </nc>
  </rcc>
  <rcc rId="9934" sId="5">
    <oc r="G51">
      <f>VLOOKUP(C51,'H:\1-20180611\2018年七一表彰材料\2018-1各单位党费\[组织部-党费计算公式-2018.1.23.xlsx]在职'!$B$2:$K$3573,5,FALSE)</f>
    </oc>
    <nc r="G51">
      <f>VLOOKUP(C51,'H:\1-20180611\2018年七一表彰材料\2018-1各单位党费\[组织部-党费计算公式-2018.1.23.xlsx]在职'!$B$2:$K$3573,5,FALSE)</f>
    </nc>
  </rcc>
  <rcc rId="9935" sId="5">
    <oc r="H51">
      <f>VLOOKUP(C51,'H:\1-20180611\2018年七一表彰材料\2018-1各单位党费\[组织部-党费计算公式-2018.1.23.xlsx]在职'!$B$2:$K$3573,6,FALSE)</f>
    </oc>
    <nc r="H51">
      <f>VLOOKUP(C51,'H:\1-20180611\2018年七一表彰材料\2018-1各单位党费\[组织部-党费计算公式-2018.1.23.xlsx]在职'!$B$2:$K$3573,6,FALSE)</f>
    </nc>
  </rcc>
  <rcc rId="9936" sId="5">
    <oc r="I51">
      <f>VLOOKUP(C51,'H:\1-20180611\2018年七一表彰材料\2018-1各单位党费\[组织部-党费计算公式-2018.1.23.xlsx]在职'!$B$2:$K$3573,7,FALSE)</f>
    </oc>
    <nc r="I51">
      <f>VLOOKUP(C51,'H:\1-20180611\2018年七一表彰材料\2018-1各单位党费\[组织部-党费计算公式-2018.1.23.xlsx]在职'!$B$2:$K$3573,7,FALSE)</f>
    </nc>
  </rcc>
  <rcc rId="9937" sId="5">
    <oc r="J51">
      <f>VLOOKUP(C51,'H:\1-20180611\2018年七一表彰材料\2018-1各单位党费\[组织部-党费计算公式-2018.1.23.xlsx]在职'!$B$2:$K$3573,8,FALSE)</f>
    </oc>
    <nc r="J51">
      <f>VLOOKUP(C51,'H:\1-20180611\2018年七一表彰材料\2018-1各单位党费\[组织部-党费计算公式-2018.1.23.xlsx]在职'!$B$2:$K$3573,8,FALSE)</f>
    </nc>
  </rcc>
  <rcc rId="9938" sId="5">
    <oc r="K51">
      <f>VLOOKUP(C51,'H:\1-20180611\2018年七一表彰材料\2018-1各单位党费\[组织部-党费计算公式-2018.1.23.xlsx]在职'!$B$2:$K$3573,9,FALSE)</f>
    </oc>
    <nc r="K51">
      <f>VLOOKUP(C51,'H:\1-20180611\2018年七一表彰材料\2018-1各单位党费\[组织部-党费计算公式-2018.1.23.xlsx]在职'!$B$2:$K$3573,9,FALSE)</f>
    </nc>
  </rcc>
  <rcc rId="9939" sId="5">
    <oc r="L51">
      <f>VLOOKUP(C51,'H:\1-20180611\2018年七一表彰材料\2018-1各单位党费\[组织部-党费计算公式-2018.1.23.xlsx]在职'!$B$2:$K$3573,10,FALSE)</f>
    </oc>
    <nc r="L51">
      <f>VLOOKUP(C51,'H:\1-20180611\2018年七一表彰材料\2018-1各单位党费\[组织部-党费计算公式-2018.1.23.xlsx]在职'!$B$2:$K$3573,10,FALSE)</f>
    </nc>
  </rcc>
  <rcc rId="9940" sId="5">
    <oc r="D52">
      <f>VLOOKUP(C52,'H:\1-20180611\2018年七一表彰材料\2018-1各单位党费\[组织部-党费计算公式-2018.1.23.xlsx]在职'!$B$2:$K$3573,2,FALSE)</f>
    </oc>
    <nc r="D52">
      <f>VLOOKUP(C52,'H:\1-20180611\2018年七一表彰材料\2018-1各单位党费\[组织部-党费计算公式-2018.1.23.xlsx]在职'!$B$2:$K$3573,2,FALSE)</f>
    </nc>
  </rcc>
  <rcc rId="9941" sId="5">
    <oc r="E52">
      <f>VLOOKUP(C52,'H:\1-20180611\2018年七一表彰材料\2018-1各单位党费\[组织部-党费计算公式-2018.1.23.xlsx]在职'!$B$2:$K$3573,3,FALSE)</f>
    </oc>
    <nc r="E52">
      <f>VLOOKUP(C52,'H:\1-20180611\2018年七一表彰材料\2018-1各单位党费\[组织部-党费计算公式-2018.1.23.xlsx]在职'!$B$2:$K$3573,3,FALSE)</f>
    </nc>
  </rcc>
  <rcc rId="9942" sId="5">
    <oc r="F52">
      <f>VLOOKUP(C52,'H:\1-20180611\2018年七一表彰材料\2018-1各单位党费\[组织部-党费计算公式-2018.1.23.xlsx]在职'!$B$2:$K$3573,4,FALSE)</f>
    </oc>
    <nc r="F52">
      <f>VLOOKUP(C52,'H:\1-20180611\2018年七一表彰材料\2018-1各单位党费\[组织部-党费计算公式-2018.1.23.xlsx]在职'!$B$2:$K$3573,4,FALSE)</f>
    </nc>
  </rcc>
  <rcc rId="9943" sId="5">
    <oc r="G52">
      <f>VLOOKUP(C52,'H:\1-20180611\2018年七一表彰材料\2018-1各单位党费\[组织部-党费计算公式-2018.1.23.xlsx]在职'!$B$2:$K$3573,5,FALSE)</f>
    </oc>
    <nc r="G52">
      <f>VLOOKUP(C52,'H:\1-20180611\2018年七一表彰材料\2018-1各单位党费\[组织部-党费计算公式-2018.1.23.xlsx]在职'!$B$2:$K$3573,5,FALSE)</f>
    </nc>
  </rcc>
  <rcc rId="9944" sId="5">
    <oc r="H52">
      <f>VLOOKUP(C52,'H:\1-20180611\2018年七一表彰材料\2018-1各单位党费\[组织部-党费计算公式-2018.1.23.xlsx]在职'!$B$2:$K$3573,6,FALSE)</f>
    </oc>
    <nc r="H52">
      <f>VLOOKUP(C52,'H:\1-20180611\2018年七一表彰材料\2018-1各单位党费\[组织部-党费计算公式-2018.1.23.xlsx]在职'!$B$2:$K$3573,6,FALSE)</f>
    </nc>
  </rcc>
  <rcc rId="9945" sId="5">
    <oc r="I52">
      <f>VLOOKUP(C52,'H:\1-20180611\2018年七一表彰材料\2018-1各单位党费\[组织部-党费计算公式-2018.1.23.xlsx]在职'!$B$2:$K$3573,7,FALSE)</f>
    </oc>
    <nc r="I52">
      <f>VLOOKUP(C52,'H:\1-20180611\2018年七一表彰材料\2018-1各单位党费\[组织部-党费计算公式-2018.1.23.xlsx]在职'!$B$2:$K$3573,7,FALSE)</f>
    </nc>
  </rcc>
  <rcc rId="9946" sId="5">
    <oc r="J52">
      <f>VLOOKUP(C52,'H:\1-20180611\2018年七一表彰材料\2018-1各单位党费\[组织部-党费计算公式-2018.1.23.xlsx]在职'!$B$2:$K$3573,8,FALSE)</f>
    </oc>
    <nc r="J52">
      <f>VLOOKUP(C52,'H:\1-20180611\2018年七一表彰材料\2018-1各单位党费\[组织部-党费计算公式-2018.1.23.xlsx]在职'!$B$2:$K$3573,8,FALSE)</f>
    </nc>
  </rcc>
  <rcc rId="9947" sId="5">
    <oc r="K52">
      <f>VLOOKUP(C52,'H:\1-20180611\2018年七一表彰材料\2018-1各单位党费\[组织部-党费计算公式-2018.1.23.xlsx]在职'!$B$2:$K$3573,9,FALSE)</f>
    </oc>
    <nc r="K52">
      <f>VLOOKUP(C52,'H:\1-20180611\2018年七一表彰材料\2018-1各单位党费\[组织部-党费计算公式-2018.1.23.xlsx]在职'!$B$2:$K$3573,9,FALSE)</f>
    </nc>
  </rcc>
  <rcc rId="9948" sId="5">
    <oc r="L52">
      <f>VLOOKUP(C52,'H:\1-20180611\2018年七一表彰材料\2018-1各单位党费\[组织部-党费计算公式-2018.1.23.xlsx]在职'!$B$2:$K$3573,10,FALSE)</f>
    </oc>
    <nc r="L52">
      <f>VLOOKUP(C52,'H:\1-20180611\2018年七一表彰材料\2018-1各单位党费\[组织部-党费计算公式-2018.1.23.xlsx]在职'!$B$2:$K$3573,10,FALSE)</f>
    </nc>
  </rcc>
  <rcc rId="9949" sId="5">
    <oc r="D53">
      <f>VLOOKUP(C53,'H:\1-20180611\2018年七一表彰材料\2018-1各单位党费\[组织部-党费计算公式-2018.1.23.xlsx]在职'!$B$2:$K$3573,2,FALSE)</f>
    </oc>
    <nc r="D53">
      <f>VLOOKUP(C53,'H:\1-20180611\2018年七一表彰材料\2018-1各单位党费\[组织部-党费计算公式-2018.1.23.xlsx]在职'!$B$2:$K$3573,2,FALSE)</f>
    </nc>
  </rcc>
  <rcc rId="9950" sId="5">
    <oc r="E53">
      <f>VLOOKUP(C53,'H:\1-20180611\2018年七一表彰材料\2018-1各单位党费\[组织部-党费计算公式-2018.1.23.xlsx]在职'!$B$2:$K$3573,3,FALSE)</f>
    </oc>
    <nc r="E53">
      <f>VLOOKUP(C53,'H:\1-20180611\2018年七一表彰材料\2018-1各单位党费\[组织部-党费计算公式-2018.1.23.xlsx]在职'!$B$2:$K$3573,3,FALSE)</f>
    </nc>
  </rcc>
  <rcc rId="9951" sId="5">
    <oc r="F53">
      <f>VLOOKUP(C53,'H:\1-20180611\2018年七一表彰材料\2018-1各单位党费\[组织部-党费计算公式-2018.1.23.xlsx]在职'!$B$2:$K$3573,4,FALSE)</f>
    </oc>
    <nc r="F53">
      <f>VLOOKUP(C53,'H:\1-20180611\2018年七一表彰材料\2018-1各单位党费\[组织部-党费计算公式-2018.1.23.xlsx]在职'!$B$2:$K$3573,4,FALSE)</f>
    </nc>
  </rcc>
  <rcc rId="9952" sId="5">
    <oc r="G53">
      <f>VLOOKUP(C53,'H:\1-20180611\2018年七一表彰材料\2018-1各单位党费\[组织部-党费计算公式-2018.1.23.xlsx]在职'!$B$2:$K$3573,5,FALSE)</f>
    </oc>
    <nc r="G53">
      <f>VLOOKUP(C53,'H:\1-20180611\2018年七一表彰材料\2018-1各单位党费\[组织部-党费计算公式-2018.1.23.xlsx]在职'!$B$2:$K$3573,5,FALSE)</f>
    </nc>
  </rcc>
  <rcc rId="9953" sId="5">
    <oc r="H53">
      <f>VLOOKUP(C53,'H:\1-20180611\2018年七一表彰材料\2018-1各单位党费\[组织部-党费计算公式-2018.1.23.xlsx]在职'!$B$2:$K$3573,6,FALSE)</f>
    </oc>
    <nc r="H53">
      <f>VLOOKUP(C53,'H:\1-20180611\2018年七一表彰材料\2018-1各单位党费\[组织部-党费计算公式-2018.1.23.xlsx]在职'!$B$2:$K$3573,6,FALSE)</f>
    </nc>
  </rcc>
  <rcc rId="9954" sId="5">
    <oc r="I53">
      <f>VLOOKUP(C53,'H:\1-20180611\2018年七一表彰材料\2018-1各单位党费\[组织部-党费计算公式-2018.1.23.xlsx]在职'!$B$2:$K$3573,7,FALSE)</f>
    </oc>
    <nc r="I53">
      <f>VLOOKUP(C53,'H:\1-20180611\2018年七一表彰材料\2018-1各单位党费\[组织部-党费计算公式-2018.1.23.xlsx]在职'!$B$2:$K$3573,7,FALSE)</f>
    </nc>
  </rcc>
  <rcc rId="9955" sId="5">
    <oc r="J53">
      <f>VLOOKUP(C53,'H:\1-20180611\2018年七一表彰材料\2018-1各单位党费\[组织部-党费计算公式-2018.1.23.xlsx]在职'!$B$2:$K$3573,8,FALSE)</f>
    </oc>
    <nc r="J53">
      <f>VLOOKUP(C53,'H:\1-20180611\2018年七一表彰材料\2018-1各单位党费\[组织部-党费计算公式-2018.1.23.xlsx]在职'!$B$2:$K$3573,8,FALSE)</f>
    </nc>
  </rcc>
  <rcc rId="9956" sId="5">
    <oc r="K53">
      <f>VLOOKUP(C53,'H:\1-20180611\2018年七一表彰材料\2018-1各单位党费\[组织部-党费计算公式-2018.1.23.xlsx]在职'!$B$2:$K$3573,9,FALSE)</f>
    </oc>
    <nc r="K53">
      <f>VLOOKUP(C53,'H:\1-20180611\2018年七一表彰材料\2018-1各单位党费\[组织部-党费计算公式-2018.1.23.xlsx]在职'!$B$2:$K$3573,9,FALSE)</f>
    </nc>
  </rcc>
  <rcc rId="9957" sId="5">
    <oc r="L53">
      <f>VLOOKUP(C53,'H:\1-20180611\2018年七一表彰材料\2018-1各单位党费\[组织部-党费计算公式-2018.1.23.xlsx]在职'!$B$2:$K$3573,10,FALSE)</f>
    </oc>
    <nc r="L53">
      <f>VLOOKUP(C53,'H:\1-20180611\2018年七一表彰材料\2018-1各单位党费\[组织部-党费计算公式-2018.1.23.xlsx]在职'!$B$2:$K$3573,10,FALSE)</f>
    </nc>
  </rcc>
  <rcc rId="9958" sId="5">
    <oc r="D54">
      <f>VLOOKUP(C54,'H:\1-20180611\2018年七一表彰材料\2018-1各单位党费\[组织部-党费计算公式-2018.1.23.xlsx]在职'!$B$2:$K$3573,2,FALSE)</f>
    </oc>
    <nc r="D54">
      <f>VLOOKUP(C54,'H:\1-20180611\2018年七一表彰材料\2018-1各单位党费\[组织部-党费计算公式-2018.1.23.xlsx]在职'!$B$2:$K$3573,2,FALSE)</f>
    </nc>
  </rcc>
  <rcc rId="9959" sId="5">
    <oc r="E54">
      <f>VLOOKUP(C54,'H:\1-20180611\2018年七一表彰材料\2018-1各单位党费\[组织部-党费计算公式-2018.1.23.xlsx]在职'!$B$2:$K$3573,3,FALSE)</f>
    </oc>
    <nc r="E54">
      <f>VLOOKUP(C54,'H:\1-20180611\2018年七一表彰材料\2018-1各单位党费\[组织部-党费计算公式-2018.1.23.xlsx]在职'!$B$2:$K$3573,3,FALSE)</f>
    </nc>
  </rcc>
  <rcc rId="9960" sId="5">
    <oc r="F54">
      <f>VLOOKUP(C54,'H:\1-20180611\2018年七一表彰材料\2018-1各单位党费\[组织部-党费计算公式-2018.1.23.xlsx]在职'!$B$2:$K$3573,4,FALSE)</f>
    </oc>
    <nc r="F54">
      <f>VLOOKUP(C54,'H:\1-20180611\2018年七一表彰材料\2018-1各单位党费\[组织部-党费计算公式-2018.1.23.xlsx]在职'!$B$2:$K$3573,4,FALSE)</f>
    </nc>
  </rcc>
  <rcc rId="9961" sId="5">
    <oc r="G54">
      <f>VLOOKUP(C54,'H:\1-20180611\2018年七一表彰材料\2018-1各单位党费\[组织部-党费计算公式-2018.1.23.xlsx]在职'!$B$2:$K$3573,5,FALSE)</f>
    </oc>
    <nc r="G54">
      <f>VLOOKUP(C54,'H:\1-20180611\2018年七一表彰材料\2018-1各单位党费\[组织部-党费计算公式-2018.1.23.xlsx]在职'!$B$2:$K$3573,5,FALSE)</f>
    </nc>
  </rcc>
  <rcc rId="9962" sId="5">
    <oc r="H54">
      <f>VLOOKUP(C54,'H:\1-20180611\2018年七一表彰材料\2018-1各单位党费\[组织部-党费计算公式-2018.1.23.xlsx]在职'!$B$2:$K$3573,6,FALSE)</f>
    </oc>
    <nc r="H54">
      <f>VLOOKUP(C54,'H:\1-20180611\2018年七一表彰材料\2018-1各单位党费\[组织部-党费计算公式-2018.1.23.xlsx]在职'!$B$2:$K$3573,6,FALSE)</f>
    </nc>
  </rcc>
  <rcc rId="9963" sId="5">
    <oc r="I54">
      <f>VLOOKUP(C54,'H:\1-20180611\2018年七一表彰材料\2018-1各单位党费\[组织部-党费计算公式-2018.1.23.xlsx]在职'!$B$2:$K$3573,7,FALSE)</f>
    </oc>
    <nc r="I54">
      <f>VLOOKUP(C54,'H:\1-20180611\2018年七一表彰材料\2018-1各单位党费\[组织部-党费计算公式-2018.1.23.xlsx]在职'!$B$2:$K$3573,7,FALSE)</f>
    </nc>
  </rcc>
  <rcc rId="9964" sId="5">
    <oc r="J54">
      <f>VLOOKUP(C54,'H:\1-20180611\2018年七一表彰材料\2018-1各单位党费\[组织部-党费计算公式-2018.1.23.xlsx]在职'!$B$2:$K$3573,8,FALSE)</f>
    </oc>
    <nc r="J54">
      <f>VLOOKUP(C54,'H:\1-20180611\2018年七一表彰材料\2018-1各单位党费\[组织部-党费计算公式-2018.1.23.xlsx]在职'!$B$2:$K$3573,8,FALSE)</f>
    </nc>
  </rcc>
  <rcc rId="9965" sId="5">
    <oc r="K54">
      <f>VLOOKUP(C54,'H:\1-20180611\2018年七一表彰材料\2018-1各单位党费\[组织部-党费计算公式-2018.1.23.xlsx]在职'!$B$2:$K$3573,9,FALSE)</f>
    </oc>
    <nc r="K54">
      <f>VLOOKUP(C54,'H:\1-20180611\2018年七一表彰材料\2018-1各单位党费\[组织部-党费计算公式-2018.1.23.xlsx]在职'!$B$2:$K$3573,9,FALSE)</f>
    </nc>
  </rcc>
  <rcc rId="9966" sId="5">
    <oc r="L54">
      <f>VLOOKUP(C54,'H:\1-20180611\2018年七一表彰材料\2018-1各单位党费\[组织部-党费计算公式-2018.1.23.xlsx]在职'!$B$2:$K$3573,10,FALSE)</f>
    </oc>
    <nc r="L54">
      <f>VLOOKUP(C54,'H:\1-20180611\2018年七一表彰材料\2018-1各单位党费\[组织部-党费计算公式-2018.1.23.xlsx]在职'!$B$2:$K$3573,10,FALSE)</f>
    </nc>
  </rcc>
  <rcc rId="9967" sId="5">
    <oc r="D55">
      <f>VLOOKUP(C55,'H:\1-20180611\2018年七一表彰材料\2018-1各单位党费\[组织部-党费计算公式-2018.1.23.xlsx]在职'!$B$2:$K$3573,2,FALSE)</f>
    </oc>
    <nc r="D55">
      <f>VLOOKUP(C55,'H:\1-20180611\2018年七一表彰材料\2018-1各单位党费\[组织部-党费计算公式-2018.1.23.xlsx]在职'!$B$2:$K$3573,2,FALSE)</f>
    </nc>
  </rcc>
  <rcc rId="9968" sId="5">
    <oc r="E55">
      <f>VLOOKUP(C55,'H:\1-20180611\2018年七一表彰材料\2018-1各单位党费\[组织部-党费计算公式-2018.1.23.xlsx]在职'!$B$2:$K$3573,3,FALSE)</f>
    </oc>
    <nc r="E55">
      <f>VLOOKUP(C55,'H:\1-20180611\2018年七一表彰材料\2018-1各单位党费\[组织部-党费计算公式-2018.1.23.xlsx]在职'!$B$2:$K$3573,3,FALSE)</f>
    </nc>
  </rcc>
  <rcc rId="9969" sId="5">
    <oc r="F55">
      <f>VLOOKUP(C55,'H:\1-20180611\2018年七一表彰材料\2018-1各单位党费\[组织部-党费计算公式-2018.1.23.xlsx]在职'!$B$2:$K$3573,4,FALSE)</f>
    </oc>
    <nc r="F55">
      <f>VLOOKUP(C55,'H:\1-20180611\2018年七一表彰材料\2018-1各单位党费\[组织部-党费计算公式-2018.1.23.xlsx]在职'!$B$2:$K$3573,4,FALSE)</f>
    </nc>
  </rcc>
  <rcc rId="9970" sId="5">
    <oc r="G55">
      <f>VLOOKUP(C55,'H:\1-20180611\2018年七一表彰材料\2018-1各单位党费\[组织部-党费计算公式-2018.1.23.xlsx]在职'!$B$2:$K$3573,5,FALSE)</f>
    </oc>
    <nc r="G55">
      <f>VLOOKUP(C55,'H:\1-20180611\2018年七一表彰材料\2018-1各单位党费\[组织部-党费计算公式-2018.1.23.xlsx]在职'!$B$2:$K$3573,5,FALSE)</f>
    </nc>
  </rcc>
  <rcc rId="9971" sId="5">
    <oc r="H55">
      <f>VLOOKUP(C55,'H:\1-20180611\2018年七一表彰材料\2018-1各单位党费\[组织部-党费计算公式-2018.1.23.xlsx]在职'!$B$2:$K$3573,6,FALSE)</f>
    </oc>
    <nc r="H55">
      <f>VLOOKUP(C55,'H:\1-20180611\2018年七一表彰材料\2018-1各单位党费\[组织部-党费计算公式-2018.1.23.xlsx]在职'!$B$2:$K$3573,6,FALSE)</f>
    </nc>
  </rcc>
  <rcc rId="9972" sId="5">
    <oc r="I55">
      <f>VLOOKUP(C55,'H:\1-20180611\2018年七一表彰材料\2018-1各单位党费\[组织部-党费计算公式-2018.1.23.xlsx]在职'!$B$2:$K$3573,7,FALSE)</f>
    </oc>
    <nc r="I55">
      <f>VLOOKUP(C55,'H:\1-20180611\2018年七一表彰材料\2018-1各单位党费\[组织部-党费计算公式-2018.1.23.xlsx]在职'!$B$2:$K$3573,7,FALSE)</f>
    </nc>
  </rcc>
  <rcc rId="9973" sId="5">
    <oc r="J55">
      <f>VLOOKUP(C55,'H:\1-20180611\2018年七一表彰材料\2018-1各单位党费\[组织部-党费计算公式-2018.1.23.xlsx]在职'!$B$2:$K$3573,8,FALSE)</f>
    </oc>
    <nc r="J55">
      <f>VLOOKUP(C55,'H:\1-20180611\2018年七一表彰材料\2018-1各单位党费\[组织部-党费计算公式-2018.1.23.xlsx]在职'!$B$2:$K$3573,8,FALSE)</f>
    </nc>
  </rcc>
  <rcc rId="9974" sId="5">
    <oc r="K55">
      <f>VLOOKUP(C55,'H:\1-20180611\2018年七一表彰材料\2018-1各单位党费\[组织部-党费计算公式-2018.1.23.xlsx]在职'!$B$2:$K$3573,9,FALSE)</f>
    </oc>
    <nc r="K55">
      <f>VLOOKUP(C55,'H:\1-20180611\2018年七一表彰材料\2018-1各单位党费\[组织部-党费计算公式-2018.1.23.xlsx]在职'!$B$2:$K$3573,9,FALSE)</f>
    </nc>
  </rcc>
  <rcc rId="9975" sId="5">
    <oc r="L55">
      <f>VLOOKUP(C55,'H:\1-20180611\2018年七一表彰材料\2018-1各单位党费\[组织部-党费计算公式-2018.1.23.xlsx]在职'!$B$2:$K$3573,10,FALSE)</f>
    </oc>
    <nc r="L55">
      <f>VLOOKUP(C55,'H:\1-20180611\2018年七一表彰材料\2018-1各单位党费\[组织部-党费计算公式-2018.1.23.xlsx]在职'!$B$2:$K$3573,10,FALSE)</f>
    </nc>
  </rcc>
  <rcc rId="9976" sId="5">
    <oc r="D56">
      <f>VLOOKUP(C56,'H:\1-20180611\2018年七一表彰材料\2018-1各单位党费\[组织部-党费计算公式-2018.1.23.xlsx]在职'!$B$2:$K$3573,2,FALSE)</f>
    </oc>
    <nc r="D56">
      <f>VLOOKUP(C56,'H:\1-20180611\2018年七一表彰材料\2018-1各单位党费\[组织部-党费计算公式-2018.1.23.xlsx]在职'!$B$2:$K$3573,2,FALSE)</f>
    </nc>
  </rcc>
  <rcc rId="9977" sId="5">
    <oc r="E56">
      <f>VLOOKUP(C56,'H:\1-20180611\2018年七一表彰材料\2018-1各单位党费\[组织部-党费计算公式-2018.1.23.xlsx]在职'!$B$2:$K$3573,3,FALSE)</f>
    </oc>
    <nc r="E56">
      <f>VLOOKUP(C56,'H:\1-20180611\2018年七一表彰材料\2018-1各单位党费\[组织部-党费计算公式-2018.1.23.xlsx]在职'!$B$2:$K$3573,3,FALSE)</f>
    </nc>
  </rcc>
  <rcc rId="9978" sId="5">
    <oc r="F56">
      <f>VLOOKUP(C56,'H:\1-20180611\2018年七一表彰材料\2018-1各单位党费\[组织部-党费计算公式-2018.1.23.xlsx]在职'!$B$2:$K$3573,4,FALSE)</f>
    </oc>
    <nc r="F56">
      <f>VLOOKUP(C56,'H:\1-20180611\2018年七一表彰材料\2018-1各单位党费\[组织部-党费计算公式-2018.1.23.xlsx]在职'!$B$2:$K$3573,4,FALSE)</f>
    </nc>
  </rcc>
  <rcc rId="9979" sId="5">
    <oc r="G56">
      <f>VLOOKUP(C56,'H:\1-20180611\2018年七一表彰材料\2018-1各单位党费\[组织部-党费计算公式-2018.1.23.xlsx]在职'!$B$2:$K$3573,5,FALSE)</f>
    </oc>
    <nc r="G56">
      <f>VLOOKUP(C56,'H:\1-20180611\2018年七一表彰材料\2018-1各单位党费\[组织部-党费计算公式-2018.1.23.xlsx]在职'!$B$2:$K$3573,5,FALSE)</f>
    </nc>
  </rcc>
  <rcc rId="9980" sId="5">
    <oc r="H56">
      <f>VLOOKUP(C56,'H:\1-20180611\2018年七一表彰材料\2018-1各单位党费\[组织部-党费计算公式-2018.1.23.xlsx]在职'!$B$2:$K$3573,6,FALSE)</f>
    </oc>
    <nc r="H56">
      <f>VLOOKUP(C56,'H:\1-20180611\2018年七一表彰材料\2018-1各单位党费\[组织部-党费计算公式-2018.1.23.xlsx]在职'!$B$2:$K$3573,6,FALSE)</f>
    </nc>
  </rcc>
  <rcc rId="9981" sId="5">
    <oc r="I56">
      <f>VLOOKUP(C56,'H:\1-20180611\2018年七一表彰材料\2018-1各单位党费\[组织部-党费计算公式-2018.1.23.xlsx]在职'!$B$2:$K$3573,7,FALSE)</f>
    </oc>
    <nc r="I56">
      <f>VLOOKUP(C56,'H:\1-20180611\2018年七一表彰材料\2018-1各单位党费\[组织部-党费计算公式-2018.1.23.xlsx]在职'!$B$2:$K$3573,7,FALSE)</f>
    </nc>
  </rcc>
  <rcc rId="9982" sId="5">
    <oc r="J56">
      <f>VLOOKUP(C56,'H:\1-20180611\2018年七一表彰材料\2018-1各单位党费\[组织部-党费计算公式-2018.1.23.xlsx]在职'!$B$2:$K$3573,8,FALSE)</f>
    </oc>
    <nc r="J56">
      <f>VLOOKUP(C56,'H:\1-20180611\2018年七一表彰材料\2018-1各单位党费\[组织部-党费计算公式-2018.1.23.xlsx]在职'!$B$2:$K$3573,8,FALSE)</f>
    </nc>
  </rcc>
  <rcc rId="9983" sId="5">
    <oc r="K56">
      <f>VLOOKUP(C56,'H:\1-20180611\2018年七一表彰材料\2018-1各单位党费\[组织部-党费计算公式-2018.1.23.xlsx]在职'!$B$2:$K$3573,9,FALSE)</f>
    </oc>
    <nc r="K56">
      <f>VLOOKUP(C56,'H:\1-20180611\2018年七一表彰材料\2018-1各单位党费\[组织部-党费计算公式-2018.1.23.xlsx]在职'!$B$2:$K$3573,9,FALSE)</f>
    </nc>
  </rcc>
  <rcc rId="9984" sId="5">
    <oc r="L56">
      <f>VLOOKUP(C56,'H:\1-20180611\2018年七一表彰材料\2018-1各单位党费\[组织部-党费计算公式-2018.1.23.xlsx]在职'!$B$2:$K$3573,10,FALSE)</f>
    </oc>
    <nc r="L56">
      <f>VLOOKUP(C56,'H:\1-20180611\2018年七一表彰材料\2018-1各单位党费\[组织部-党费计算公式-2018.1.23.xlsx]在职'!$B$2:$K$3573,10,FALSE)</f>
    </nc>
  </rcc>
  <rcc rId="9985" sId="5">
    <oc r="D57">
      <f>VLOOKUP(C57,'H:\1-20180611\2018年七一表彰材料\2018-1各单位党费\[组织部-党费计算公式-2018.1.23.xlsx]在职'!$B$2:$K$3573,2,FALSE)</f>
    </oc>
    <nc r="D57">
      <f>VLOOKUP(C57,'H:\1-20180611\2018年七一表彰材料\2018-1各单位党费\[组织部-党费计算公式-2018.1.23.xlsx]在职'!$B$2:$K$3573,2,FALSE)</f>
    </nc>
  </rcc>
  <rcc rId="9986" sId="5">
    <oc r="E57">
      <f>VLOOKUP(C57,'H:\1-20180611\2018年七一表彰材料\2018-1各单位党费\[组织部-党费计算公式-2018.1.23.xlsx]在职'!$B$2:$K$3573,3,FALSE)</f>
    </oc>
    <nc r="E57">
      <f>VLOOKUP(C57,'H:\1-20180611\2018年七一表彰材料\2018-1各单位党费\[组织部-党费计算公式-2018.1.23.xlsx]在职'!$B$2:$K$3573,3,FALSE)</f>
    </nc>
  </rcc>
  <rcc rId="9987" sId="5">
    <oc r="F57">
      <f>VLOOKUP(C57,'H:\1-20180611\2018年七一表彰材料\2018-1各单位党费\[组织部-党费计算公式-2018.1.23.xlsx]在职'!$B$2:$K$3573,4,FALSE)</f>
    </oc>
    <nc r="F57">
      <f>VLOOKUP(C57,'H:\1-20180611\2018年七一表彰材料\2018-1各单位党费\[组织部-党费计算公式-2018.1.23.xlsx]在职'!$B$2:$K$3573,4,FALSE)</f>
    </nc>
  </rcc>
  <rcc rId="9988" sId="5">
    <oc r="G57">
      <f>VLOOKUP(C57,'H:\1-20180611\2018年七一表彰材料\2018-1各单位党费\[组织部-党费计算公式-2018.1.23.xlsx]在职'!$B$2:$K$3573,5,FALSE)</f>
    </oc>
    <nc r="G57">
      <f>VLOOKUP(C57,'H:\1-20180611\2018年七一表彰材料\2018-1各单位党费\[组织部-党费计算公式-2018.1.23.xlsx]在职'!$B$2:$K$3573,5,FALSE)</f>
    </nc>
  </rcc>
  <rcc rId="9989" sId="5">
    <oc r="H57">
      <f>VLOOKUP(C57,'H:\1-20180611\2018年七一表彰材料\2018-1各单位党费\[组织部-党费计算公式-2018.1.23.xlsx]在职'!$B$2:$K$3573,6,FALSE)</f>
    </oc>
    <nc r="H57">
      <f>VLOOKUP(C57,'H:\1-20180611\2018年七一表彰材料\2018-1各单位党费\[组织部-党费计算公式-2018.1.23.xlsx]在职'!$B$2:$K$3573,6,FALSE)</f>
    </nc>
  </rcc>
  <rcc rId="9990" sId="5">
    <oc r="I57">
      <f>VLOOKUP(C57,'H:\1-20180611\2018年七一表彰材料\2018-1各单位党费\[组织部-党费计算公式-2018.1.23.xlsx]在职'!$B$2:$K$3573,7,FALSE)</f>
    </oc>
    <nc r="I57">
      <f>VLOOKUP(C57,'H:\1-20180611\2018年七一表彰材料\2018-1各单位党费\[组织部-党费计算公式-2018.1.23.xlsx]在职'!$B$2:$K$3573,7,FALSE)</f>
    </nc>
  </rcc>
  <rcc rId="9991" sId="5">
    <oc r="J57">
      <f>VLOOKUP(C57,'H:\1-20180611\2018年七一表彰材料\2018-1各单位党费\[组织部-党费计算公式-2018.1.23.xlsx]在职'!$B$2:$K$3573,8,FALSE)</f>
    </oc>
    <nc r="J57">
      <f>VLOOKUP(C57,'H:\1-20180611\2018年七一表彰材料\2018-1各单位党费\[组织部-党费计算公式-2018.1.23.xlsx]在职'!$B$2:$K$3573,8,FALSE)</f>
    </nc>
  </rcc>
  <rcc rId="9992" sId="5">
    <oc r="K57">
      <f>VLOOKUP(C57,'H:\1-20180611\2018年七一表彰材料\2018-1各单位党费\[组织部-党费计算公式-2018.1.23.xlsx]在职'!$B$2:$K$3573,9,FALSE)</f>
    </oc>
    <nc r="K57">
      <f>VLOOKUP(C57,'H:\1-20180611\2018年七一表彰材料\2018-1各单位党费\[组织部-党费计算公式-2018.1.23.xlsx]在职'!$B$2:$K$3573,9,FALSE)</f>
    </nc>
  </rcc>
  <rcc rId="9993" sId="5">
    <oc r="L57">
      <f>VLOOKUP(C57,'H:\1-20180611\2018年七一表彰材料\2018-1各单位党费\[组织部-党费计算公式-2018.1.23.xlsx]在职'!$B$2:$K$3573,10,FALSE)</f>
    </oc>
    <nc r="L57">
      <f>VLOOKUP(C57,'H:\1-20180611\2018年七一表彰材料\2018-1各单位党费\[组织部-党费计算公式-2018.1.23.xlsx]在职'!$B$2:$K$3573,10,FALSE)</f>
    </nc>
  </rcc>
  <rcc rId="9994" sId="5">
    <oc r="D58">
      <f>VLOOKUP(C58,'H:\1-20180611\2018年七一表彰材料\2018-1各单位党费\[组织部-党费计算公式-2018.1.23.xlsx]在职'!$B$2:$K$3573,2,FALSE)</f>
    </oc>
    <nc r="D58">
      <f>VLOOKUP(C58,'H:\1-20180611\2018年七一表彰材料\2018-1各单位党费\[组织部-党费计算公式-2018.1.23.xlsx]在职'!$B$2:$K$3573,2,FALSE)</f>
    </nc>
  </rcc>
  <rcc rId="9995" sId="5">
    <oc r="E58">
      <f>VLOOKUP(C58,'H:\1-20180611\2018年七一表彰材料\2018-1各单位党费\[组织部-党费计算公式-2018.1.23.xlsx]在职'!$B$2:$K$3573,3,FALSE)</f>
    </oc>
    <nc r="E58">
      <f>VLOOKUP(C58,'H:\1-20180611\2018年七一表彰材料\2018-1各单位党费\[组织部-党费计算公式-2018.1.23.xlsx]在职'!$B$2:$K$3573,3,FALSE)</f>
    </nc>
  </rcc>
  <rcc rId="9996" sId="5">
    <oc r="F58">
      <f>VLOOKUP(C58,'H:\1-20180611\2018年七一表彰材料\2018-1各单位党费\[组织部-党费计算公式-2018.1.23.xlsx]在职'!$B$2:$K$3573,4,FALSE)</f>
    </oc>
    <nc r="F58">
      <f>VLOOKUP(C58,'H:\1-20180611\2018年七一表彰材料\2018-1各单位党费\[组织部-党费计算公式-2018.1.23.xlsx]在职'!$B$2:$K$3573,4,FALSE)</f>
    </nc>
  </rcc>
  <rcc rId="9997" sId="5">
    <oc r="G58">
      <f>VLOOKUP(C58,'H:\1-20180611\2018年七一表彰材料\2018-1各单位党费\[组织部-党费计算公式-2018.1.23.xlsx]在职'!$B$2:$K$3573,5,FALSE)</f>
    </oc>
    <nc r="G58">
      <f>VLOOKUP(C58,'H:\1-20180611\2018年七一表彰材料\2018-1各单位党费\[组织部-党费计算公式-2018.1.23.xlsx]在职'!$B$2:$K$3573,5,FALSE)</f>
    </nc>
  </rcc>
  <rcc rId="9998" sId="5">
    <oc r="H58">
      <f>VLOOKUP(C58,'H:\1-20180611\2018年七一表彰材料\2018-1各单位党费\[组织部-党费计算公式-2018.1.23.xlsx]在职'!$B$2:$K$3573,6,FALSE)</f>
    </oc>
    <nc r="H58">
      <f>VLOOKUP(C58,'H:\1-20180611\2018年七一表彰材料\2018-1各单位党费\[组织部-党费计算公式-2018.1.23.xlsx]在职'!$B$2:$K$3573,6,FALSE)</f>
    </nc>
  </rcc>
  <rcc rId="9999" sId="5">
    <oc r="I58">
      <f>VLOOKUP(C58,'H:\1-20180611\2018年七一表彰材料\2018-1各单位党费\[组织部-党费计算公式-2018.1.23.xlsx]在职'!$B$2:$K$3573,7,FALSE)</f>
    </oc>
    <nc r="I58">
      <f>VLOOKUP(C58,'H:\1-20180611\2018年七一表彰材料\2018-1各单位党费\[组织部-党费计算公式-2018.1.23.xlsx]在职'!$B$2:$K$3573,7,FALSE)</f>
    </nc>
  </rcc>
  <rcc rId="10000" sId="5">
    <oc r="J58">
      <f>VLOOKUP(C58,'H:\1-20180611\2018年七一表彰材料\2018-1各单位党费\[组织部-党费计算公式-2018.1.23.xlsx]在职'!$B$2:$K$3573,8,FALSE)</f>
    </oc>
    <nc r="J58">
      <f>VLOOKUP(C58,'H:\1-20180611\2018年七一表彰材料\2018-1各单位党费\[组织部-党费计算公式-2018.1.23.xlsx]在职'!$B$2:$K$3573,8,FALSE)</f>
    </nc>
  </rcc>
  <rcc rId="10001" sId="5">
    <oc r="K58">
      <f>VLOOKUP(C58,'H:\1-20180611\2018年七一表彰材料\2018-1各单位党费\[组织部-党费计算公式-2018.1.23.xlsx]在职'!$B$2:$K$3573,9,FALSE)</f>
    </oc>
    <nc r="K58">
      <f>VLOOKUP(C58,'H:\1-20180611\2018年七一表彰材料\2018-1各单位党费\[组织部-党费计算公式-2018.1.23.xlsx]在职'!$B$2:$K$3573,9,FALSE)</f>
    </nc>
  </rcc>
  <rcc rId="10002" sId="5">
    <oc r="L58">
      <f>VLOOKUP(C58,'H:\1-20180611\2018年七一表彰材料\2018-1各单位党费\[组织部-党费计算公式-2018.1.23.xlsx]在职'!$B$2:$K$3573,10,FALSE)</f>
    </oc>
    <nc r="L58">
      <f>VLOOKUP(C58,'H:\1-20180611\2018年七一表彰材料\2018-1各单位党费\[组织部-党费计算公式-2018.1.23.xlsx]在职'!$B$2:$K$3573,10,FALSE)</f>
    </nc>
  </rcc>
  <rcc rId="10003" sId="5">
    <oc r="D59">
      <f>VLOOKUP(C59,'H:\1-20180611\2018年七一表彰材料\2018-1各单位党费\[组织部-党费计算公式-2018.1.23.xlsx]在职'!$B$2:$K$3573,2,FALSE)</f>
    </oc>
    <nc r="D59">
      <f>VLOOKUP(C59,'H:\1-20180611\2018年七一表彰材料\2018-1各单位党费\[组织部-党费计算公式-2018.1.23.xlsx]在职'!$B$2:$K$3573,2,FALSE)</f>
    </nc>
  </rcc>
  <rcc rId="10004" sId="5">
    <oc r="E59">
      <f>VLOOKUP(C59,'H:\1-20180611\2018年七一表彰材料\2018-1各单位党费\[组织部-党费计算公式-2018.1.23.xlsx]在职'!$B$2:$K$3573,3,FALSE)</f>
    </oc>
    <nc r="E59">
      <f>VLOOKUP(C59,'H:\1-20180611\2018年七一表彰材料\2018-1各单位党费\[组织部-党费计算公式-2018.1.23.xlsx]在职'!$B$2:$K$3573,3,FALSE)</f>
    </nc>
  </rcc>
  <rcc rId="10005" sId="5">
    <oc r="F59">
      <f>VLOOKUP(C59,'H:\1-20180611\2018年七一表彰材料\2018-1各单位党费\[组织部-党费计算公式-2018.1.23.xlsx]在职'!$B$2:$K$3573,4,FALSE)</f>
    </oc>
    <nc r="F59">
      <f>VLOOKUP(C59,'H:\1-20180611\2018年七一表彰材料\2018-1各单位党费\[组织部-党费计算公式-2018.1.23.xlsx]在职'!$B$2:$K$3573,4,FALSE)</f>
    </nc>
  </rcc>
  <rcc rId="10006" sId="5">
    <oc r="G59">
      <f>VLOOKUP(C59,'H:\1-20180611\2018年七一表彰材料\2018-1各单位党费\[组织部-党费计算公式-2018.1.23.xlsx]在职'!$B$2:$K$3573,5,FALSE)</f>
    </oc>
    <nc r="G59">
      <f>VLOOKUP(C59,'H:\1-20180611\2018年七一表彰材料\2018-1各单位党费\[组织部-党费计算公式-2018.1.23.xlsx]在职'!$B$2:$K$3573,5,FALSE)</f>
    </nc>
  </rcc>
  <rcc rId="10007" sId="5">
    <oc r="H59">
      <f>VLOOKUP(C59,'H:\1-20180611\2018年七一表彰材料\2018-1各单位党费\[组织部-党费计算公式-2018.1.23.xlsx]在职'!$B$2:$K$3573,6,FALSE)</f>
    </oc>
    <nc r="H59">
      <f>VLOOKUP(C59,'H:\1-20180611\2018年七一表彰材料\2018-1各单位党费\[组织部-党费计算公式-2018.1.23.xlsx]在职'!$B$2:$K$3573,6,FALSE)</f>
    </nc>
  </rcc>
  <rcc rId="10008" sId="5">
    <oc r="I59">
      <f>VLOOKUP(C59,'H:\1-20180611\2018年七一表彰材料\2018-1各单位党费\[组织部-党费计算公式-2018.1.23.xlsx]在职'!$B$2:$K$3573,7,FALSE)</f>
    </oc>
    <nc r="I59">
      <f>VLOOKUP(C59,'H:\1-20180611\2018年七一表彰材料\2018-1各单位党费\[组织部-党费计算公式-2018.1.23.xlsx]在职'!$B$2:$K$3573,7,FALSE)</f>
    </nc>
  </rcc>
  <rcc rId="10009" sId="5">
    <oc r="J59">
      <f>VLOOKUP(C59,'H:\1-20180611\2018年七一表彰材料\2018-1各单位党费\[组织部-党费计算公式-2018.1.23.xlsx]在职'!$B$2:$K$3573,8,FALSE)</f>
    </oc>
    <nc r="J59">
      <f>VLOOKUP(C59,'H:\1-20180611\2018年七一表彰材料\2018-1各单位党费\[组织部-党费计算公式-2018.1.23.xlsx]在职'!$B$2:$K$3573,8,FALSE)</f>
    </nc>
  </rcc>
  <rcc rId="10010" sId="5">
    <oc r="K59">
      <f>VLOOKUP(C59,'H:\1-20180611\2018年七一表彰材料\2018-1各单位党费\[组织部-党费计算公式-2018.1.23.xlsx]在职'!$B$2:$K$3573,9,FALSE)</f>
    </oc>
    <nc r="K59">
      <f>VLOOKUP(C59,'H:\1-20180611\2018年七一表彰材料\2018-1各单位党费\[组织部-党费计算公式-2018.1.23.xlsx]在职'!$B$2:$K$3573,9,FALSE)</f>
    </nc>
  </rcc>
  <rcc rId="10011" sId="5">
    <oc r="L59">
      <f>VLOOKUP(C59,'H:\1-20180611\2018年七一表彰材料\2018-1各单位党费\[组织部-党费计算公式-2018.1.23.xlsx]在职'!$B$2:$K$3573,10,FALSE)</f>
    </oc>
    <nc r="L59">
      <f>VLOOKUP(C59,'H:\1-20180611\2018年七一表彰材料\2018-1各单位党费\[组织部-党费计算公式-2018.1.23.xlsx]在职'!$B$2:$K$3573,10,FALSE)</f>
    </nc>
  </rcc>
  <rcc rId="10012" sId="5">
    <oc r="D60">
      <f>VLOOKUP(C60,'H:\1-20180611\2018年七一表彰材料\2018-1各单位党费\[组织部-党费计算公式-2018.1.23.xlsx]在职'!$B$2:$K$3573,2,FALSE)</f>
    </oc>
    <nc r="D60">
      <f>VLOOKUP(C60,'H:\1-20180611\2018年七一表彰材料\2018-1各单位党费\[组织部-党费计算公式-2018.1.23.xlsx]在职'!$B$2:$K$3573,2,FALSE)</f>
    </nc>
  </rcc>
  <rcc rId="10013" sId="5">
    <oc r="E60">
      <f>VLOOKUP(C60,'H:\1-20180611\2018年七一表彰材料\2018-1各单位党费\[组织部-党费计算公式-2018.1.23.xlsx]在职'!$B$2:$K$3573,3,FALSE)</f>
    </oc>
    <nc r="E60">
      <f>VLOOKUP(C60,'H:\1-20180611\2018年七一表彰材料\2018-1各单位党费\[组织部-党费计算公式-2018.1.23.xlsx]在职'!$B$2:$K$3573,3,FALSE)</f>
    </nc>
  </rcc>
  <rcc rId="10014" sId="5">
    <oc r="F60">
      <f>VLOOKUP(C60,'H:\1-20180611\2018年七一表彰材料\2018-1各单位党费\[组织部-党费计算公式-2018.1.23.xlsx]在职'!$B$2:$K$3573,4,FALSE)</f>
    </oc>
    <nc r="F60">
      <f>VLOOKUP(C60,'H:\1-20180611\2018年七一表彰材料\2018-1各单位党费\[组织部-党费计算公式-2018.1.23.xlsx]在职'!$B$2:$K$3573,4,FALSE)</f>
    </nc>
  </rcc>
  <rcc rId="10015" sId="5">
    <oc r="G60">
      <f>VLOOKUP(C60,'H:\1-20180611\2018年七一表彰材料\2018-1各单位党费\[组织部-党费计算公式-2018.1.23.xlsx]在职'!$B$2:$K$3573,5,FALSE)</f>
    </oc>
    <nc r="G60">
      <f>VLOOKUP(C60,'H:\1-20180611\2018年七一表彰材料\2018-1各单位党费\[组织部-党费计算公式-2018.1.23.xlsx]在职'!$B$2:$K$3573,5,FALSE)</f>
    </nc>
  </rcc>
  <rcc rId="10016" sId="5">
    <oc r="H60">
      <f>VLOOKUP(C60,'H:\1-20180611\2018年七一表彰材料\2018-1各单位党费\[组织部-党费计算公式-2018.1.23.xlsx]在职'!$B$2:$K$3573,6,FALSE)</f>
    </oc>
    <nc r="H60">
      <f>VLOOKUP(C60,'H:\1-20180611\2018年七一表彰材料\2018-1各单位党费\[组织部-党费计算公式-2018.1.23.xlsx]在职'!$B$2:$K$3573,6,FALSE)</f>
    </nc>
  </rcc>
  <rcc rId="10017" sId="5">
    <oc r="I60">
      <f>VLOOKUP(C60,'H:\1-20180611\2018年七一表彰材料\2018-1各单位党费\[组织部-党费计算公式-2018.1.23.xlsx]在职'!$B$2:$K$3573,7,FALSE)</f>
    </oc>
    <nc r="I60">
      <f>VLOOKUP(C60,'H:\1-20180611\2018年七一表彰材料\2018-1各单位党费\[组织部-党费计算公式-2018.1.23.xlsx]在职'!$B$2:$K$3573,7,FALSE)</f>
    </nc>
  </rcc>
  <rcc rId="10018" sId="5">
    <oc r="J60">
      <f>VLOOKUP(C60,'H:\1-20180611\2018年七一表彰材料\2018-1各单位党费\[组织部-党费计算公式-2018.1.23.xlsx]在职'!$B$2:$K$3573,8,FALSE)</f>
    </oc>
    <nc r="J60">
      <f>VLOOKUP(C60,'H:\1-20180611\2018年七一表彰材料\2018-1各单位党费\[组织部-党费计算公式-2018.1.23.xlsx]在职'!$B$2:$K$3573,8,FALSE)</f>
    </nc>
  </rcc>
  <rcc rId="10019" sId="5">
    <oc r="K60">
      <f>VLOOKUP(C60,'H:\1-20180611\2018年七一表彰材料\2018-1各单位党费\[组织部-党费计算公式-2018.1.23.xlsx]在职'!$B$2:$K$3573,9,FALSE)</f>
    </oc>
    <nc r="K60">
      <f>VLOOKUP(C60,'H:\1-20180611\2018年七一表彰材料\2018-1各单位党费\[组织部-党费计算公式-2018.1.23.xlsx]在职'!$B$2:$K$3573,9,FALSE)</f>
    </nc>
  </rcc>
  <rcc rId="10020" sId="5">
    <oc r="L60">
      <f>VLOOKUP(C60,'H:\1-20180611\2018年七一表彰材料\2018-1各单位党费\[组织部-党费计算公式-2018.1.23.xlsx]在职'!$B$2:$K$3573,10,FALSE)</f>
    </oc>
    <nc r="L60">
      <f>VLOOKUP(C60,'H:\1-20180611\2018年七一表彰材料\2018-1各单位党费\[组织部-党费计算公式-2018.1.23.xlsx]在职'!$B$2:$K$3573,10,FALSE)</f>
    </nc>
  </rcc>
  <rcc rId="10021" sId="5">
    <oc r="D61">
      <f>VLOOKUP(C61,'H:\1-20180611\2018年七一表彰材料\2018-1各单位党费\[组织部-党费计算公式-2018.1.23.xlsx]在职'!$B$2:$K$3573,2,FALSE)</f>
    </oc>
    <nc r="D61">
      <f>VLOOKUP(C61,'H:\1-20180611\2018年七一表彰材料\2018-1各单位党费\[组织部-党费计算公式-2018.1.23.xlsx]在职'!$B$2:$K$3573,2,FALSE)</f>
    </nc>
  </rcc>
  <rcc rId="10022" sId="5">
    <oc r="E61">
      <f>VLOOKUP(C61,'H:\1-20180611\2018年七一表彰材料\2018-1各单位党费\[组织部-党费计算公式-2018.1.23.xlsx]在职'!$B$2:$K$3573,3,FALSE)</f>
    </oc>
    <nc r="E61">
      <f>VLOOKUP(C61,'H:\1-20180611\2018年七一表彰材料\2018-1各单位党费\[组织部-党费计算公式-2018.1.23.xlsx]在职'!$B$2:$K$3573,3,FALSE)</f>
    </nc>
  </rcc>
  <rcc rId="10023" sId="5">
    <oc r="F61">
      <f>VLOOKUP(C61,'H:\1-20180611\2018年七一表彰材料\2018-1各单位党费\[组织部-党费计算公式-2018.1.23.xlsx]在职'!$B$2:$K$3573,4,FALSE)</f>
    </oc>
    <nc r="F61">
      <f>VLOOKUP(C61,'H:\1-20180611\2018年七一表彰材料\2018-1各单位党费\[组织部-党费计算公式-2018.1.23.xlsx]在职'!$B$2:$K$3573,4,FALSE)</f>
    </nc>
  </rcc>
  <rcc rId="10024" sId="5">
    <oc r="G61">
      <f>VLOOKUP(C61,'H:\1-20180611\2018年七一表彰材料\2018-1各单位党费\[组织部-党费计算公式-2018.1.23.xlsx]在职'!$B$2:$K$3573,5,FALSE)</f>
    </oc>
    <nc r="G61">
      <f>VLOOKUP(C61,'H:\1-20180611\2018年七一表彰材料\2018-1各单位党费\[组织部-党费计算公式-2018.1.23.xlsx]在职'!$B$2:$K$3573,5,FALSE)</f>
    </nc>
  </rcc>
  <rcc rId="10025" sId="5">
    <oc r="H61">
      <f>VLOOKUP(C61,'H:\1-20180611\2018年七一表彰材料\2018-1各单位党费\[组织部-党费计算公式-2018.1.23.xlsx]在职'!$B$2:$K$3573,6,FALSE)</f>
    </oc>
    <nc r="H61">
      <f>VLOOKUP(C61,'H:\1-20180611\2018年七一表彰材料\2018-1各单位党费\[组织部-党费计算公式-2018.1.23.xlsx]在职'!$B$2:$K$3573,6,FALSE)</f>
    </nc>
  </rcc>
  <rcc rId="10026" sId="5">
    <oc r="I61">
      <f>VLOOKUP(C61,'H:\1-20180611\2018年七一表彰材料\2018-1各单位党费\[组织部-党费计算公式-2018.1.23.xlsx]在职'!$B$2:$K$3573,7,FALSE)</f>
    </oc>
    <nc r="I61">
      <f>VLOOKUP(C61,'H:\1-20180611\2018年七一表彰材料\2018-1各单位党费\[组织部-党费计算公式-2018.1.23.xlsx]在职'!$B$2:$K$3573,7,FALSE)</f>
    </nc>
  </rcc>
  <rcc rId="10027" sId="5">
    <oc r="J61">
      <f>VLOOKUP(C61,'H:\1-20180611\2018年七一表彰材料\2018-1各单位党费\[组织部-党费计算公式-2018.1.23.xlsx]在职'!$B$2:$K$3573,8,FALSE)</f>
    </oc>
    <nc r="J61">
      <f>VLOOKUP(C61,'H:\1-20180611\2018年七一表彰材料\2018-1各单位党费\[组织部-党费计算公式-2018.1.23.xlsx]在职'!$B$2:$K$3573,8,FALSE)</f>
    </nc>
  </rcc>
  <rcc rId="10028" sId="5">
    <oc r="K61">
      <f>VLOOKUP(C61,'H:\1-20180611\2018年七一表彰材料\2018-1各单位党费\[组织部-党费计算公式-2018.1.23.xlsx]在职'!$B$2:$K$3573,9,FALSE)</f>
    </oc>
    <nc r="K61">
      <f>VLOOKUP(C61,'H:\1-20180611\2018年七一表彰材料\2018-1各单位党费\[组织部-党费计算公式-2018.1.23.xlsx]在职'!$B$2:$K$3573,9,FALSE)</f>
    </nc>
  </rcc>
  <rcc rId="10029" sId="5">
    <oc r="L61">
      <f>VLOOKUP(C61,'H:\1-20180611\2018年七一表彰材料\2018-1各单位党费\[组织部-党费计算公式-2018.1.23.xlsx]在职'!$B$2:$K$3573,10,FALSE)</f>
    </oc>
    <nc r="L61">
      <f>VLOOKUP(C61,'H:\1-20180611\2018年七一表彰材料\2018-1各单位党费\[组织部-党费计算公式-2018.1.23.xlsx]在职'!$B$2:$K$3573,10,FALSE)</f>
    </nc>
  </rcc>
  <rcc rId="10030" sId="5">
    <oc r="D62">
      <f>VLOOKUP(C62,'H:\1-20180611\2018年七一表彰材料\2018-1各单位党费\[组织部-党费计算公式-2018.1.23.xlsx]在职'!$B$2:$K$3573,2,FALSE)</f>
    </oc>
    <nc r="D62">
      <f>VLOOKUP(C62,'H:\1-20180611\2018年七一表彰材料\2018-1各单位党费\[组织部-党费计算公式-2018.1.23.xlsx]在职'!$B$2:$K$3573,2,FALSE)</f>
    </nc>
  </rcc>
  <rcc rId="10031" sId="5">
    <oc r="E62">
      <f>VLOOKUP(C62,'H:\1-20180611\2018年七一表彰材料\2018-1各单位党费\[组织部-党费计算公式-2018.1.23.xlsx]在职'!$B$2:$K$3573,3,FALSE)</f>
    </oc>
    <nc r="E62">
      <f>VLOOKUP(C62,'H:\1-20180611\2018年七一表彰材料\2018-1各单位党费\[组织部-党费计算公式-2018.1.23.xlsx]在职'!$B$2:$K$3573,3,FALSE)</f>
    </nc>
  </rcc>
  <rcc rId="10032" sId="5">
    <oc r="F62">
      <f>VLOOKUP(C62,'H:\1-20180611\2018年七一表彰材料\2018-1各单位党费\[组织部-党费计算公式-2018.1.23.xlsx]在职'!$B$2:$K$3573,4,FALSE)</f>
    </oc>
    <nc r="F62">
      <f>VLOOKUP(C62,'H:\1-20180611\2018年七一表彰材料\2018-1各单位党费\[组织部-党费计算公式-2018.1.23.xlsx]在职'!$B$2:$K$3573,4,FALSE)</f>
    </nc>
  </rcc>
  <rcc rId="10033" sId="5">
    <oc r="G62">
      <f>VLOOKUP(C62,'H:\1-20180611\2018年七一表彰材料\2018-1各单位党费\[组织部-党费计算公式-2018.1.23.xlsx]在职'!$B$2:$K$3573,5,FALSE)</f>
    </oc>
    <nc r="G62">
      <f>VLOOKUP(C62,'H:\1-20180611\2018年七一表彰材料\2018-1各单位党费\[组织部-党费计算公式-2018.1.23.xlsx]在职'!$B$2:$K$3573,5,FALSE)</f>
    </nc>
  </rcc>
  <rcc rId="10034" sId="5">
    <oc r="H62">
      <f>VLOOKUP(C62,'H:\1-20180611\2018年七一表彰材料\2018-1各单位党费\[组织部-党费计算公式-2018.1.23.xlsx]在职'!$B$2:$K$3573,6,FALSE)</f>
    </oc>
    <nc r="H62">
      <f>VLOOKUP(C62,'H:\1-20180611\2018年七一表彰材料\2018-1各单位党费\[组织部-党费计算公式-2018.1.23.xlsx]在职'!$B$2:$K$3573,6,FALSE)</f>
    </nc>
  </rcc>
  <rcc rId="10035" sId="5">
    <oc r="I62">
      <f>VLOOKUP(C62,'H:\1-20180611\2018年七一表彰材料\2018-1各单位党费\[组织部-党费计算公式-2018.1.23.xlsx]在职'!$B$2:$K$3573,7,FALSE)</f>
    </oc>
    <nc r="I62">
      <f>VLOOKUP(C62,'H:\1-20180611\2018年七一表彰材料\2018-1各单位党费\[组织部-党费计算公式-2018.1.23.xlsx]在职'!$B$2:$K$3573,7,FALSE)</f>
    </nc>
  </rcc>
  <rcc rId="10036" sId="5">
    <oc r="J62">
      <f>VLOOKUP(C62,'H:\1-20180611\2018年七一表彰材料\2018-1各单位党费\[组织部-党费计算公式-2018.1.23.xlsx]在职'!$B$2:$K$3573,8,FALSE)</f>
    </oc>
    <nc r="J62">
      <f>VLOOKUP(C62,'H:\1-20180611\2018年七一表彰材料\2018-1各单位党费\[组织部-党费计算公式-2018.1.23.xlsx]在职'!$B$2:$K$3573,8,FALSE)</f>
    </nc>
  </rcc>
  <rcc rId="10037" sId="5">
    <oc r="K62">
      <f>VLOOKUP(C62,'H:\1-20180611\2018年七一表彰材料\2018-1各单位党费\[组织部-党费计算公式-2018.1.23.xlsx]在职'!$B$2:$K$3573,9,FALSE)</f>
    </oc>
    <nc r="K62">
      <f>VLOOKUP(C62,'H:\1-20180611\2018年七一表彰材料\2018-1各单位党费\[组织部-党费计算公式-2018.1.23.xlsx]在职'!$B$2:$K$3573,9,FALSE)</f>
    </nc>
  </rcc>
  <rcc rId="10038" sId="5">
    <oc r="L62">
      <f>VLOOKUP(C62,'H:\1-20180611\2018年七一表彰材料\2018-1各单位党费\[组织部-党费计算公式-2018.1.23.xlsx]在职'!$B$2:$K$3573,10,FALSE)</f>
    </oc>
    <nc r="L62">
      <f>VLOOKUP(C62,'H:\1-20180611\2018年七一表彰材料\2018-1各单位党费\[组织部-党费计算公式-2018.1.23.xlsx]在职'!$B$2:$K$3573,10,FALSE)</f>
    </nc>
  </rcc>
  <rcc rId="10039" sId="5">
    <oc r="D63">
      <f>VLOOKUP(C63,'H:\1-20180611\2018年七一表彰材料\2018-1各单位党费\[组织部-党费计算公式-2018.1.23.xlsx]在职'!$B$2:$K$3573,2,FALSE)</f>
    </oc>
    <nc r="D63">
      <f>VLOOKUP(C63,'H:\1-20180611\2018年七一表彰材料\2018-1各单位党费\[组织部-党费计算公式-2018.1.23.xlsx]在职'!$B$2:$K$3573,2,FALSE)</f>
    </nc>
  </rcc>
  <rcc rId="10040" sId="5">
    <oc r="E63">
      <f>VLOOKUP(C63,'H:\1-20180611\2018年七一表彰材料\2018-1各单位党费\[组织部-党费计算公式-2018.1.23.xlsx]在职'!$B$2:$K$3573,3,FALSE)</f>
    </oc>
    <nc r="E63">
      <f>VLOOKUP(C63,'H:\1-20180611\2018年七一表彰材料\2018-1各单位党费\[组织部-党费计算公式-2018.1.23.xlsx]在职'!$B$2:$K$3573,3,FALSE)</f>
    </nc>
  </rcc>
  <rcc rId="10041" sId="5">
    <oc r="F63">
      <f>VLOOKUP(C63,'H:\1-20180611\2018年七一表彰材料\2018-1各单位党费\[组织部-党费计算公式-2018.1.23.xlsx]在职'!$B$2:$K$3573,4,FALSE)</f>
    </oc>
    <nc r="F63">
      <f>VLOOKUP(C63,'H:\1-20180611\2018年七一表彰材料\2018-1各单位党费\[组织部-党费计算公式-2018.1.23.xlsx]在职'!$B$2:$K$3573,4,FALSE)</f>
    </nc>
  </rcc>
  <rcc rId="10042" sId="5">
    <oc r="G63">
      <f>VLOOKUP(C63,'H:\1-20180611\2018年七一表彰材料\2018-1各单位党费\[组织部-党费计算公式-2018.1.23.xlsx]在职'!$B$2:$K$3573,5,FALSE)</f>
    </oc>
    <nc r="G63">
      <f>VLOOKUP(C63,'H:\1-20180611\2018年七一表彰材料\2018-1各单位党费\[组织部-党费计算公式-2018.1.23.xlsx]在职'!$B$2:$K$3573,5,FALSE)</f>
    </nc>
  </rcc>
  <rcc rId="10043" sId="5">
    <oc r="H63">
      <f>VLOOKUP(C63,'H:\1-20180611\2018年七一表彰材料\2018-1各单位党费\[组织部-党费计算公式-2018.1.23.xlsx]在职'!$B$2:$K$3573,6,FALSE)</f>
    </oc>
    <nc r="H63">
      <f>VLOOKUP(C63,'H:\1-20180611\2018年七一表彰材料\2018-1各单位党费\[组织部-党费计算公式-2018.1.23.xlsx]在职'!$B$2:$K$3573,6,FALSE)</f>
    </nc>
  </rcc>
  <rcc rId="10044" sId="5">
    <oc r="I63">
      <f>VLOOKUP(C63,'H:\1-20180611\2018年七一表彰材料\2018-1各单位党费\[组织部-党费计算公式-2018.1.23.xlsx]在职'!$B$2:$K$3573,7,FALSE)</f>
    </oc>
    <nc r="I63">
      <f>VLOOKUP(C63,'H:\1-20180611\2018年七一表彰材料\2018-1各单位党费\[组织部-党费计算公式-2018.1.23.xlsx]在职'!$B$2:$K$3573,7,FALSE)</f>
    </nc>
  </rcc>
  <rcc rId="10045" sId="5">
    <oc r="J63">
      <f>VLOOKUP(C63,'H:\1-20180611\2018年七一表彰材料\2018-1各单位党费\[组织部-党费计算公式-2018.1.23.xlsx]在职'!$B$2:$K$3573,8,FALSE)</f>
    </oc>
    <nc r="J63">
      <f>VLOOKUP(C63,'H:\1-20180611\2018年七一表彰材料\2018-1各单位党费\[组织部-党费计算公式-2018.1.23.xlsx]在职'!$B$2:$K$3573,8,FALSE)</f>
    </nc>
  </rcc>
  <rcc rId="10046" sId="5">
    <oc r="K63">
      <f>VLOOKUP(C63,'H:\1-20180611\2018年七一表彰材料\2018-1各单位党费\[组织部-党费计算公式-2018.1.23.xlsx]在职'!$B$2:$K$3573,9,FALSE)</f>
    </oc>
    <nc r="K63">
      <f>VLOOKUP(C63,'H:\1-20180611\2018年七一表彰材料\2018-1各单位党费\[组织部-党费计算公式-2018.1.23.xlsx]在职'!$B$2:$K$3573,9,FALSE)</f>
    </nc>
  </rcc>
  <rcc rId="10047" sId="5">
    <oc r="L63">
      <f>VLOOKUP(C63,'H:\1-20180611\2018年七一表彰材料\2018-1各单位党费\[组织部-党费计算公式-2018.1.23.xlsx]在职'!$B$2:$K$3573,10,FALSE)</f>
    </oc>
    <nc r="L63">
      <f>VLOOKUP(C63,'H:\1-20180611\2018年七一表彰材料\2018-1各单位党费\[组织部-党费计算公式-2018.1.23.xlsx]在职'!$B$2:$K$3573,10,FALSE)</f>
    </nc>
  </rcc>
  <rcc rId="10048" sId="5">
    <oc r="D64">
      <f>VLOOKUP(C64,'H:\1-20180611\2018年七一表彰材料\2018-1各单位党费\[组织部-党费计算公式-2018.1.23.xlsx]在职'!$B$2:$K$3573,2,FALSE)</f>
    </oc>
    <nc r="D64">
      <f>VLOOKUP(C64,'H:\1-20180611\2018年七一表彰材料\2018-1各单位党费\[组织部-党费计算公式-2018.1.23.xlsx]在职'!$B$2:$K$3573,2,FALSE)</f>
    </nc>
  </rcc>
  <rcc rId="10049" sId="5">
    <oc r="E64">
      <f>VLOOKUP(C64,'H:\1-20180611\2018年七一表彰材料\2018-1各单位党费\[组织部-党费计算公式-2018.1.23.xlsx]在职'!$B$2:$K$3573,3,FALSE)</f>
    </oc>
    <nc r="E64">
      <f>VLOOKUP(C64,'H:\1-20180611\2018年七一表彰材料\2018-1各单位党费\[组织部-党费计算公式-2018.1.23.xlsx]在职'!$B$2:$K$3573,3,FALSE)</f>
    </nc>
  </rcc>
  <rcc rId="10050" sId="5">
    <oc r="F64">
      <f>VLOOKUP(C64,'H:\1-20180611\2018年七一表彰材料\2018-1各单位党费\[组织部-党费计算公式-2018.1.23.xlsx]在职'!$B$2:$K$3573,4,FALSE)</f>
    </oc>
    <nc r="F64">
      <f>VLOOKUP(C64,'H:\1-20180611\2018年七一表彰材料\2018-1各单位党费\[组织部-党费计算公式-2018.1.23.xlsx]在职'!$B$2:$K$3573,4,FALSE)</f>
    </nc>
  </rcc>
  <rcc rId="10051" sId="5">
    <oc r="G64">
      <f>VLOOKUP(C64,'H:\1-20180611\2018年七一表彰材料\2018-1各单位党费\[组织部-党费计算公式-2018.1.23.xlsx]在职'!$B$2:$K$3573,5,FALSE)</f>
    </oc>
    <nc r="G64">
      <f>VLOOKUP(C64,'H:\1-20180611\2018年七一表彰材料\2018-1各单位党费\[组织部-党费计算公式-2018.1.23.xlsx]在职'!$B$2:$K$3573,5,FALSE)</f>
    </nc>
  </rcc>
  <rcc rId="10052" sId="5">
    <oc r="H64">
      <f>VLOOKUP(C64,'H:\1-20180611\2018年七一表彰材料\2018-1各单位党费\[组织部-党费计算公式-2018.1.23.xlsx]在职'!$B$2:$K$3573,6,FALSE)</f>
    </oc>
    <nc r="H64">
      <f>VLOOKUP(C64,'H:\1-20180611\2018年七一表彰材料\2018-1各单位党费\[组织部-党费计算公式-2018.1.23.xlsx]在职'!$B$2:$K$3573,6,FALSE)</f>
    </nc>
  </rcc>
  <rcc rId="10053" sId="5">
    <oc r="I64">
      <f>VLOOKUP(C64,'H:\1-20180611\2018年七一表彰材料\2018-1各单位党费\[组织部-党费计算公式-2018.1.23.xlsx]在职'!$B$2:$K$3573,7,FALSE)</f>
    </oc>
    <nc r="I64">
      <f>VLOOKUP(C64,'H:\1-20180611\2018年七一表彰材料\2018-1各单位党费\[组织部-党费计算公式-2018.1.23.xlsx]在职'!$B$2:$K$3573,7,FALSE)</f>
    </nc>
  </rcc>
  <rcc rId="10054" sId="5">
    <oc r="J64">
      <f>VLOOKUP(C64,'H:\1-20180611\2018年七一表彰材料\2018-1各单位党费\[组织部-党费计算公式-2018.1.23.xlsx]在职'!$B$2:$K$3573,8,FALSE)</f>
    </oc>
    <nc r="J64">
      <f>VLOOKUP(C64,'H:\1-20180611\2018年七一表彰材料\2018-1各单位党费\[组织部-党费计算公式-2018.1.23.xlsx]在职'!$B$2:$K$3573,8,FALSE)</f>
    </nc>
  </rcc>
  <rcc rId="10055" sId="5">
    <oc r="K64">
      <f>VLOOKUP(C64,'H:\1-20180611\2018年七一表彰材料\2018-1各单位党费\[组织部-党费计算公式-2018.1.23.xlsx]在职'!$B$2:$K$3573,9,FALSE)</f>
    </oc>
    <nc r="K64">
      <f>VLOOKUP(C64,'H:\1-20180611\2018年七一表彰材料\2018-1各单位党费\[组织部-党费计算公式-2018.1.23.xlsx]在职'!$B$2:$K$3573,9,FALSE)</f>
    </nc>
  </rcc>
  <rcc rId="10056" sId="5">
    <oc r="L64">
      <f>VLOOKUP(C64,'H:\1-20180611\2018年七一表彰材料\2018-1各单位党费\[组织部-党费计算公式-2018.1.23.xlsx]在职'!$B$2:$K$3573,10,FALSE)</f>
    </oc>
    <nc r="L64">
      <f>VLOOKUP(C64,'H:\1-20180611\2018年七一表彰材料\2018-1各单位党费\[组织部-党费计算公式-2018.1.23.xlsx]在职'!$B$2:$K$3573,10,FALSE)</f>
    </nc>
  </rcc>
  <rcc rId="10057" sId="5">
    <oc r="D65">
      <f>VLOOKUP(C65,'H:\1-20180611\2018年七一表彰材料\2018-1各单位党费\[组织部-党费计算公式-2018.1.23.xlsx]在职'!$B$2:$K$3573,2,FALSE)</f>
    </oc>
    <nc r="D65">
      <f>VLOOKUP(C65,'H:\1-20180611\2018年七一表彰材料\2018-1各单位党费\[组织部-党费计算公式-2018.1.23.xlsx]在职'!$B$2:$K$3573,2,FALSE)</f>
    </nc>
  </rcc>
  <rcc rId="10058" sId="5">
    <oc r="E65">
      <f>VLOOKUP(C65,'H:\1-20180611\2018年七一表彰材料\2018-1各单位党费\[组织部-党费计算公式-2018.1.23.xlsx]在职'!$B$2:$K$3573,3,FALSE)</f>
    </oc>
    <nc r="E65">
      <f>VLOOKUP(C65,'H:\1-20180611\2018年七一表彰材料\2018-1各单位党费\[组织部-党费计算公式-2018.1.23.xlsx]在职'!$B$2:$K$3573,3,FALSE)</f>
    </nc>
  </rcc>
  <rcc rId="10059" sId="5">
    <oc r="F65">
      <f>VLOOKUP(C65,'H:\1-20180611\2018年七一表彰材料\2018-1各单位党费\[组织部-党费计算公式-2018.1.23.xlsx]在职'!$B$2:$K$3573,4,FALSE)</f>
    </oc>
    <nc r="F65">
      <f>VLOOKUP(C65,'H:\1-20180611\2018年七一表彰材料\2018-1各单位党费\[组织部-党费计算公式-2018.1.23.xlsx]在职'!$B$2:$K$3573,4,FALSE)</f>
    </nc>
  </rcc>
  <rcc rId="10060" sId="5">
    <oc r="G65">
      <f>VLOOKUP(C65,'H:\1-20180611\2018年七一表彰材料\2018-1各单位党费\[组织部-党费计算公式-2018.1.23.xlsx]在职'!$B$2:$K$3573,5,FALSE)</f>
    </oc>
    <nc r="G65">
      <f>VLOOKUP(C65,'H:\1-20180611\2018年七一表彰材料\2018-1各单位党费\[组织部-党费计算公式-2018.1.23.xlsx]在职'!$B$2:$K$3573,5,FALSE)</f>
    </nc>
  </rcc>
  <rcc rId="10061" sId="5">
    <oc r="H65">
      <f>VLOOKUP(C65,'H:\1-20180611\2018年七一表彰材料\2018-1各单位党费\[组织部-党费计算公式-2018.1.23.xlsx]在职'!$B$2:$K$3573,6,FALSE)</f>
    </oc>
    <nc r="H65">
      <f>VLOOKUP(C65,'H:\1-20180611\2018年七一表彰材料\2018-1各单位党费\[组织部-党费计算公式-2018.1.23.xlsx]在职'!$B$2:$K$3573,6,FALSE)</f>
    </nc>
  </rcc>
  <rcc rId="10062" sId="5">
    <oc r="I65">
      <f>VLOOKUP(C65,'H:\1-20180611\2018年七一表彰材料\2018-1各单位党费\[组织部-党费计算公式-2018.1.23.xlsx]在职'!$B$2:$K$3573,7,FALSE)</f>
    </oc>
    <nc r="I65">
      <f>VLOOKUP(C65,'H:\1-20180611\2018年七一表彰材料\2018-1各单位党费\[组织部-党费计算公式-2018.1.23.xlsx]在职'!$B$2:$K$3573,7,FALSE)</f>
    </nc>
  </rcc>
  <rcc rId="10063" sId="5">
    <oc r="J65">
      <f>VLOOKUP(C65,'H:\1-20180611\2018年七一表彰材料\2018-1各单位党费\[组织部-党费计算公式-2018.1.23.xlsx]在职'!$B$2:$K$3573,8,FALSE)</f>
    </oc>
    <nc r="J65">
      <f>VLOOKUP(C65,'H:\1-20180611\2018年七一表彰材料\2018-1各单位党费\[组织部-党费计算公式-2018.1.23.xlsx]在职'!$B$2:$K$3573,8,FALSE)</f>
    </nc>
  </rcc>
  <rcc rId="10064" sId="5">
    <oc r="K65">
      <f>VLOOKUP(C65,'H:\1-20180611\2018年七一表彰材料\2018-1各单位党费\[组织部-党费计算公式-2018.1.23.xlsx]在职'!$B$2:$K$3573,9,FALSE)</f>
    </oc>
    <nc r="K65">
      <f>VLOOKUP(C65,'H:\1-20180611\2018年七一表彰材料\2018-1各单位党费\[组织部-党费计算公式-2018.1.23.xlsx]在职'!$B$2:$K$3573,9,FALSE)</f>
    </nc>
  </rcc>
  <rcc rId="10065" sId="5">
    <oc r="L65">
      <f>VLOOKUP(C65,'H:\1-20180611\2018年七一表彰材料\2018-1各单位党费\[组织部-党费计算公式-2018.1.23.xlsx]在职'!$B$2:$K$3573,10,FALSE)</f>
    </oc>
    <nc r="L65">
      <f>VLOOKUP(C65,'H:\1-20180611\2018年七一表彰材料\2018-1各单位党费\[组织部-党费计算公式-2018.1.23.xlsx]在职'!$B$2:$K$3573,10,FALSE)</f>
    </nc>
  </rcc>
  <rcc rId="10066" sId="5">
    <oc r="D66">
      <f>VLOOKUP(C66,'H:\1-20180611\2018年七一表彰材料\2018-1各单位党费\[组织部-党费计算公式-2018.1.23.xlsx]在职'!$B$2:$K$3573,2,FALSE)</f>
    </oc>
    <nc r="D66">
      <f>VLOOKUP(C66,'H:\1-20180611\2018年七一表彰材料\2018-1各单位党费\[组织部-党费计算公式-2018.1.23.xlsx]在职'!$B$2:$K$3573,2,FALSE)</f>
    </nc>
  </rcc>
  <rcc rId="10067" sId="5">
    <oc r="E66">
      <f>VLOOKUP(C66,'H:\1-20180611\2018年七一表彰材料\2018-1各单位党费\[组织部-党费计算公式-2018.1.23.xlsx]在职'!$B$2:$K$3573,3,FALSE)</f>
    </oc>
    <nc r="E66">
      <f>VLOOKUP(C66,'H:\1-20180611\2018年七一表彰材料\2018-1各单位党费\[组织部-党费计算公式-2018.1.23.xlsx]在职'!$B$2:$K$3573,3,FALSE)</f>
    </nc>
  </rcc>
  <rcc rId="10068" sId="5">
    <oc r="F66">
      <f>VLOOKUP(C66,'H:\1-20180611\2018年七一表彰材料\2018-1各单位党费\[组织部-党费计算公式-2018.1.23.xlsx]在职'!$B$2:$K$3573,4,FALSE)</f>
    </oc>
    <nc r="F66">
      <f>VLOOKUP(C66,'H:\1-20180611\2018年七一表彰材料\2018-1各单位党费\[组织部-党费计算公式-2018.1.23.xlsx]在职'!$B$2:$K$3573,4,FALSE)</f>
    </nc>
  </rcc>
  <rcc rId="10069" sId="5">
    <oc r="G66">
      <f>VLOOKUP(C66,'H:\1-20180611\2018年七一表彰材料\2018-1各单位党费\[组织部-党费计算公式-2018.1.23.xlsx]在职'!$B$2:$K$3573,5,FALSE)</f>
    </oc>
    <nc r="G66">
      <f>VLOOKUP(C66,'H:\1-20180611\2018年七一表彰材料\2018-1各单位党费\[组织部-党费计算公式-2018.1.23.xlsx]在职'!$B$2:$K$3573,5,FALSE)</f>
    </nc>
  </rcc>
  <rcc rId="10070" sId="5">
    <oc r="H66">
      <f>VLOOKUP(C66,'H:\1-20180611\2018年七一表彰材料\2018-1各单位党费\[组织部-党费计算公式-2018.1.23.xlsx]在职'!$B$2:$K$3573,6,FALSE)</f>
    </oc>
    <nc r="H66">
      <f>VLOOKUP(C66,'H:\1-20180611\2018年七一表彰材料\2018-1各单位党费\[组织部-党费计算公式-2018.1.23.xlsx]在职'!$B$2:$K$3573,6,FALSE)</f>
    </nc>
  </rcc>
  <rcc rId="10071" sId="5">
    <oc r="I66">
      <f>VLOOKUP(C66,'H:\1-20180611\2018年七一表彰材料\2018-1各单位党费\[组织部-党费计算公式-2018.1.23.xlsx]在职'!$B$2:$K$3573,7,FALSE)</f>
    </oc>
    <nc r="I66">
      <f>VLOOKUP(C66,'H:\1-20180611\2018年七一表彰材料\2018-1各单位党费\[组织部-党费计算公式-2018.1.23.xlsx]在职'!$B$2:$K$3573,7,FALSE)</f>
    </nc>
  </rcc>
  <rcc rId="10072" sId="5">
    <oc r="J66">
      <f>VLOOKUP(C66,'H:\1-20180611\2018年七一表彰材料\2018-1各单位党费\[组织部-党费计算公式-2018.1.23.xlsx]在职'!$B$2:$K$3573,8,FALSE)</f>
    </oc>
    <nc r="J66">
      <f>VLOOKUP(C66,'H:\1-20180611\2018年七一表彰材料\2018-1各单位党费\[组织部-党费计算公式-2018.1.23.xlsx]在职'!$B$2:$K$3573,8,FALSE)</f>
    </nc>
  </rcc>
  <rcc rId="10073" sId="5">
    <oc r="K66">
      <f>VLOOKUP(C66,'H:\1-20180611\2018年七一表彰材料\2018-1各单位党费\[组织部-党费计算公式-2018.1.23.xlsx]在职'!$B$2:$K$3573,9,FALSE)</f>
    </oc>
    <nc r="K66">
      <f>VLOOKUP(C66,'H:\1-20180611\2018年七一表彰材料\2018-1各单位党费\[组织部-党费计算公式-2018.1.23.xlsx]在职'!$B$2:$K$3573,9,FALSE)</f>
    </nc>
  </rcc>
  <rcc rId="10074" sId="5">
    <oc r="L66">
      <f>VLOOKUP(C66,'H:\1-20180611\2018年七一表彰材料\2018-1各单位党费\[组织部-党费计算公式-2018.1.23.xlsx]在职'!$B$2:$K$3573,10,FALSE)</f>
    </oc>
    <nc r="L66">
      <f>VLOOKUP(C66,'H:\1-20180611\2018年七一表彰材料\2018-1各单位党费\[组织部-党费计算公式-2018.1.23.xlsx]在职'!$B$2:$K$3573,10,FALSE)</f>
    </nc>
  </rcc>
  <rcc rId="10075" sId="5">
    <oc r="D67">
      <f>VLOOKUP(C67,'H:\1-20180611\2018年七一表彰材料\2018-1各单位党费\[组织部-党费计算公式-2018.1.23.xlsx]在职'!$B$2:$K$3573,2,FALSE)</f>
    </oc>
    <nc r="D67">
      <f>VLOOKUP(C67,'H:\1-20180611\2018年七一表彰材料\2018-1各单位党费\[组织部-党费计算公式-2018.1.23.xlsx]在职'!$B$2:$K$3573,2,FALSE)</f>
    </nc>
  </rcc>
  <rcc rId="10076" sId="5">
    <oc r="E67">
      <f>VLOOKUP(C67,'H:\1-20180611\2018年七一表彰材料\2018-1各单位党费\[组织部-党费计算公式-2018.1.23.xlsx]在职'!$B$2:$K$3573,3,FALSE)</f>
    </oc>
    <nc r="E67">
      <f>VLOOKUP(C67,'H:\1-20180611\2018年七一表彰材料\2018-1各单位党费\[组织部-党费计算公式-2018.1.23.xlsx]在职'!$B$2:$K$3573,3,FALSE)</f>
    </nc>
  </rcc>
  <rcc rId="10077" sId="5">
    <oc r="F67">
      <f>VLOOKUP(C67,'H:\1-20180611\2018年七一表彰材料\2018-1各单位党费\[组织部-党费计算公式-2018.1.23.xlsx]在职'!$B$2:$K$3573,4,FALSE)</f>
    </oc>
    <nc r="F67">
      <f>VLOOKUP(C67,'H:\1-20180611\2018年七一表彰材料\2018-1各单位党费\[组织部-党费计算公式-2018.1.23.xlsx]在职'!$B$2:$K$3573,4,FALSE)</f>
    </nc>
  </rcc>
  <rcc rId="10078" sId="5">
    <oc r="G67">
      <f>VLOOKUP(C67,'H:\1-20180611\2018年七一表彰材料\2018-1各单位党费\[组织部-党费计算公式-2018.1.23.xlsx]在职'!$B$2:$K$3573,5,FALSE)</f>
    </oc>
    <nc r="G67">
      <f>VLOOKUP(C67,'H:\1-20180611\2018年七一表彰材料\2018-1各单位党费\[组织部-党费计算公式-2018.1.23.xlsx]在职'!$B$2:$K$3573,5,FALSE)</f>
    </nc>
  </rcc>
  <rcc rId="10079" sId="5">
    <oc r="H67">
      <f>VLOOKUP(C67,'H:\1-20180611\2018年七一表彰材料\2018-1各单位党费\[组织部-党费计算公式-2018.1.23.xlsx]在职'!$B$2:$K$3573,6,FALSE)</f>
    </oc>
    <nc r="H67">
      <f>VLOOKUP(C67,'H:\1-20180611\2018年七一表彰材料\2018-1各单位党费\[组织部-党费计算公式-2018.1.23.xlsx]在职'!$B$2:$K$3573,6,FALSE)</f>
    </nc>
  </rcc>
  <rcc rId="10080" sId="5">
    <oc r="I67">
      <f>VLOOKUP(C67,'H:\1-20180611\2018年七一表彰材料\2018-1各单位党费\[组织部-党费计算公式-2018.1.23.xlsx]在职'!$B$2:$K$3573,7,FALSE)</f>
    </oc>
    <nc r="I67">
      <f>VLOOKUP(C67,'H:\1-20180611\2018年七一表彰材料\2018-1各单位党费\[组织部-党费计算公式-2018.1.23.xlsx]在职'!$B$2:$K$3573,7,FALSE)</f>
    </nc>
  </rcc>
  <rcc rId="10081" sId="5">
    <oc r="J67">
      <f>VLOOKUP(C67,'H:\1-20180611\2018年七一表彰材料\2018-1各单位党费\[组织部-党费计算公式-2018.1.23.xlsx]在职'!$B$2:$K$3573,8,FALSE)</f>
    </oc>
    <nc r="J67">
      <f>VLOOKUP(C67,'H:\1-20180611\2018年七一表彰材料\2018-1各单位党费\[组织部-党费计算公式-2018.1.23.xlsx]在职'!$B$2:$K$3573,8,FALSE)</f>
    </nc>
  </rcc>
  <rcc rId="10082" sId="5">
    <oc r="K67">
      <f>VLOOKUP(C67,'H:\1-20180611\2018年七一表彰材料\2018-1各单位党费\[组织部-党费计算公式-2018.1.23.xlsx]在职'!$B$2:$K$3573,9,FALSE)</f>
    </oc>
    <nc r="K67">
      <f>VLOOKUP(C67,'H:\1-20180611\2018年七一表彰材料\2018-1各单位党费\[组织部-党费计算公式-2018.1.23.xlsx]在职'!$B$2:$K$3573,9,FALSE)</f>
    </nc>
  </rcc>
  <rcc rId="10083" sId="5">
    <oc r="L67">
      <f>VLOOKUP(C67,'H:\1-20180611\2018年七一表彰材料\2018-1各单位党费\[组织部-党费计算公式-2018.1.23.xlsx]在职'!$B$2:$K$3573,10,FALSE)</f>
    </oc>
    <nc r="L67">
      <f>VLOOKUP(C67,'H:\1-20180611\2018年七一表彰材料\2018-1各单位党费\[组织部-党费计算公式-2018.1.23.xlsx]在职'!$B$2:$K$3573,10,FALSE)</f>
    </nc>
  </rcc>
  <rcc rId="10084" sId="5">
    <oc r="D68">
      <f>VLOOKUP(C68,'H:\1-20180611\2018年七一表彰材料\2018-1各单位党费\[组织部-党费计算公式-2018.1.23.xlsx]在职'!$B$2:$K$3573,2,FALSE)</f>
    </oc>
    <nc r="D68">
      <f>VLOOKUP(C68,'H:\1-20180611\2018年七一表彰材料\2018-1各单位党费\[组织部-党费计算公式-2018.1.23.xlsx]在职'!$B$2:$K$3573,2,FALSE)</f>
    </nc>
  </rcc>
  <rcc rId="10085" sId="5">
    <oc r="E68">
      <f>VLOOKUP(C68,'H:\1-20180611\2018年七一表彰材料\2018-1各单位党费\[组织部-党费计算公式-2018.1.23.xlsx]在职'!$B$2:$K$3573,3,FALSE)</f>
    </oc>
    <nc r="E68">
      <f>VLOOKUP(C68,'H:\1-20180611\2018年七一表彰材料\2018-1各单位党费\[组织部-党费计算公式-2018.1.23.xlsx]在职'!$B$2:$K$3573,3,FALSE)</f>
    </nc>
  </rcc>
  <rcc rId="10086" sId="5">
    <oc r="F68">
      <f>VLOOKUP(C68,'H:\1-20180611\2018年七一表彰材料\2018-1各单位党费\[组织部-党费计算公式-2018.1.23.xlsx]在职'!$B$2:$K$3573,4,FALSE)</f>
    </oc>
    <nc r="F68">
      <f>VLOOKUP(C68,'H:\1-20180611\2018年七一表彰材料\2018-1各单位党费\[组织部-党费计算公式-2018.1.23.xlsx]在职'!$B$2:$K$3573,4,FALSE)</f>
    </nc>
  </rcc>
  <rcc rId="10087" sId="5">
    <oc r="G68">
      <f>VLOOKUP(C68,'H:\1-20180611\2018年七一表彰材料\2018-1各单位党费\[组织部-党费计算公式-2018.1.23.xlsx]在职'!$B$2:$K$3573,5,FALSE)</f>
    </oc>
    <nc r="G68">
      <f>VLOOKUP(C68,'H:\1-20180611\2018年七一表彰材料\2018-1各单位党费\[组织部-党费计算公式-2018.1.23.xlsx]在职'!$B$2:$K$3573,5,FALSE)</f>
    </nc>
  </rcc>
  <rcc rId="10088" sId="5">
    <oc r="H68">
      <f>VLOOKUP(C68,'H:\1-20180611\2018年七一表彰材料\2018-1各单位党费\[组织部-党费计算公式-2018.1.23.xlsx]在职'!$B$2:$K$3573,6,FALSE)</f>
    </oc>
    <nc r="H68">
      <f>VLOOKUP(C68,'H:\1-20180611\2018年七一表彰材料\2018-1各单位党费\[组织部-党费计算公式-2018.1.23.xlsx]在职'!$B$2:$K$3573,6,FALSE)</f>
    </nc>
  </rcc>
  <rcc rId="10089" sId="5">
    <oc r="I68">
      <f>VLOOKUP(C68,'H:\1-20180611\2018年七一表彰材料\2018-1各单位党费\[组织部-党费计算公式-2018.1.23.xlsx]在职'!$B$2:$K$3573,7,FALSE)</f>
    </oc>
    <nc r="I68">
      <f>VLOOKUP(C68,'H:\1-20180611\2018年七一表彰材料\2018-1各单位党费\[组织部-党费计算公式-2018.1.23.xlsx]在职'!$B$2:$K$3573,7,FALSE)</f>
    </nc>
  </rcc>
  <rcc rId="10090" sId="5">
    <oc r="J68">
      <f>VLOOKUP(C68,'H:\1-20180611\2018年七一表彰材料\2018-1各单位党费\[组织部-党费计算公式-2018.1.23.xlsx]在职'!$B$2:$K$3573,8,FALSE)</f>
    </oc>
    <nc r="J68">
      <f>VLOOKUP(C68,'H:\1-20180611\2018年七一表彰材料\2018-1各单位党费\[组织部-党费计算公式-2018.1.23.xlsx]在职'!$B$2:$K$3573,8,FALSE)</f>
    </nc>
  </rcc>
  <rcc rId="10091" sId="5">
    <oc r="K68">
      <f>VLOOKUP(C68,'H:\1-20180611\2018年七一表彰材料\2018-1各单位党费\[组织部-党费计算公式-2018.1.23.xlsx]在职'!$B$2:$K$3573,9,FALSE)</f>
    </oc>
    <nc r="K68">
      <f>VLOOKUP(C68,'H:\1-20180611\2018年七一表彰材料\2018-1各单位党费\[组织部-党费计算公式-2018.1.23.xlsx]在职'!$B$2:$K$3573,9,FALSE)</f>
    </nc>
  </rcc>
  <rcc rId="10092" sId="5">
    <oc r="L68">
      <f>VLOOKUP(C68,'H:\1-20180611\2018年七一表彰材料\2018-1各单位党费\[组织部-党费计算公式-2018.1.23.xlsx]在职'!$B$2:$K$3573,10,FALSE)</f>
    </oc>
    <nc r="L68">
      <f>VLOOKUP(C68,'H:\1-20180611\2018年七一表彰材料\2018-1各单位党费\[组织部-党费计算公式-2018.1.23.xlsx]在职'!$B$2:$K$3573,10,FALSE)</f>
    </nc>
  </rcc>
  <rcc rId="10093" sId="5">
    <oc r="D69">
      <f>VLOOKUP(C69,'H:\1-20180611\2018年七一表彰材料\2018-1各单位党费\[组织部-党费计算公式-2018.1.23.xlsx]在职'!$B$2:$K$3573,2,FALSE)</f>
    </oc>
    <nc r="D69">
      <f>VLOOKUP(C69,'H:\1-20180611\2018年七一表彰材料\2018-1各单位党费\[组织部-党费计算公式-2018.1.23.xlsx]在职'!$B$2:$K$3573,2,FALSE)</f>
    </nc>
  </rcc>
  <rcc rId="10094" sId="5">
    <oc r="E69">
      <f>VLOOKUP(C69,'H:\1-20180611\2018年七一表彰材料\2018-1各单位党费\[组织部-党费计算公式-2018.1.23.xlsx]在职'!$B$2:$K$3573,3,FALSE)</f>
    </oc>
    <nc r="E69">
      <f>VLOOKUP(C69,'H:\1-20180611\2018年七一表彰材料\2018-1各单位党费\[组织部-党费计算公式-2018.1.23.xlsx]在职'!$B$2:$K$3573,3,FALSE)</f>
    </nc>
  </rcc>
  <rcc rId="10095" sId="5">
    <oc r="F69">
      <f>VLOOKUP(C69,'H:\1-20180611\2018年七一表彰材料\2018-1各单位党费\[组织部-党费计算公式-2018.1.23.xlsx]在职'!$B$2:$K$3573,4,FALSE)</f>
    </oc>
    <nc r="F69">
      <f>VLOOKUP(C69,'H:\1-20180611\2018年七一表彰材料\2018-1各单位党费\[组织部-党费计算公式-2018.1.23.xlsx]在职'!$B$2:$K$3573,4,FALSE)</f>
    </nc>
  </rcc>
  <rcc rId="10096" sId="5">
    <oc r="G69">
      <f>VLOOKUP(C69,'H:\1-20180611\2018年七一表彰材料\2018-1各单位党费\[组织部-党费计算公式-2018.1.23.xlsx]在职'!$B$2:$K$3573,5,FALSE)</f>
    </oc>
    <nc r="G69">
      <f>VLOOKUP(C69,'H:\1-20180611\2018年七一表彰材料\2018-1各单位党费\[组织部-党费计算公式-2018.1.23.xlsx]在职'!$B$2:$K$3573,5,FALSE)</f>
    </nc>
  </rcc>
  <rcc rId="10097" sId="5">
    <oc r="H69">
      <f>VLOOKUP(C69,'H:\1-20180611\2018年七一表彰材料\2018-1各单位党费\[组织部-党费计算公式-2018.1.23.xlsx]在职'!$B$2:$K$3573,6,FALSE)</f>
    </oc>
    <nc r="H69">
      <f>VLOOKUP(C69,'H:\1-20180611\2018年七一表彰材料\2018-1各单位党费\[组织部-党费计算公式-2018.1.23.xlsx]在职'!$B$2:$K$3573,6,FALSE)</f>
    </nc>
  </rcc>
  <rcc rId="10098" sId="5">
    <oc r="I69">
      <f>VLOOKUP(C69,'H:\1-20180611\2018年七一表彰材料\2018-1各单位党费\[组织部-党费计算公式-2018.1.23.xlsx]在职'!$B$2:$K$3573,7,FALSE)</f>
    </oc>
    <nc r="I69">
      <f>VLOOKUP(C69,'H:\1-20180611\2018年七一表彰材料\2018-1各单位党费\[组织部-党费计算公式-2018.1.23.xlsx]在职'!$B$2:$K$3573,7,FALSE)</f>
    </nc>
  </rcc>
  <rcc rId="10099" sId="5">
    <oc r="J69">
      <f>VLOOKUP(C69,'H:\1-20180611\2018年七一表彰材料\2018-1各单位党费\[组织部-党费计算公式-2018.1.23.xlsx]在职'!$B$2:$K$3573,8,FALSE)</f>
    </oc>
    <nc r="J69">
      <f>VLOOKUP(C69,'H:\1-20180611\2018年七一表彰材料\2018-1各单位党费\[组织部-党费计算公式-2018.1.23.xlsx]在职'!$B$2:$K$3573,8,FALSE)</f>
    </nc>
  </rcc>
  <rcc rId="10100" sId="5">
    <oc r="K69">
      <f>VLOOKUP(C69,'H:\1-20180611\2018年七一表彰材料\2018-1各单位党费\[组织部-党费计算公式-2018.1.23.xlsx]在职'!$B$2:$K$3573,9,FALSE)</f>
    </oc>
    <nc r="K69">
      <f>VLOOKUP(C69,'H:\1-20180611\2018年七一表彰材料\2018-1各单位党费\[组织部-党费计算公式-2018.1.23.xlsx]在职'!$B$2:$K$3573,9,FALSE)</f>
    </nc>
  </rcc>
  <rcc rId="10101" sId="5">
    <oc r="L69">
      <f>VLOOKUP(C69,'H:\1-20180611\2018年七一表彰材料\2018-1各单位党费\[组织部-党费计算公式-2018.1.23.xlsx]在职'!$B$2:$K$3573,10,FALSE)</f>
    </oc>
    <nc r="L69">
      <f>VLOOKUP(C69,'H:\1-20180611\2018年七一表彰材料\2018-1各单位党费\[组织部-党费计算公式-2018.1.23.xlsx]在职'!$B$2:$K$3573,10,FALSE)</f>
    </nc>
  </rcc>
  <rcc rId="10102" sId="5">
    <oc r="D70">
      <f>VLOOKUP(C70,'H:\1-20180611\2018年七一表彰材料\2018-1各单位党费\[组织部-党费计算公式-2018.1.23.xlsx]在职'!$B$2:$K$3573,2,FALSE)</f>
    </oc>
    <nc r="D70">
      <f>VLOOKUP(C70,'H:\1-20180611\2018年七一表彰材料\2018-1各单位党费\[组织部-党费计算公式-2018.1.23.xlsx]在职'!$B$2:$K$3573,2,FALSE)</f>
    </nc>
  </rcc>
  <rcc rId="10103" sId="5">
    <oc r="E70">
      <f>VLOOKUP(C70,'H:\1-20180611\2018年七一表彰材料\2018-1各单位党费\[组织部-党费计算公式-2018.1.23.xlsx]在职'!$B$2:$K$3573,3,FALSE)</f>
    </oc>
    <nc r="E70">
      <f>VLOOKUP(C70,'H:\1-20180611\2018年七一表彰材料\2018-1各单位党费\[组织部-党费计算公式-2018.1.23.xlsx]在职'!$B$2:$K$3573,3,FALSE)</f>
    </nc>
  </rcc>
  <rcc rId="10104" sId="5">
    <oc r="F70">
      <f>VLOOKUP(C70,'H:\1-20180611\2018年七一表彰材料\2018-1各单位党费\[组织部-党费计算公式-2018.1.23.xlsx]在职'!$B$2:$K$3573,4,FALSE)</f>
    </oc>
    <nc r="F70">
      <f>VLOOKUP(C70,'H:\1-20180611\2018年七一表彰材料\2018-1各单位党费\[组织部-党费计算公式-2018.1.23.xlsx]在职'!$B$2:$K$3573,4,FALSE)</f>
    </nc>
  </rcc>
  <rcc rId="10105" sId="5">
    <oc r="G70">
      <f>VLOOKUP(C70,'H:\1-20180611\2018年七一表彰材料\2018-1各单位党费\[组织部-党费计算公式-2018.1.23.xlsx]在职'!$B$2:$K$3573,5,FALSE)</f>
    </oc>
    <nc r="G70">
      <f>VLOOKUP(C70,'H:\1-20180611\2018年七一表彰材料\2018-1各单位党费\[组织部-党费计算公式-2018.1.23.xlsx]在职'!$B$2:$K$3573,5,FALSE)</f>
    </nc>
  </rcc>
  <rcc rId="10106" sId="5">
    <oc r="H70">
      <f>VLOOKUP(C70,'H:\1-20180611\2018年七一表彰材料\2018-1各单位党费\[组织部-党费计算公式-2018.1.23.xlsx]在职'!$B$2:$K$3573,6,FALSE)</f>
    </oc>
    <nc r="H70">
      <f>VLOOKUP(C70,'H:\1-20180611\2018年七一表彰材料\2018-1各单位党费\[组织部-党费计算公式-2018.1.23.xlsx]在职'!$B$2:$K$3573,6,FALSE)</f>
    </nc>
  </rcc>
  <rcc rId="10107" sId="5">
    <oc r="I70">
      <f>VLOOKUP(C70,'H:\1-20180611\2018年七一表彰材料\2018-1各单位党费\[组织部-党费计算公式-2018.1.23.xlsx]在职'!$B$2:$K$3573,7,FALSE)</f>
    </oc>
    <nc r="I70">
      <f>VLOOKUP(C70,'H:\1-20180611\2018年七一表彰材料\2018-1各单位党费\[组织部-党费计算公式-2018.1.23.xlsx]在职'!$B$2:$K$3573,7,FALSE)</f>
    </nc>
  </rcc>
  <rcc rId="10108" sId="5">
    <oc r="J70">
      <f>VLOOKUP(C70,'H:\1-20180611\2018年七一表彰材料\2018-1各单位党费\[组织部-党费计算公式-2018.1.23.xlsx]在职'!$B$2:$K$3573,8,FALSE)</f>
    </oc>
    <nc r="J70">
      <f>VLOOKUP(C70,'H:\1-20180611\2018年七一表彰材料\2018-1各单位党费\[组织部-党费计算公式-2018.1.23.xlsx]在职'!$B$2:$K$3573,8,FALSE)</f>
    </nc>
  </rcc>
  <rcc rId="10109" sId="5">
    <oc r="K70">
      <f>VLOOKUP(C70,'H:\1-20180611\2018年七一表彰材料\2018-1各单位党费\[组织部-党费计算公式-2018.1.23.xlsx]在职'!$B$2:$K$3573,9,FALSE)</f>
    </oc>
    <nc r="K70">
      <f>VLOOKUP(C70,'H:\1-20180611\2018年七一表彰材料\2018-1各单位党费\[组织部-党费计算公式-2018.1.23.xlsx]在职'!$B$2:$K$3573,9,FALSE)</f>
    </nc>
  </rcc>
  <rcc rId="10110" sId="5">
    <oc r="L70">
      <f>VLOOKUP(C70,'H:\1-20180611\2018年七一表彰材料\2018-1各单位党费\[组织部-党费计算公式-2018.1.23.xlsx]在职'!$B$2:$K$3573,10,FALSE)</f>
    </oc>
    <nc r="L70">
      <f>VLOOKUP(C70,'H:\1-20180611\2018年七一表彰材料\2018-1各单位党费\[组织部-党费计算公式-2018.1.23.xlsx]在职'!$B$2:$K$3573,10,FALSE)</f>
    </nc>
  </rcc>
  <rcc rId="10111" sId="5">
    <oc r="D71">
      <f>VLOOKUP(C71,'H:\1-20180611\2018年七一表彰材料\2018-1各单位党费\[组织部-党费计算公式-2018.1.23.xlsx]在职'!$B$2:$K$3573,2,FALSE)</f>
    </oc>
    <nc r="D71">
      <f>VLOOKUP(C71,'H:\1-20180611\2018年七一表彰材料\2018-1各单位党费\[组织部-党费计算公式-2018.1.23.xlsx]在职'!$B$2:$K$3573,2,FALSE)</f>
    </nc>
  </rcc>
  <rcc rId="10112" sId="5">
    <oc r="E71">
      <f>VLOOKUP(C71,'H:\1-20180611\2018年七一表彰材料\2018-1各单位党费\[组织部-党费计算公式-2018.1.23.xlsx]在职'!$B$2:$K$3573,3,FALSE)</f>
    </oc>
    <nc r="E71">
      <f>VLOOKUP(C71,'H:\1-20180611\2018年七一表彰材料\2018-1各单位党费\[组织部-党费计算公式-2018.1.23.xlsx]在职'!$B$2:$K$3573,3,FALSE)</f>
    </nc>
  </rcc>
  <rcc rId="10113" sId="5">
    <oc r="F71">
      <f>VLOOKUP(C71,'H:\1-20180611\2018年七一表彰材料\2018-1各单位党费\[组织部-党费计算公式-2018.1.23.xlsx]在职'!$B$2:$K$3573,4,FALSE)</f>
    </oc>
    <nc r="F71">
      <f>VLOOKUP(C71,'H:\1-20180611\2018年七一表彰材料\2018-1各单位党费\[组织部-党费计算公式-2018.1.23.xlsx]在职'!$B$2:$K$3573,4,FALSE)</f>
    </nc>
  </rcc>
  <rcc rId="10114" sId="5">
    <oc r="G71">
      <f>VLOOKUP(C71,'H:\1-20180611\2018年七一表彰材料\2018-1各单位党费\[组织部-党费计算公式-2018.1.23.xlsx]在职'!$B$2:$K$3573,5,FALSE)</f>
    </oc>
    <nc r="G71">
      <f>VLOOKUP(C71,'H:\1-20180611\2018年七一表彰材料\2018-1各单位党费\[组织部-党费计算公式-2018.1.23.xlsx]在职'!$B$2:$K$3573,5,FALSE)</f>
    </nc>
  </rcc>
  <rcc rId="10115" sId="5">
    <oc r="H71">
      <f>VLOOKUP(C71,'H:\1-20180611\2018年七一表彰材料\2018-1各单位党费\[组织部-党费计算公式-2018.1.23.xlsx]在职'!$B$2:$K$3573,6,FALSE)</f>
    </oc>
    <nc r="H71">
      <f>VLOOKUP(C71,'H:\1-20180611\2018年七一表彰材料\2018-1各单位党费\[组织部-党费计算公式-2018.1.23.xlsx]在职'!$B$2:$K$3573,6,FALSE)</f>
    </nc>
  </rcc>
  <rcc rId="10116" sId="5">
    <oc r="I71">
      <f>VLOOKUP(C71,'H:\1-20180611\2018年七一表彰材料\2018-1各单位党费\[组织部-党费计算公式-2018.1.23.xlsx]在职'!$B$2:$K$3573,7,FALSE)</f>
    </oc>
    <nc r="I71">
      <f>VLOOKUP(C71,'H:\1-20180611\2018年七一表彰材料\2018-1各单位党费\[组织部-党费计算公式-2018.1.23.xlsx]在职'!$B$2:$K$3573,7,FALSE)</f>
    </nc>
  </rcc>
  <rcc rId="10117" sId="5">
    <oc r="J71">
      <f>VLOOKUP(C71,'H:\1-20180611\2018年七一表彰材料\2018-1各单位党费\[组织部-党费计算公式-2018.1.23.xlsx]在职'!$B$2:$K$3573,8,FALSE)</f>
    </oc>
    <nc r="J71">
      <f>VLOOKUP(C71,'H:\1-20180611\2018年七一表彰材料\2018-1各单位党费\[组织部-党费计算公式-2018.1.23.xlsx]在职'!$B$2:$K$3573,8,FALSE)</f>
    </nc>
  </rcc>
  <rcc rId="10118" sId="5">
    <oc r="K71">
      <f>VLOOKUP(C71,'H:\1-20180611\2018年七一表彰材料\2018-1各单位党费\[组织部-党费计算公式-2018.1.23.xlsx]在职'!$B$2:$K$3573,9,FALSE)</f>
    </oc>
    <nc r="K71">
      <f>VLOOKUP(C71,'H:\1-20180611\2018年七一表彰材料\2018-1各单位党费\[组织部-党费计算公式-2018.1.23.xlsx]在职'!$B$2:$K$3573,9,FALSE)</f>
    </nc>
  </rcc>
  <rcc rId="10119" sId="5">
    <oc r="L71">
      <f>VLOOKUP(C71,'H:\1-20180611\2018年七一表彰材料\2018-1各单位党费\[组织部-党费计算公式-2018.1.23.xlsx]在职'!$B$2:$K$3573,10,FALSE)</f>
    </oc>
    <nc r="L71">
      <f>VLOOKUP(C71,'H:\1-20180611\2018年七一表彰材料\2018-1各单位党费\[组织部-党费计算公式-2018.1.23.xlsx]在职'!$B$2:$K$3573,10,FALSE)</f>
    </nc>
  </rcc>
  <rcc rId="10120" sId="5">
    <oc r="D72">
      <f>VLOOKUP(C72,'H:\1-20180611\2018年七一表彰材料\2018-1各单位党费\[组织部-党费计算公式-2018.1.23.xlsx]在职'!$B$2:$K$3573,2,FALSE)</f>
    </oc>
    <nc r="D72">
      <f>VLOOKUP(C72,'H:\1-20180611\2018年七一表彰材料\2018-1各单位党费\[组织部-党费计算公式-2018.1.23.xlsx]在职'!$B$2:$K$3573,2,FALSE)</f>
    </nc>
  </rcc>
  <rcc rId="10121" sId="5">
    <oc r="E72">
      <f>VLOOKUP(C72,'H:\1-20180611\2018年七一表彰材料\2018-1各单位党费\[组织部-党费计算公式-2018.1.23.xlsx]在职'!$B$2:$K$3573,3,FALSE)</f>
    </oc>
    <nc r="E72">
      <f>VLOOKUP(C72,'H:\1-20180611\2018年七一表彰材料\2018-1各单位党费\[组织部-党费计算公式-2018.1.23.xlsx]在职'!$B$2:$K$3573,3,FALSE)</f>
    </nc>
  </rcc>
  <rcc rId="10122" sId="5">
    <oc r="F72">
      <f>VLOOKUP(C72,'H:\1-20180611\2018年七一表彰材料\2018-1各单位党费\[组织部-党费计算公式-2018.1.23.xlsx]在职'!$B$2:$K$3573,4,FALSE)</f>
    </oc>
    <nc r="F72">
      <f>VLOOKUP(C72,'H:\1-20180611\2018年七一表彰材料\2018-1各单位党费\[组织部-党费计算公式-2018.1.23.xlsx]在职'!$B$2:$K$3573,4,FALSE)</f>
    </nc>
  </rcc>
  <rcc rId="10123" sId="5">
    <oc r="G72">
      <f>VLOOKUP(C72,'H:\1-20180611\2018年七一表彰材料\2018-1各单位党费\[组织部-党费计算公式-2018.1.23.xlsx]在职'!$B$2:$K$3573,5,FALSE)</f>
    </oc>
    <nc r="G72">
      <f>VLOOKUP(C72,'H:\1-20180611\2018年七一表彰材料\2018-1各单位党费\[组织部-党费计算公式-2018.1.23.xlsx]在职'!$B$2:$K$3573,5,FALSE)</f>
    </nc>
  </rcc>
  <rcc rId="10124" sId="5">
    <oc r="H72">
      <f>VLOOKUP(C72,'H:\1-20180611\2018年七一表彰材料\2018-1各单位党费\[组织部-党费计算公式-2018.1.23.xlsx]在职'!$B$2:$K$3573,6,FALSE)</f>
    </oc>
    <nc r="H72">
      <f>VLOOKUP(C72,'H:\1-20180611\2018年七一表彰材料\2018-1各单位党费\[组织部-党费计算公式-2018.1.23.xlsx]在职'!$B$2:$K$3573,6,FALSE)</f>
    </nc>
  </rcc>
  <rcc rId="10125" sId="5">
    <oc r="I72">
      <f>VLOOKUP(C72,'H:\1-20180611\2018年七一表彰材料\2018-1各单位党费\[组织部-党费计算公式-2018.1.23.xlsx]在职'!$B$2:$K$3573,7,FALSE)</f>
    </oc>
    <nc r="I72">
      <f>VLOOKUP(C72,'H:\1-20180611\2018年七一表彰材料\2018-1各单位党费\[组织部-党费计算公式-2018.1.23.xlsx]在职'!$B$2:$K$3573,7,FALSE)</f>
    </nc>
  </rcc>
  <rcc rId="10126" sId="5">
    <oc r="J72">
      <f>VLOOKUP(C72,'H:\1-20180611\2018年七一表彰材料\2018-1各单位党费\[组织部-党费计算公式-2018.1.23.xlsx]在职'!$B$2:$K$3573,8,FALSE)</f>
    </oc>
    <nc r="J72">
      <f>VLOOKUP(C72,'H:\1-20180611\2018年七一表彰材料\2018-1各单位党费\[组织部-党费计算公式-2018.1.23.xlsx]在职'!$B$2:$K$3573,8,FALSE)</f>
    </nc>
  </rcc>
  <rcc rId="10127" sId="5">
    <oc r="K72">
      <f>VLOOKUP(C72,'H:\1-20180611\2018年七一表彰材料\2018-1各单位党费\[组织部-党费计算公式-2018.1.23.xlsx]在职'!$B$2:$K$3573,9,FALSE)</f>
    </oc>
    <nc r="K72">
      <f>VLOOKUP(C72,'H:\1-20180611\2018年七一表彰材料\2018-1各单位党费\[组织部-党费计算公式-2018.1.23.xlsx]在职'!$B$2:$K$3573,9,FALSE)</f>
    </nc>
  </rcc>
  <rcc rId="10128" sId="5">
    <oc r="L72">
      <f>VLOOKUP(C72,'H:\1-20180611\2018年七一表彰材料\2018-1各单位党费\[组织部-党费计算公式-2018.1.23.xlsx]在职'!$B$2:$K$3573,10,FALSE)</f>
    </oc>
    <nc r="L72">
      <f>VLOOKUP(C72,'H:\1-20180611\2018年七一表彰材料\2018-1各单位党费\[组织部-党费计算公式-2018.1.23.xlsx]在职'!$B$2:$K$3573,10,FALSE)</f>
    </nc>
  </rcc>
  <rcc rId="10129" sId="5">
    <oc r="D73">
      <f>VLOOKUP(C73,'H:\1-20180611\2018年七一表彰材料\2018-1各单位党费\[组织部-党费计算公式-2018.1.23.xlsx]在职'!$B$2:$K$3573,2,FALSE)</f>
    </oc>
    <nc r="D73">
      <f>VLOOKUP(C73,'H:\1-20180611\2018年七一表彰材料\2018-1各单位党费\[组织部-党费计算公式-2018.1.23.xlsx]在职'!$B$2:$K$3573,2,FALSE)</f>
    </nc>
  </rcc>
  <rcc rId="10130" sId="5">
    <oc r="E73">
      <f>VLOOKUP(C73,'H:\1-20180611\2018年七一表彰材料\2018-1各单位党费\[组织部-党费计算公式-2018.1.23.xlsx]在职'!$B$2:$K$3573,3,FALSE)</f>
    </oc>
    <nc r="E73">
      <f>VLOOKUP(C73,'H:\1-20180611\2018年七一表彰材料\2018-1各单位党费\[组织部-党费计算公式-2018.1.23.xlsx]在职'!$B$2:$K$3573,3,FALSE)</f>
    </nc>
  </rcc>
  <rcc rId="10131" sId="5">
    <oc r="F73">
      <f>VLOOKUP(C73,'H:\1-20180611\2018年七一表彰材料\2018-1各单位党费\[组织部-党费计算公式-2018.1.23.xlsx]在职'!$B$2:$K$3573,4,FALSE)</f>
    </oc>
    <nc r="F73">
      <f>VLOOKUP(C73,'H:\1-20180611\2018年七一表彰材料\2018-1各单位党费\[组织部-党费计算公式-2018.1.23.xlsx]在职'!$B$2:$K$3573,4,FALSE)</f>
    </nc>
  </rcc>
  <rcc rId="10132" sId="5">
    <oc r="G73">
      <f>VLOOKUP(C73,'H:\1-20180611\2018年七一表彰材料\2018-1各单位党费\[组织部-党费计算公式-2018.1.23.xlsx]在职'!$B$2:$K$3573,5,FALSE)</f>
    </oc>
    <nc r="G73">
      <f>VLOOKUP(C73,'H:\1-20180611\2018年七一表彰材料\2018-1各单位党费\[组织部-党费计算公式-2018.1.23.xlsx]在职'!$B$2:$K$3573,5,FALSE)</f>
    </nc>
  </rcc>
  <rcc rId="10133" sId="5">
    <oc r="H73">
      <f>VLOOKUP(C73,'H:\1-20180611\2018年七一表彰材料\2018-1各单位党费\[组织部-党费计算公式-2018.1.23.xlsx]在职'!$B$2:$K$3573,6,FALSE)</f>
    </oc>
    <nc r="H73">
      <f>VLOOKUP(C73,'H:\1-20180611\2018年七一表彰材料\2018-1各单位党费\[组织部-党费计算公式-2018.1.23.xlsx]在职'!$B$2:$K$3573,6,FALSE)</f>
    </nc>
  </rcc>
  <rcc rId="10134" sId="5">
    <oc r="I73">
      <f>VLOOKUP(C73,'H:\1-20180611\2018年七一表彰材料\2018-1各单位党费\[组织部-党费计算公式-2018.1.23.xlsx]在职'!$B$2:$K$3573,7,FALSE)</f>
    </oc>
    <nc r="I73">
      <f>VLOOKUP(C73,'H:\1-20180611\2018年七一表彰材料\2018-1各单位党费\[组织部-党费计算公式-2018.1.23.xlsx]在职'!$B$2:$K$3573,7,FALSE)</f>
    </nc>
  </rcc>
  <rcc rId="10135" sId="5">
    <oc r="J73">
      <f>VLOOKUP(C73,'H:\1-20180611\2018年七一表彰材料\2018-1各单位党费\[组织部-党费计算公式-2018.1.23.xlsx]在职'!$B$2:$K$3573,8,FALSE)</f>
    </oc>
    <nc r="J73">
      <f>VLOOKUP(C73,'H:\1-20180611\2018年七一表彰材料\2018-1各单位党费\[组织部-党费计算公式-2018.1.23.xlsx]在职'!$B$2:$K$3573,8,FALSE)</f>
    </nc>
  </rcc>
  <rcc rId="10136" sId="5">
    <oc r="K73">
      <f>VLOOKUP(C73,'H:\1-20180611\2018年七一表彰材料\2018-1各单位党费\[组织部-党费计算公式-2018.1.23.xlsx]在职'!$B$2:$K$3573,9,FALSE)</f>
    </oc>
    <nc r="K73">
      <f>VLOOKUP(C73,'H:\1-20180611\2018年七一表彰材料\2018-1各单位党费\[组织部-党费计算公式-2018.1.23.xlsx]在职'!$B$2:$K$3573,9,FALSE)</f>
    </nc>
  </rcc>
  <rcc rId="10137" sId="5">
    <oc r="L73">
      <f>VLOOKUP(C73,'H:\1-20180611\2018年七一表彰材料\2018-1各单位党费\[组织部-党费计算公式-2018.1.23.xlsx]在职'!$B$2:$K$3573,10,FALSE)</f>
    </oc>
    <nc r="L73">
      <f>VLOOKUP(C73,'H:\1-20180611\2018年七一表彰材料\2018-1各单位党费\[组织部-党费计算公式-2018.1.23.xlsx]在职'!$B$2:$K$3573,10,FALSE)</f>
    </nc>
  </rcc>
  <rcc rId="10138" sId="5">
    <oc r="D74">
      <f>VLOOKUP(C74,'H:\1-20180611\2018年七一表彰材料\2018-1各单位党费\[组织部-党费计算公式-2018.1.23.xlsx]在职'!$B$2:$K$3573,2,FALSE)</f>
    </oc>
    <nc r="D74">
      <f>VLOOKUP(C74,'H:\1-20180611\2018年七一表彰材料\2018-1各单位党费\[组织部-党费计算公式-2018.1.23.xlsx]在职'!$B$2:$K$3573,2,FALSE)</f>
    </nc>
  </rcc>
  <rcc rId="10139" sId="5">
    <oc r="E74">
      <f>VLOOKUP(C74,'H:\1-20180611\2018年七一表彰材料\2018-1各单位党费\[组织部-党费计算公式-2018.1.23.xlsx]在职'!$B$2:$K$3573,3,FALSE)</f>
    </oc>
    <nc r="E74">
      <f>VLOOKUP(C74,'H:\1-20180611\2018年七一表彰材料\2018-1各单位党费\[组织部-党费计算公式-2018.1.23.xlsx]在职'!$B$2:$K$3573,3,FALSE)</f>
    </nc>
  </rcc>
  <rcc rId="10140" sId="5">
    <oc r="F74">
      <f>VLOOKUP(C74,'H:\1-20180611\2018年七一表彰材料\2018-1各单位党费\[组织部-党费计算公式-2018.1.23.xlsx]在职'!$B$2:$K$3573,4,FALSE)</f>
    </oc>
    <nc r="F74">
      <f>VLOOKUP(C74,'H:\1-20180611\2018年七一表彰材料\2018-1各单位党费\[组织部-党费计算公式-2018.1.23.xlsx]在职'!$B$2:$K$3573,4,FALSE)</f>
    </nc>
  </rcc>
  <rcc rId="10141" sId="5">
    <oc r="G74">
      <f>VLOOKUP(C74,'H:\1-20180611\2018年七一表彰材料\2018-1各单位党费\[组织部-党费计算公式-2018.1.23.xlsx]在职'!$B$2:$K$3573,5,FALSE)</f>
    </oc>
    <nc r="G74">
      <f>VLOOKUP(C74,'H:\1-20180611\2018年七一表彰材料\2018-1各单位党费\[组织部-党费计算公式-2018.1.23.xlsx]在职'!$B$2:$K$3573,5,FALSE)</f>
    </nc>
  </rcc>
  <rcc rId="10142" sId="5">
    <oc r="H74">
      <f>VLOOKUP(C74,'H:\1-20180611\2018年七一表彰材料\2018-1各单位党费\[组织部-党费计算公式-2018.1.23.xlsx]在职'!$B$2:$K$3573,6,FALSE)</f>
    </oc>
    <nc r="H74">
      <f>VLOOKUP(C74,'H:\1-20180611\2018年七一表彰材料\2018-1各单位党费\[组织部-党费计算公式-2018.1.23.xlsx]在职'!$B$2:$K$3573,6,FALSE)</f>
    </nc>
  </rcc>
  <rcc rId="10143" sId="5">
    <oc r="I74">
      <f>VLOOKUP(C74,'H:\1-20180611\2018年七一表彰材料\2018-1各单位党费\[组织部-党费计算公式-2018.1.23.xlsx]在职'!$B$2:$K$3573,7,FALSE)</f>
    </oc>
    <nc r="I74">
      <f>VLOOKUP(C74,'H:\1-20180611\2018年七一表彰材料\2018-1各单位党费\[组织部-党费计算公式-2018.1.23.xlsx]在职'!$B$2:$K$3573,7,FALSE)</f>
    </nc>
  </rcc>
  <rcc rId="10144" sId="5">
    <oc r="J74">
      <f>VLOOKUP(C74,'H:\1-20180611\2018年七一表彰材料\2018-1各单位党费\[组织部-党费计算公式-2018.1.23.xlsx]在职'!$B$2:$K$3573,8,FALSE)</f>
    </oc>
    <nc r="J74">
      <f>VLOOKUP(C74,'H:\1-20180611\2018年七一表彰材料\2018-1各单位党费\[组织部-党费计算公式-2018.1.23.xlsx]在职'!$B$2:$K$3573,8,FALSE)</f>
    </nc>
  </rcc>
  <rcc rId="10145" sId="5">
    <oc r="K74">
      <f>VLOOKUP(C74,'H:\1-20180611\2018年七一表彰材料\2018-1各单位党费\[组织部-党费计算公式-2018.1.23.xlsx]在职'!$B$2:$K$3573,9,FALSE)</f>
    </oc>
    <nc r="K74">
      <f>VLOOKUP(C74,'H:\1-20180611\2018年七一表彰材料\2018-1各单位党费\[组织部-党费计算公式-2018.1.23.xlsx]在职'!$B$2:$K$3573,9,FALSE)</f>
    </nc>
  </rcc>
  <rcc rId="10146" sId="5">
    <oc r="L74">
      <f>VLOOKUP(C74,'H:\1-20180611\2018年七一表彰材料\2018-1各单位党费\[组织部-党费计算公式-2018.1.23.xlsx]在职'!$B$2:$K$3573,10,FALSE)</f>
    </oc>
    <nc r="L74">
      <f>VLOOKUP(C74,'H:\1-20180611\2018年七一表彰材料\2018-1各单位党费\[组织部-党费计算公式-2018.1.23.xlsx]在职'!$B$2:$K$3573,10,FALSE)</f>
    </nc>
  </rcc>
  <rcc rId="10147" sId="5">
    <oc r="D75">
      <f>VLOOKUP(C75,'H:\1-20180611\2018年七一表彰材料\2018-1各单位党费\[组织部-党费计算公式-2018.1.23.xlsx]在职'!$B$2:$K$3573,2,FALSE)</f>
    </oc>
    <nc r="D75">
      <f>VLOOKUP(C75,'H:\1-20180611\2018年七一表彰材料\2018-1各单位党费\[组织部-党费计算公式-2018.1.23.xlsx]在职'!$B$2:$K$3573,2,FALSE)</f>
    </nc>
  </rcc>
  <rcc rId="10148" sId="5">
    <oc r="E75">
      <f>VLOOKUP(C75,'H:\1-20180611\2018年七一表彰材料\2018-1各单位党费\[组织部-党费计算公式-2018.1.23.xlsx]在职'!$B$2:$K$3573,3,FALSE)</f>
    </oc>
    <nc r="E75">
      <f>VLOOKUP(C75,'H:\1-20180611\2018年七一表彰材料\2018-1各单位党费\[组织部-党费计算公式-2018.1.23.xlsx]在职'!$B$2:$K$3573,3,FALSE)</f>
    </nc>
  </rcc>
  <rcc rId="10149" sId="5">
    <oc r="F75">
      <f>VLOOKUP(C75,'H:\1-20180611\2018年七一表彰材料\2018-1各单位党费\[组织部-党费计算公式-2018.1.23.xlsx]在职'!$B$2:$K$3573,4,FALSE)</f>
    </oc>
    <nc r="F75">
      <f>VLOOKUP(C75,'H:\1-20180611\2018年七一表彰材料\2018-1各单位党费\[组织部-党费计算公式-2018.1.23.xlsx]在职'!$B$2:$K$3573,4,FALSE)</f>
    </nc>
  </rcc>
  <rcc rId="10150" sId="5">
    <oc r="G75">
      <f>VLOOKUP(C75,'H:\1-20180611\2018年七一表彰材料\2018-1各单位党费\[组织部-党费计算公式-2018.1.23.xlsx]在职'!$B$2:$K$3573,5,FALSE)</f>
    </oc>
    <nc r="G75">
      <f>VLOOKUP(C75,'H:\1-20180611\2018年七一表彰材料\2018-1各单位党费\[组织部-党费计算公式-2018.1.23.xlsx]在职'!$B$2:$K$3573,5,FALSE)</f>
    </nc>
  </rcc>
  <rcc rId="10151" sId="5">
    <oc r="H75">
      <f>VLOOKUP(C75,'H:\1-20180611\2018年七一表彰材料\2018-1各单位党费\[组织部-党费计算公式-2018.1.23.xlsx]在职'!$B$2:$K$3573,6,FALSE)</f>
    </oc>
    <nc r="H75">
      <f>VLOOKUP(C75,'H:\1-20180611\2018年七一表彰材料\2018-1各单位党费\[组织部-党费计算公式-2018.1.23.xlsx]在职'!$B$2:$K$3573,6,FALSE)</f>
    </nc>
  </rcc>
  <rcc rId="10152" sId="5">
    <oc r="I75">
      <f>VLOOKUP(C75,'H:\1-20180611\2018年七一表彰材料\2018-1各单位党费\[组织部-党费计算公式-2018.1.23.xlsx]在职'!$B$2:$K$3573,7,FALSE)</f>
    </oc>
    <nc r="I75">
      <f>VLOOKUP(C75,'H:\1-20180611\2018年七一表彰材料\2018-1各单位党费\[组织部-党费计算公式-2018.1.23.xlsx]在职'!$B$2:$K$3573,7,FALSE)</f>
    </nc>
  </rcc>
  <rcc rId="10153" sId="5">
    <oc r="J75">
      <f>VLOOKUP(C75,'H:\1-20180611\2018年七一表彰材料\2018-1各单位党费\[组织部-党费计算公式-2018.1.23.xlsx]在职'!$B$2:$K$3573,8,FALSE)</f>
    </oc>
    <nc r="J75">
      <f>VLOOKUP(C75,'H:\1-20180611\2018年七一表彰材料\2018-1各单位党费\[组织部-党费计算公式-2018.1.23.xlsx]在职'!$B$2:$K$3573,8,FALSE)</f>
    </nc>
  </rcc>
  <rcc rId="10154" sId="5">
    <oc r="K75">
      <f>VLOOKUP(C75,'H:\1-20180611\2018年七一表彰材料\2018-1各单位党费\[组织部-党费计算公式-2018.1.23.xlsx]在职'!$B$2:$K$3573,9,FALSE)</f>
    </oc>
    <nc r="K75">
      <f>VLOOKUP(C75,'H:\1-20180611\2018年七一表彰材料\2018-1各单位党费\[组织部-党费计算公式-2018.1.23.xlsx]在职'!$B$2:$K$3573,9,FALSE)</f>
    </nc>
  </rcc>
  <rcc rId="10155" sId="5">
    <oc r="L75">
      <f>VLOOKUP(C75,'H:\1-20180611\2018年七一表彰材料\2018-1各单位党费\[组织部-党费计算公式-2018.1.23.xlsx]在职'!$B$2:$K$3573,10,FALSE)</f>
    </oc>
    <nc r="L75">
      <f>VLOOKUP(C75,'H:\1-20180611\2018年七一表彰材料\2018-1各单位党费\[组织部-党费计算公式-2018.1.23.xlsx]在职'!$B$2:$K$3573,10,FALSE)</f>
    </nc>
  </rcc>
  <rcc rId="10156" sId="5">
    <oc r="D76">
      <f>VLOOKUP(C76,'H:\1-20180611\2018年七一表彰材料\2018-1各单位党费\[组织部-党费计算公式-2018.1.23.xlsx]在职'!$B$2:$K$3573,2,FALSE)</f>
    </oc>
    <nc r="D76">
      <f>VLOOKUP(C76,'H:\1-20180611\2018年七一表彰材料\2018-1各单位党费\[组织部-党费计算公式-2018.1.23.xlsx]在职'!$B$2:$K$3573,2,FALSE)</f>
    </nc>
  </rcc>
  <rcc rId="10157" sId="5">
    <oc r="E76">
      <f>VLOOKUP(C76,'H:\1-20180611\2018年七一表彰材料\2018-1各单位党费\[组织部-党费计算公式-2018.1.23.xlsx]在职'!$B$2:$K$3573,3,FALSE)</f>
    </oc>
    <nc r="E76">
      <f>VLOOKUP(C76,'H:\1-20180611\2018年七一表彰材料\2018-1各单位党费\[组织部-党费计算公式-2018.1.23.xlsx]在职'!$B$2:$K$3573,3,FALSE)</f>
    </nc>
  </rcc>
  <rcc rId="10158" sId="5">
    <oc r="F76">
      <f>VLOOKUP(C76,'H:\1-20180611\2018年七一表彰材料\2018-1各单位党费\[组织部-党费计算公式-2018.1.23.xlsx]在职'!$B$2:$K$3573,4,FALSE)</f>
    </oc>
    <nc r="F76">
      <f>VLOOKUP(C76,'H:\1-20180611\2018年七一表彰材料\2018-1各单位党费\[组织部-党费计算公式-2018.1.23.xlsx]在职'!$B$2:$K$3573,4,FALSE)</f>
    </nc>
  </rcc>
  <rcc rId="10159" sId="5">
    <oc r="G76">
      <f>VLOOKUP(C76,'H:\1-20180611\2018年七一表彰材料\2018-1各单位党费\[组织部-党费计算公式-2018.1.23.xlsx]在职'!$B$2:$K$3573,5,FALSE)</f>
    </oc>
    <nc r="G76">
      <f>VLOOKUP(C76,'H:\1-20180611\2018年七一表彰材料\2018-1各单位党费\[组织部-党费计算公式-2018.1.23.xlsx]在职'!$B$2:$K$3573,5,FALSE)</f>
    </nc>
  </rcc>
  <rcc rId="10160" sId="5">
    <oc r="H76">
      <f>VLOOKUP(C76,'H:\1-20180611\2018年七一表彰材料\2018-1各单位党费\[组织部-党费计算公式-2018.1.23.xlsx]在职'!$B$2:$K$3573,6,FALSE)</f>
    </oc>
    <nc r="H76">
      <f>VLOOKUP(C76,'H:\1-20180611\2018年七一表彰材料\2018-1各单位党费\[组织部-党费计算公式-2018.1.23.xlsx]在职'!$B$2:$K$3573,6,FALSE)</f>
    </nc>
  </rcc>
  <rcc rId="10161" sId="5">
    <oc r="I76">
      <f>VLOOKUP(C76,'H:\1-20180611\2018年七一表彰材料\2018-1各单位党费\[组织部-党费计算公式-2018.1.23.xlsx]在职'!$B$2:$K$3573,7,FALSE)</f>
    </oc>
    <nc r="I76">
      <f>VLOOKUP(C76,'H:\1-20180611\2018年七一表彰材料\2018-1各单位党费\[组织部-党费计算公式-2018.1.23.xlsx]在职'!$B$2:$K$3573,7,FALSE)</f>
    </nc>
  </rcc>
  <rcc rId="10162" sId="5">
    <oc r="J76">
      <f>VLOOKUP(C76,'H:\1-20180611\2018年七一表彰材料\2018-1各单位党费\[组织部-党费计算公式-2018.1.23.xlsx]在职'!$B$2:$K$3573,8,FALSE)</f>
    </oc>
    <nc r="J76">
      <f>VLOOKUP(C76,'H:\1-20180611\2018年七一表彰材料\2018-1各单位党费\[组织部-党费计算公式-2018.1.23.xlsx]在职'!$B$2:$K$3573,8,FALSE)</f>
    </nc>
  </rcc>
  <rcc rId="10163" sId="5">
    <oc r="K76">
      <f>VLOOKUP(C76,'H:\1-20180611\2018年七一表彰材料\2018-1各单位党费\[组织部-党费计算公式-2018.1.23.xlsx]在职'!$B$2:$K$3573,9,FALSE)</f>
    </oc>
    <nc r="K76">
      <f>VLOOKUP(C76,'H:\1-20180611\2018年七一表彰材料\2018-1各单位党费\[组织部-党费计算公式-2018.1.23.xlsx]在职'!$B$2:$K$3573,9,FALSE)</f>
    </nc>
  </rcc>
  <rcc rId="10164" sId="5">
    <oc r="L76">
      <f>VLOOKUP(C76,'H:\1-20180611\2018年七一表彰材料\2018-1各单位党费\[组织部-党费计算公式-2018.1.23.xlsx]在职'!$B$2:$K$3573,10,FALSE)</f>
    </oc>
    <nc r="L76">
      <f>VLOOKUP(C76,'H:\1-20180611\2018年七一表彰材料\2018-1各单位党费\[组织部-党费计算公式-2018.1.23.xlsx]在职'!$B$2:$K$3573,10,FALSE)</f>
    </nc>
  </rcc>
  <rcc rId="10165" sId="5">
    <oc r="D77">
      <f>VLOOKUP(C77,'H:\1-20180611\2018年七一表彰材料\2018-1各单位党费\[组织部-党费计算公式-2018.1.23.xlsx]在职'!$B$2:$K$3573,2,FALSE)</f>
    </oc>
    <nc r="D77">
      <f>VLOOKUP(C77,'H:\1-20180611\2018年七一表彰材料\2018-1各单位党费\[组织部-党费计算公式-2018.1.23.xlsx]在职'!$B$2:$K$3573,2,FALSE)</f>
    </nc>
  </rcc>
  <rcc rId="10166" sId="5">
    <oc r="E77">
      <f>VLOOKUP(C77,'H:\1-20180611\2018年七一表彰材料\2018-1各单位党费\[组织部-党费计算公式-2018.1.23.xlsx]在职'!$B$2:$K$3573,3,FALSE)</f>
    </oc>
    <nc r="E77">
      <f>VLOOKUP(C77,'H:\1-20180611\2018年七一表彰材料\2018-1各单位党费\[组织部-党费计算公式-2018.1.23.xlsx]在职'!$B$2:$K$3573,3,FALSE)</f>
    </nc>
  </rcc>
  <rcc rId="10167" sId="5">
    <oc r="F77">
      <f>VLOOKUP(C77,'H:\1-20180611\2018年七一表彰材料\2018-1各单位党费\[组织部-党费计算公式-2018.1.23.xlsx]在职'!$B$2:$K$3573,4,FALSE)</f>
    </oc>
    <nc r="F77">
      <f>VLOOKUP(C77,'H:\1-20180611\2018年七一表彰材料\2018-1各单位党费\[组织部-党费计算公式-2018.1.23.xlsx]在职'!$B$2:$K$3573,4,FALSE)</f>
    </nc>
  </rcc>
  <rcc rId="10168" sId="5">
    <oc r="G77">
      <f>VLOOKUP(C77,'H:\1-20180611\2018年七一表彰材料\2018-1各单位党费\[组织部-党费计算公式-2018.1.23.xlsx]在职'!$B$2:$K$3573,5,FALSE)</f>
    </oc>
    <nc r="G77">
      <f>VLOOKUP(C77,'H:\1-20180611\2018年七一表彰材料\2018-1各单位党费\[组织部-党费计算公式-2018.1.23.xlsx]在职'!$B$2:$K$3573,5,FALSE)</f>
    </nc>
  </rcc>
  <rcc rId="10169" sId="5">
    <oc r="H77">
      <f>VLOOKUP(C77,'H:\1-20180611\2018年七一表彰材料\2018-1各单位党费\[组织部-党费计算公式-2018.1.23.xlsx]在职'!$B$2:$K$3573,6,FALSE)</f>
    </oc>
    <nc r="H77">
      <f>VLOOKUP(C77,'H:\1-20180611\2018年七一表彰材料\2018-1各单位党费\[组织部-党费计算公式-2018.1.23.xlsx]在职'!$B$2:$K$3573,6,FALSE)</f>
    </nc>
  </rcc>
  <rcc rId="10170" sId="5">
    <oc r="I77">
      <f>VLOOKUP(C77,'H:\1-20180611\2018年七一表彰材料\2018-1各单位党费\[组织部-党费计算公式-2018.1.23.xlsx]在职'!$B$2:$K$3573,7,FALSE)</f>
    </oc>
    <nc r="I77">
      <f>VLOOKUP(C77,'H:\1-20180611\2018年七一表彰材料\2018-1各单位党费\[组织部-党费计算公式-2018.1.23.xlsx]在职'!$B$2:$K$3573,7,FALSE)</f>
    </nc>
  </rcc>
  <rcc rId="10171" sId="5">
    <oc r="J77">
      <f>VLOOKUP(C77,'H:\1-20180611\2018年七一表彰材料\2018-1各单位党费\[组织部-党费计算公式-2018.1.23.xlsx]在职'!$B$2:$K$3573,8,FALSE)</f>
    </oc>
    <nc r="J77">
      <f>VLOOKUP(C77,'H:\1-20180611\2018年七一表彰材料\2018-1各单位党费\[组织部-党费计算公式-2018.1.23.xlsx]在职'!$B$2:$K$3573,8,FALSE)</f>
    </nc>
  </rcc>
  <rcc rId="10172" sId="5">
    <oc r="K77">
      <f>VLOOKUP(C77,'H:\1-20180611\2018年七一表彰材料\2018-1各单位党费\[组织部-党费计算公式-2018.1.23.xlsx]在职'!$B$2:$K$3573,9,FALSE)</f>
    </oc>
    <nc r="K77">
      <f>VLOOKUP(C77,'H:\1-20180611\2018年七一表彰材料\2018-1各单位党费\[组织部-党费计算公式-2018.1.23.xlsx]在职'!$B$2:$K$3573,9,FALSE)</f>
    </nc>
  </rcc>
  <rcc rId="10173" sId="5">
    <oc r="L77">
      <f>VLOOKUP(C77,'H:\1-20180611\2018年七一表彰材料\2018-1各单位党费\[组织部-党费计算公式-2018.1.23.xlsx]在职'!$B$2:$K$3573,10,FALSE)</f>
    </oc>
    <nc r="L77">
      <f>VLOOKUP(C77,'H:\1-20180611\2018年七一表彰材料\2018-1各单位党费\[组织部-党费计算公式-2018.1.23.xlsx]在职'!$B$2:$K$3573,10,FALSE)</f>
    </nc>
  </rcc>
  <rcc rId="10174" sId="5">
    <oc r="D78">
      <f>VLOOKUP(C78,'H:\1-20180611\2018年七一表彰材料\2018-1各单位党费\[组织部-党费计算公式-2018.1.23.xlsx]在职'!$B$2:$K$3573,2,FALSE)</f>
    </oc>
    <nc r="D78">
      <f>VLOOKUP(C78,'H:\1-20180611\2018年七一表彰材料\2018-1各单位党费\[组织部-党费计算公式-2018.1.23.xlsx]在职'!$B$2:$K$3573,2,FALSE)</f>
    </nc>
  </rcc>
  <rcc rId="10175" sId="5">
    <oc r="E78">
      <f>VLOOKUP(C78,'H:\1-20180611\2018年七一表彰材料\2018-1各单位党费\[组织部-党费计算公式-2018.1.23.xlsx]在职'!$B$2:$K$3573,3,FALSE)</f>
    </oc>
    <nc r="E78">
      <f>VLOOKUP(C78,'H:\1-20180611\2018年七一表彰材料\2018-1各单位党费\[组织部-党费计算公式-2018.1.23.xlsx]在职'!$B$2:$K$3573,3,FALSE)</f>
    </nc>
  </rcc>
  <rcc rId="10176" sId="5">
    <oc r="F78">
      <f>VLOOKUP(C78,'H:\1-20180611\2018年七一表彰材料\2018-1各单位党费\[组织部-党费计算公式-2018.1.23.xlsx]在职'!$B$2:$K$3573,4,FALSE)</f>
    </oc>
    <nc r="F78">
      <f>VLOOKUP(C78,'H:\1-20180611\2018年七一表彰材料\2018-1各单位党费\[组织部-党费计算公式-2018.1.23.xlsx]在职'!$B$2:$K$3573,4,FALSE)</f>
    </nc>
  </rcc>
  <rcc rId="10177" sId="5">
    <oc r="G78">
      <f>VLOOKUP(C78,'H:\1-20180611\2018年七一表彰材料\2018-1各单位党费\[组织部-党费计算公式-2018.1.23.xlsx]在职'!$B$2:$K$3573,5,FALSE)</f>
    </oc>
    <nc r="G78">
      <f>VLOOKUP(C78,'H:\1-20180611\2018年七一表彰材料\2018-1各单位党费\[组织部-党费计算公式-2018.1.23.xlsx]在职'!$B$2:$K$3573,5,FALSE)</f>
    </nc>
  </rcc>
  <rcc rId="10178" sId="5">
    <oc r="H78">
      <f>VLOOKUP(C78,'H:\1-20180611\2018年七一表彰材料\2018-1各单位党费\[组织部-党费计算公式-2018.1.23.xlsx]在职'!$B$2:$K$3573,6,FALSE)</f>
    </oc>
    <nc r="H78">
      <f>VLOOKUP(C78,'H:\1-20180611\2018年七一表彰材料\2018-1各单位党费\[组织部-党费计算公式-2018.1.23.xlsx]在职'!$B$2:$K$3573,6,FALSE)</f>
    </nc>
  </rcc>
  <rcc rId="10179" sId="5">
    <oc r="I78">
      <f>VLOOKUP(C78,'H:\1-20180611\2018年七一表彰材料\2018-1各单位党费\[组织部-党费计算公式-2018.1.23.xlsx]在职'!$B$2:$K$3573,7,FALSE)</f>
    </oc>
    <nc r="I78">
      <f>VLOOKUP(C78,'H:\1-20180611\2018年七一表彰材料\2018-1各单位党费\[组织部-党费计算公式-2018.1.23.xlsx]在职'!$B$2:$K$3573,7,FALSE)</f>
    </nc>
  </rcc>
  <rcc rId="10180" sId="5">
    <oc r="J78">
      <f>VLOOKUP(C78,'H:\1-20180611\2018年七一表彰材料\2018-1各单位党费\[组织部-党费计算公式-2018.1.23.xlsx]在职'!$B$2:$K$3573,8,FALSE)</f>
    </oc>
    <nc r="J78">
      <f>VLOOKUP(C78,'H:\1-20180611\2018年七一表彰材料\2018-1各单位党费\[组织部-党费计算公式-2018.1.23.xlsx]在职'!$B$2:$K$3573,8,FALSE)</f>
    </nc>
  </rcc>
  <rcc rId="10181" sId="5">
    <oc r="K78">
      <f>VLOOKUP(C78,'H:\1-20180611\2018年七一表彰材料\2018-1各单位党费\[组织部-党费计算公式-2018.1.23.xlsx]在职'!$B$2:$K$3573,9,FALSE)</f>
    </oc>
    <nc r="K78">
      <f>VLOOKUP(C78,'H:\1-20180611\2018年七一表彰材料\2018-1各单位党费\[组织部-党费计算公式-2018.1.23.xlsx]在职'!$B$2:$K$3573,9,FALSE)</f>
    </nc>
  </rcc>
  <rcc rId="10182" sId="5">
    <oc r="L78">
      <f>VLOOKUP(C78,'H:\1-20180611\2018年七一表彰材料\2018-1各单位党费\[组织部-党费计算公式-2018.1.23.xlsx]在职'!$B$2:$K$3573,10,FALSE)</f>
    </oc>
    <nc r="L78">
      <f>VLOOKUP(C78,'H:\1-20180611\2018年七一表彰材料\2018-1各单位党费\[组织部-党费计算公式-2018.1.23.xlsx]在职'!$B$2:$K$3573,10,FALSE)</f>
    </nc>
  </rcc>
  <rcc rId="10183" sId="5">
    <oc r="D79">
      <f>VLOOKUP(C79,'H:\1-20180611\2018年七一表彰材料\2018-1各单位党费\[组织部-党费计算公式-2018.1.23.xlsx]在职'!$B$2:$K$3573,2,FALSE)</f>
    </oc>
    <nc r="D79">
      <f>VLOOKUP(C79,'H:\1-20180611\2018年七一表彰材料\2018-1各单位党费\[组织部-党费计算公式-2018.1.23.xlsx]在职'!$B$2:$K$3573,2,FALSE)</f>
    </nc>
  </rcc>
  <rcc rId="10184" sId="5">
    <oc r="E79">
      <f>VLOOKUP(C79,'H:\1-20180611\2018年七一表彰材料\2018-1各单位党费\[组织部-党费计算公式-2018.1.23.xlsx]在职'!$B$2:$K$3573,3,FALSE)</f>
    </oc>
    <nc r="E79">
      <f>VLOOKUP(C79,'H:\1-20180611\2018年七一表彰材料\2018-1各单位党费\[组织部-党费计算公式-2018.1.23.xlsx]在职'!$B$2:$K$3573,3,FALSE)</f>
    </nc>
  </rcc>
  <rcc rId="10185" sId="5">
    <oc r="F79">
      <f>VLOOKUP(C79,'H:\1-20180611\2018年七一表彰材料\2018-1各单位党费\[组织部-党费计算公式-2018.1.23.xlsx]在职'!$B$2:$K$3573,4,FALSE)</f>
    </oc>
    <nc r="F79">
      <f>VLOOKUP(C79,'H:\1-20180611\2018年七一表彰材料\2018-1各单位党费\[组织部-党费计算公式-2018.1.23.xlsx]在职'!$B$2:$K$3573,4,FALSE)</f>
    </nc>
  </rcc>
  <rcc rId="10186" sId="5">
    <oc r="G79">
      <f>VLOOKUP(C79,'H:\1-20180611\2018年七一表彰材料\2018-1各单位党费\[组织部-党费计算公式-2018.1.23.xlsx]在职'!$B$2:$K$3573,5,FALSE)</f>
    </oc>
    <nc r="G79">
      <f>VLOOKUP(C79,'H:\1-20180611\2018年七一表彰材料\2018-1各单位党费\[组织部-党费计算公式-2018.1.23.xlsx]在职'!$B$2:$K$3573,5,FALSE)</f>
    </nc>
  </rcc>
  <rcc rId="10187" sId="5">
    <oc r="H79">
      <f>VLOOKUP(C79,'H:\1-20180611\2018年七一表彰材料\2018-1各单位党费\[组织部-党费计算公式-2018.1.23.xlsx]在职'!$B$2:$K$3573,6,FALSE)</f>
    </oc>
    <nc r="H79">
      <f>VLOOKUP(C79,'H:\1-20180611\2018年七一表彰材料\2018-1各单位党费\[组织部-党费计算公式-2018.1.23.xlsx]在职'!$B$2:$K$3573,6,FALSE)</f>
    </nc>
  </rcc>
  <rcc rId="10188" sId="5">
    <oc r="I79">
      <f>VLOOKUP(C79,'H:\1-20180611\2018年七一表彰材料\2018-1各单位党费\[组织部-党费计算公式-2018.1.23.xlsx]在职'!$B$2:$K$3573,7,FALSE)</f>
    </oc>
    <nc r="I79">
      <f>VLOOKUP(C79,'H:\1-20180611\2018年七一表彰材料\2018-1各单位党费\[组织部-党费计算公式-2018.1.23.xlsx]在职'!$B$2:$K$3573,7,FALSE)</f>
    </nc>
  </rcc>
  <rcc rId="10189" sId="5">
    <oc r="J79">
      <f>VLOOKUP(C79,'H:\1-20180611\2018年七一表彰材料\2018-1各单位党费\[组织部-党费计算公式-2018.1.23.xlsx]在职'!$B$2:$K$3573,8,FALSE)</f>
    </oc>
    <nc r="J79">
      <f>VLOOKUP(C79,'H:\1-20180611\2018年七一表彰材料\2018-1各单位党费\[组织部-党费计算公式-2018.1.23.xlsx]在职'!$B$2:$K$3573,8,FALSE)</f>
    </nc>
  </rcc>
  <rcc rId="10190" sId="5">
    <oc r="K79">
      <f>VLOOKUP(C79,'H:\1-20180611\2018年七一表彰材料\2018-1各单位党费\[组织部-党费计算公式-2018.1.23.xlsx]在职'!$B$2:$K$3573,9,FALSE)</f>
    </oc>
    <nc r="K79">
      <f>VLOOKUP(C79,'H:\1-20180611\2018年七一表彰材料\2018-1各单位党费\[组织部-党费计算公式-2018.1.23.xlsx]在职'!$B$2:$K$3573,9,FALSE)</f>
    </nc>
  </rcc>
  <rcc rId="10191" sId="5">
    <oc r="L79">
      <f>VLOOKUP(C79,'H:\1-20180611\2018年七一表彰材料\2018-1各单位党费\[组织部-党费计算公式-2018.1.23.xlsx]在职'!$B$2:$K$3573,10,FALSE)</f>
    </oc>
    <nc r="L79">
      <f>VLOOKUP(C79,'H:\1-20180611\2018年七一表彰材料\2018-1各单位党费\[组织部-党费计算公式-2018.1.23.xlsx]在职'!$B$2:$K$3573,10,FALSE)</f>
    </nc>
  </rcc>
  <rcc rId="10192" sId="5">
    <oc r="D80">
      <f>VLOOKUP(C80,'H:\1-20180611\2018年七一表彰材料\2018-1各单位党费\[组织部-党费计算公式-2018.1.23.xlsx]在职'!$B$2:$K$3573,2,FALSE)</f>
    </oc>
    <nc r="D80">
      <f>VLOOKUP(C80,'H:\1-20180611\2018年七一表彰材料\2018-1各单位党费\[组织部-党费计算公式-2018.1.23.xlsx]在职'!$B$2:$K$3573,2,FALSE)</f>
    </nc>
  </rcc>
  <rcc rId="10193" sId="5">
    <oc r="E80">
      <f>VLOOKUP(C80,'H:\1-20180611\2018年七一表彰材料\2018-1各单位党费\[组织部-党费计算公式-2018.1.23.xlsx]在职'!$B$2:$K$3573,3,FALSE)</f>
    </oc>
    <nc r="E80">
      <f>VLOOKUP(C80,'H:\1-20180611\2018年七一表彰材料\2018-1各单位党费\[组织部-党费计算公式-2018.1.23.xlsx]在职'!$B$2:$K$3573,3,FALSE)</f>
    </nc>
  </rcc>
  <rcc rId="10194" sId="5">
    <oc r="F80">
      <f>VLOOKUP(C80,'H:\1-20180611\2018年七一表彰材料\2018-1各单位党费\[组织部-党费计算公式-2018.1.23.xlsx]在职'!$B$2:$K$3573,4,FALSE)</f>
    </oc>
    <nc r="F80">
      <f>VLOOKUP(C80,'H:\1-20180611\2018年七一表彰材料\2018-1各单位党费\[组织部-党费计算公式-2018.1.23.xlsx]在职'!$B$2:$K$3573,4,FALSE)</f>
    </nc>
  </rcc>
  <rcc rId="10195" sId="5">
    <oc r="G80">
      <f>VLOOKUP(C80,'H:\1-20180611\2018年七一表彰材料\2018-1各单位党费\[组织部-党费计算公式-2018.1.23.xlsx]在职'!$B$2:$K$3573,5,FALSE)</f>
    </oc>
    <nc r="G80">
      <f>VLOOKUP(C80,'H:\1-20180611\2018年七一表彰材料\2018-1各单位党费\[组织部-党费计算公式-2018.1.23.xlsx]在职'!$B$2:$K$3573,5,FALSE)</f>
    </nc>
  </rcc>
  <rcc rId="10196" sId="5">
    <oc r="H80">
      <f>VLOOKUP(C80,'H:\1-20180611\2018年七一表彰材料\2018-1各单位党费\[组织部-党费计算公式-2018.1.23.xlsx]在职'!$B$2:$K$3573,6,FALSE)</f>
    </oc>
    <nc r="H80">
      <f>VLOOKUP(C80,'H:\1-20180611\2018年七一表彰材料\2018-1各单位党费\[组织部-党费计算公式-2018.1.23.xlsx]在职'!$B$2:$K$3573,6,FALSE)</f>
    </nc>
  </rcc>
  <rcc rId="10197" sId="5">
    <oc r="I80">
      <f>VLOOKUP(C80,'H:\1-20180611\2018年七一表彰材料\2018-1各单位党费\[组织部-党费计算公式-2018.1.23.xlsx]在职'!$B$2:$K$3573,7,FALSE)</f>
    </oc>
    <nc r="I80">
      <f>VLOOKUP(C80,'H:\1-20180611\2018年七一表彰材料\2018-1各单位党费\[组织部-党费计算公式-2018.1.23.xlsx]在职'!$B$2:$K$3573,7,FALSE)</f>
    </nc>
  </rcc>
  <rcc rId="10198" sId="5">
    <oc r="J80">
      <f>VLOOKUP(C80,'H:\1-20180611\2018年七一表彰材料\2018-1各单位党费\[组织部-党费计算公式-2018.1.23.xlsx]在职'!$B$2:$K$3573,8,FALSE)</f>
    </oc>
    <nc r="J80">
      <f>VLOOKUP(C80,'H:\1-20180611\2018年七一表彰材料\2018-1各单位党费\[组织部-党费计算公式-2018.1.23.xlsx]在职'!$B$2:$K$3573,8,FALSE)</f>
    </nc>
  </rcc>
  <rcc rId="10199" sId="5">
    <oc r="K80">
      <f>VLOOKUP(C80,'H:\1-20180611\2018年七一表彰材料\2018-1各单位党费\[组织部-党费计算公式-2018.1.23.xlsx]在职'!$B$2:$K$3573,9,FALSE)</f>
    </oc>
    <nc r="K80">
      <f>VLOOKUP(C80,'H:\1-20180611\2018年七一表彰材料\2018-1各单位党费\[组织部-党费计算公式-2018.1.23.xlsx]在职'!$B$2:$K$3573,9,FALSE)</f>
    </nc>
  </rcc>
  <rcc rId="10200" sId="5">
    <oc r="L80">
      <f>VLOOKUP(C80,'H:\1-20180611\2018年七一表彰材料\2018-1各单位党费\[组织部-党费计算公式-2018.1.23.xlsx]在职'!$B$2:$K$3573,10,FALSE)</f>
    </oc>
    <nc r="L80">
      <f>VLOOKUP(C80,'H:\1-20180611\2018年七一表彰材料\2018-1各单位党费\[组织部-党费计算公式-2018.1.23.xlsx]在职'!$B$2:$K$3573,10,FALSE)</f>
    </nc>
  </rcc>
  <rcc rId="10201" sId="5">
    <oc r="D81">
      <f>VLOOKUP(C81,'H:\1-20180611\2018年七一表彰材料\2018-1各单位党费\[组织部-党费计算公式-2018.1.23.xlsx]在职'!$B$2:$K$3573,2,FALSE)</f>
    </oc>
    <nc r="D81">
      <f>VLOOKUP(C81,'H:\1-20180611\2018年七一表彰材料\2018-1各单位党费\[组织部-党费计算公式-2018.1.23.xlsx]在职'!$B$2:$K$3573,2,FALSE)</f>
    </nc>
  </rcc>
  <rcc rId="10202" sId="5">
    <oc r="E81">
      <f>VLOOKUP(C81,'H:\1-20180611\2018年七一表彰材料\2018-1各单位党费\[组织部-党费计算公式-2018.1.23.xlsx]在职'!$B$2:$K$3573,3,FALSE)</f>
    </oc>
    <nc r="E81">
      <f>VLOOKUP(C81,'H:\1-20180611\2018年七一表彰材料\2018-1各单位党费\[组织部-党费计算公式-2018.1.23.xlsx]在职'!$B$2:$K$3573,3,FALSE)</f>
    </nc>
  </rcc>
  <rcc rId="10203" sId="5">
    <oc r="F81">
      <f>VLOOKUP(C81,'H:\1-20180611\2018年七一表彰材料\2018-1各单位党费\[组织部-党费计算公式-2018.1.23.xlsx]在职'!$B$2:$K$3573,4,FALSE)</f>
    </oc>
    <nc r="F81">
      <f>VLOOKUP(C81,'H:\1-20180611\2018年七一表彰材料\2018-1各单位党费\[组织部-党费计算公式-2018.1.23.xlsx]在职'!$B$2:$K$3573,4,FALSE)</f>
    </nc>
  </rcc>
  <rcc rId="10204" sId="5">
    <oc r="G81">
      <f>VLOOKUP(C81,'H:\1-20180611\2018年七一表彰材料\2018-1各单位党费\[组织部-党费计算公式-2018.1.23.xlsx]在职'!$B$2:$K$3573,5,FALSE)</f>
    </oc>
    <nc r="G81">
      <f>VLOOKUP(C81,'H:\1-20180611\2018年七一表彰材料\2018-1各单位党费\[组织部-党费计算公式-2018.1.23.xlsx]在职'!$B$2:$K$3573,5,FALSE)</f>
    </nc>
  </rcc>
  <rcc rId="10205" sId="5">
    <oc r="H81">
      <f>VLOOKUP(C81,'H:\1-20180611\2018年七一表彰材料\2018-1各单位党费\[组织部-党费计算公式-2018.1.23.xlsx]在职'!$B$2:$K$3573,6,FALSE)</f>
    </oc>
    <nc r="H81">
      <f>VLOOKUP(C81,'H:\1-20180611\2018年七一表彰材料\2018-1各单位党费\[组织部-党费计算公式-2018.1.23.xlsx]在职'!$B$2:$K$3573,6,FALSE)</f>
    </nc>
  </rcc>
  <rcc rId="10206" sId="5">
    <oc r="I81">
      <f>VLOOKUP(C81,'H:\1-20180611\2018年七一表彰材料\2018-1各单位党费\[组织部-党费计算公式-2018.1.23.xlsx]在职'!$B$2:$K$3573,7,FALSE)</f>
    </oc>
    <nc r="I81">
      <f>VLOOKUP(C81,'H:\1-20180611\2018年七一表彰材料\2018-1各单位党费\[组织部-党费计算公式-2018.1.23.xlsx]在职'!$B$2:$K$3573,7,FALSE)</f>
    </nc>
  </rcc>
  <rcc rId="10207" sId="5">
    <oc r="J81">
      <f>VLOOKUP(C81,'H:\1-20180611\2018年七一表彰材料\2018-1各单位党费\[组织部-党费计算公式-2018.1.23.xlsx]在职'!$B$2:$K$3573,8,FALSE)</f>
    </oc>
    <nc r="J81">
      <f>VLOOKUP(C81,'H:\1-20180611\2018年七一表彰材料\2018-1各单位党费\[组织部-党费计算公式-2018.1.23.xlsx]在职'!$B$2:$K$3573,8,FALSE)</f>
    </nc>
  </rcc>
  <rcc rId="10208" sId="5">
    <oc r="K81">
      <f>VLOOKUP(C81,'H:\1-20180611\2018年七一表彰材料\2018-1各单位党费\[组织部-党费计算公式-2018.1.23.xlsx]在职'!$B$2:$K$3573,9,FALSE)</f>
    </oc>
    <nc r="K81">
      <f>VLOOKUP(C81,'H:\1-20180611\2018年七一表彰材料\2018-1各单位党费\[组织部-党费计算公式-2018.1.23.xlsx]在职'!$B$2:$K$3573,9,FALSE)</f>
    </nc>
  </rcc>
  <rcc rId="10209" sId="5">
    <oc r="L81">
      <f>VLOOKUP(C81,'H:\1-20180611\2018年七一表彰材料\2018-1各单位党费\[组织部-党费计算公式-2018.1.23.xlsx]在职'!$B$2:$K$3573,10,FALSE)</f>
    </oc>
    <nc r="L81">
      <f>VLOOKUP(C81,'H:\1-20180611\2018年七一表彰材料\2018-1各单位党费\[组织部-党费计算公式-2018.1.23.xlsx]在职'!$B$2:$K$3573,10,FALSE)</f>
    </nc>
  </rcc>
  <rcc rId="10210" sId="5">
    <oc r="D82">
      <f>VLOOKUP(C82,'H:\1-20180611\2018年七一表彰材料\2018-1各单位党费\[组织部-党费计算公式-2018.1.23.xlsx]在职'!$B$2:$K$3573,2,FALSE)</f>
    </oc>
    <nc r="D82">
      <f>VLOOKUP(C82,'H:\1-20180611\2018年七一表彰材料\2018-1各单位党费\[组织部-党费计算公式-2018.1.23.xlsx]在职'!$B$2:$K$3573,2,FALSE)</f>
    </nc>
  </rcc>
  <rcc rId="10211" sId="5">
    <oc r="E82">
      <f>VLOOKUP(C82,'H:\1-20180611\2018年七一表彰材料\2018-1各单位党费\[组织部-党费计算公式-2018.1.23.xlsx]在职'!$B$2:$K$3573,3,FALSE)</f>
    </oc>
    <nc r="E82">
      <f>VLOOKUP(C82,'H:\1-20180611\2018年七一表彰材料\2018-1各单位党费\[组织部-党费计算公式-2018.1.23.xlsx]在职'!$B$2:$K$3573,3,FALSE)</f>
    </nc>
  </rcc>
  <rcc rId="10212" sId="5">
    <oc r="F82">
      <f>VLOOKUP(C82,'H:\1-20180611\2018年七一表彰材料\2018-1各单位党费\[组织部-党费计算公式-2018.1.23.xlsx]在职'!$B$2:$K$3573,4,FALSE)</f>
    </oc>
    <nc r="F82">
      <f>VLOOKUP(C82,'H:\1-20180611\2018年七一表彰材料\2018-1各单位党费\[组织部-党费计算公式-2018.1.23.xlsx]在职'!$B$2:$K$3573,4,FALSE)</f>
    </nc>
  </rcc>
  <rcc rId="10213" sId="5">
    <oc r="G82">
      <f>VLOOKUP(C82,'H:\1-20180611\2018年七一表彰材料\2018-1各单位党费\[组织部-党费计算公式-2018.1.23.xlsx]在职'!$B$2:$K$3573,5,FALSE)</f>
    </oc>
    <nc r="G82">
      <f>VLOOKUP(C82,'H:\1-20180611\2018年七一表彰材料\2018-1各单位党费\[组织部-党费计算公式-2018.1.23.xlsx]在职'!$B$2:$K$3573,5,FALSE)</f>
    </nc>
  </rcc>
  <rcc rId="10214" sId="5">
    <oc r="H82">
      <f>VLOOKUP(C82,'H:\1-20180611\2018年七一表彰材料\2018-1各单位党费\[组织部-党费计算公式-2018.1.23.xlsx]在职'!$B$2:$K$3573,6,FALSE)</f>
    </oc>
    <nc r="H82">
      <f>VLOOKUP(C82,'H:\1-20180611\2018年七一表彰材料\2018-1各单位党费\[组织部-党费计算公式-2018.1.23.xlsx]在职'!$B$2:$K$3573,6,FALSE)</f>
    </nc>
  </rcc>
  <rcc rId="10215" sId="5">
    <oc r="I82">
      <f>VLOOKUP(C82,'H:\1-20180611\2018年七一表彰材料\2018-1各单位党费\[组织部-党费计算公式-2018.1.23.xlsx]在职'!$B$2:$K$3573,7,FALSE)</f>
    </oc>
    <nc r="I82">
      <f>VLOOKUP(C82,'H:\1-20180611\2018年七一表彰材料\2018-1各单位党费\[组织部-党费计算公式-2018.1.23.xlsx]在职'!$B$2:$K$3573,7,FALSE)</f>
    </nc>
  </rcc>
  <rcc rId="10216" sId="5">
    <oc r="J82">
      <f>VLOOKUP(C82,'H:\1-20180611\2018年七一表彰材料\2018-1各单位党费\[组织部-党费计算公式-2018.1.23.xlsx]在职'!$B$2:$K$3573,8,FALSE)</f>
    </oc>
    <nc r="J82">
      <f>VLOOKUP(C82,'H:\1-20180611\2018年七一表彰材料\2018-1各单位党费\[组织部-党费计算公式-2018.1.23.xlsx]在职'!$B$2:$K$3573,8,FALSE)</f>
    </nc>
  </rcc>
  <rcc rId="10217" sId="5">
    <oc r="K82">
      <f>VLOOKUP(C82,'H:\1-20180611\2018年七一表彰材料\2018-1各单位党费\[组织部-党费计算公式-2018.1.23.xlsx]在职'!$B$2:$K$3573,9,FALSE)</f>
    </oc>
    <nc r="K82">
      <f>VLOOKUP(C82,'H:\1-20180611\2018年七一表彰材料\2018-1各单位党费\[组织部-党费计算公式-2018.1.23.xlsx]在职'!$B$2:$K$3573,9,FALSE)</f>
    </nc>
  </rcc>
  <rcc rId="10218" sId="5">
    <oc r="L82">
      <f>VLOOKUP(C82,'H:\1-20180611\2018年七一表彰材料\2018-1各单位党费\[组织部-党费计算公式-2018.1.23.xlsx]在职'!$B$2:$K$3573,10,FALSE)</f>
    </oc>
    <nc r="L82">
      <f>VLOOKUP(C82,'H:\1-20180611\2018年七一表彰材料\2018-1各单位党费\[组织部-党费计算公式-2018.1.23.xlsx]在职'!$B$2:$K$3573,10,FALSE)</f>
    </nc>
  </rcc>
  <rcc rId="10219" sId="5">
    <oc r="D83">
      <f>VLOOKUP(C83,'H:\1-20180611\2018年七一表彰材料\2018-1各单位党费\[组织部-党费计算公式-2018.1.23.xlsx]在职'!$B$2:$K$3573,2,FALSE)</f>
    </oc>
    <nc r="D83">
      <f>VLOOKUP(C83,'H:\1-20180611\2018年七一表彰材料\2018-1各单位党费\[组织部-党费计算公式-2018.1.23.xlsx]在职'!$B$2:$K$3573,2,FALSE)</f>
    </nc>
  </rcc>
  <rcc rId="10220" sId="5">
    <oc r="E83">
      <f>VLOOKUP(C83,'H:\1-20180611\2018年七一表彰材料\2018-1各单位党费\[组织部-党费计算公式-2018.1.23.xlsx]在职'!$B$2:$K$3573,3,FALSE)</f>
    </oc>
    <nc r="E83">
      <f>VLOOKUP(C83,'H:\1-20180611\2018年七一表彰材料\2018-1各单位党费\[组织部-党费计算公式-2018.1.23.xlsx]在职'!$B$2:$K$3573,3,FALSE)</f>
    </nc>
  </rcc>
  <rcc rId="10221" sId="5">
    <oc r="F83">
      <f>VLOOKUP(C83,'H:\1-20180611\2018年七一表彰材料\2018-1各单位党费\[组织部-党费计算公式-2018.1.23.xlsx]在职'!$B$2:$K$3573,4,FALSE)</f>
    </oc>
    <nc r="F83">
      <f>VLOOKUP(C83,'H:\1-20180611\2018年七一表彰材料\2018-1各单位党费\[组织部-党费计算公式-2018.1.23.xlsx]在职'!$B$2:$K$3573,4,FALSE)</f>
    </nc>
  </rcc>
  <rcc rId="10222" sId="5">
    <oc r="G83">
      <f>VLOOKUP(C83,'H:\1-20180611\2018年七一表彰材料\2018-1各单位党费\[组织部-党费计算公式-2018.1.23.xlsx]在职'!$B$2:$K$3573,5,FALSE)</f>
    </oc>
    <nc r="G83">
      <f>VLOOKUP(C83,'H:\1-20180611\2018年七一表彰材料\2018-1各单位党费\[组织部-党费计算公式-2018.1.23.xlsx]在职'!$B$2:$K$3573,5,FALSE)</f>
    </nc>
  </rcc>
  <rcc rId="10223" sId="5">
    <oc r="H83">
      <f>VLOOKUP(C83,'H:\1-20180611\2018年七一表彰材料\2018-1各单位党费\[组织部-党费计算公式-2018.1.23.xlsx]在职'!$B$2:$K$3573,6,FALSE)</f>
    </oc>
    <nc r="H83">
      <f>VLOOKUP(C83,'H:\1-20180611\2018年七一表彰材料\2018-1各单位党费\[组织部-党费计算公式-2018.1.23.xlsx]在职'!$B$2:$K$3573,6,FALSE)</f>
    </nc>
  </rcc>
  <rcc rId="10224" sId="5">
    <oc r="I83">
      <f>VLOOKUP(C83,'H:\1-20180611\2018年七一表彰材料\2018-1各单位党费\[组织部-党费计算公式-2018.1.23.xlsx]在职'!$B$2:$K$3573,7,FALSE)</f>
    </oc>
    <nc r="I83">
      <f>VLOOKUP(C83,'H:\1-20180611\2018年七一表彰材料\2018-1各单位党费\[组织部-党费计算公式-2018.1.23.xlsx]在职'!$B$2:$K$3573,7,FALSE)</f>
    </nc>
  </rcc>
  <rcc rId="10225" sId="5">
    <oc r="J83">
      <f>VLOOKUP(C83,'H:\1-20180611\2018年七一表彰材料\2018-1各单位党费\[组织部-党费计算公式-2018.1.23.xlsx]在职'!$B$2:$K$3573,8,FALSE)</f>
    </oc>
    <nc r="J83">
      <f>VLOOKUP(C83,'H:\1-20180611\2018年七一表彰材料\2018-1各单位党费\[组织部-党费计算公式-2018.1.23.xlsx]在职'!$B$2:$K$3573,8,FALSE)</f>
    </nc>
  </rcc>
  <rcc rId="10226" sId="5">
    <oc r="K83">
      <f>VLOOKUP(C83,'H:\1-20180611\2018年七一表彰材料\2018-1各单位党费\[组织部-党费计算公式-2018.1.23.xlsx]在职'!$B$2:$K$3573,9,FALSE)</f>
    </oc>
    <nc r="K83">
      <f>VLOOKUP(C83,'H:\1-20180611\2018年七一表彰材料\2018-1各单位党费\[组织部-党费计算公式-2018.1.23.xlsx]在职'!$B$2:$K$3573,9,FALSE)</f>
    </nc>
  </rcc>
  <rcc rId="10227" sId="5">
    <oc r="L83">
      <f>VLOOKUP(C83,'H:\1-20180611\2018年七一表彰材料\2018-1各单位党费\[组织部-党费计算公式-2018.1.23.xlsx]在职'!$B$2:$K$3573,10,FALSE)</f>
    </oc>
    <nc r="L83">
      <f>VLOOKUP(C83,'H:\1-20180611\2018年七一表彰材料\2018-1各单位党费\[组织部-党费计算公式-2018.1.23.xlsx]在职'!$B$2:$K$3573,10,FALSE)</f>
    </nc>
  </rcc>
  <rcc rId="10228" sId="5">
    <oc r="D84">
      <f>VLOOKUP(C84,'H:\1-20180611\2018年七一表彰材料\2018-1各单位党费\[组织部-党费计算公式-2018.1.23.xlsx]在职'!$B$2:$K$3573,2,FALSE)</f>
    </oc>
    <nc r="D84">
      <f>VLOOKUP(C84,'H:\1-20180611\2018年七一表彰材料\2018-1各单位党费\[组织部-党费计算公式-2018.1.23.xlsx]在职'!$B$2:$K$3573,2,FALSE)</f>
    </nc>
  </rcc>
  <rcc rId="10229" sId="5">
    <oc r="E84">
      <f>VLOOKUP(C84,'H:\1-20180611\2018年七一表彰材料\2018-1各单位党费\[组织部-党费计算公式-2018.1.23.xlsx]在职'!$B$2:$K$3573,3,FALSE)</f>
    </oc>
    <nc r="E84">
      <f>VLOOKUP(C84,'H:\1-20180611\2018年七一表彰材料\2018-1各单位党费\[组织部-党费计算公式-2018.1.23.xlsx]在职'!$B$2:$K$3573,3,FALSE)</f>
    </nc>
  </rcc>
  <rcc rId="10230" sId="5">
    <oc r="F84">
      <f>VLOOKUP(C84,'H:\1-20180611\2018年七一表彰材料\2018-1各单位党费\[组织部-党费计算公式-2018.1.23.xlsx]在职'!$B$2:$K$3573,4,FALSE)</f>
    </oc>
    <nc r="F84">
      <f>VLOOKUP(C84,'H:\1-20180611\2018年七一表彰材料\2018-1各单位党费\[组织部-党费计算公式-2018.1.23.xlsx]在职'!$B$2:$K$3573,4,FALSE)</f>
    </nc>
  </rcc>
  <rcc rId="10231" sId="5">
    <oc r="G84">
      <f>VLOOKUP(C84,'H:\1-20180611\2018年七一表彰材料\2018-1各单位党费\[组织部-党费计算公式-2018.1.23.xlsx]在职'!$B$2:$K$3573,5,FALSE)</f>
    </oc>
    <nc r="G84">
      <f>VLOOKUP(C84,'H:\1-20180611\2018年七一表彰材料\2018-1各单位党费\[组织部-党费计算公式-2018.1.23.xlsx]在职'!$B$2:$K$3573,5,FALSE)</f>
    </nc>
  </rcc>
  <rcc rId="10232" sId="5">
    <oc r="H84">
      <f>VLOOKUP(C84,'H:\1-20180611\2018年七一表彰材料\2018-1各单位党费\[组织部-党费计算公式-2018.1.23.xlsx]在职'!$B$2:$K$3573,6,FALSE)</f>
    </oc>
    <nc r="H84">
      <f>VLOOKUP(C84,'H:\1-20180611\2018年七一表彰材料\2018-1各单位党费\[组织部-党费计算公式-2018.1.23.xlsx]在职'!$B$2:$K$3573,6,FALSE)</f>
    </nc>
  </rcc>
  <rcc rId="10233" sId="5">
    <oc r="I84">
      <f>VLOOKUP(C84,'H:\1-20180611\2018年七一表彰材料\2018-1各单位党费\[组织部-党费计算公式-2018.1.23.xlsx]在职'!$B$2:$K$3573,7,FALSE)</f>
    </oc>
    <nc r="I84">
      <f>VLOOKUP(C84,'H:\1-20180611\2018年七一表彰材料\2018-1各单位党费\[组织部-党费计算公式-2018.1.23.xlsx]在职'!$B$2:$K$3573,7,FALSE)</f>
    </nc>
  </rcc>
  <rcc rId="10234" sId="5">
    <oc r="J84">
      <f>VLOOKUP(C84,'H:\1-20180611\2018年七一表彰材料\2018-1各单位党费\[组织部-党费计算公式-2018.1.23.xlsx]在职'!$B$2:$K$3573,8,FALSE)</f>
    </oc>
    <nc r="J84">
      <f>VLOOKUP(C84,'H:\1-20180611\2018年七一表彰材料\2018-1各单位党费\[组织部-党费计算公式-2018.1.23.xlsx]在职'!$B$2:$K$3573,8,FALSE)</f>
    </nc>
  </rcc>
  <rcc rId="10235" sId="5">
    <oc r="K84">
      <f>VLOOKUP(C84,'H:\1-20180611\2018年七一表彰材料\2018-1各单位党费\[组织部-党费计算公式-2018.1.23.xlsx]在职'!$B$2:$K$3573,9,FALSE)</f>
    </oc>
    <nc r="K84">
      <f>VLOOKUP(C84,'H:\1-20180611\2018年七一表彰材料\2018-1各单位党费\[组织部-党费计算公式-2018.1.23.xlsx]在职'!$B$2:$K$3573,9,FALSE)</f>
    </nc>
  </rcc>
  <rcc rId="10236" sId="5">
    <oc r="L84">
      <f>VLOOKUP(C84,'H:\1-20180611\2018年七一表彰材料\2018-1各单位党费\[组织部-党费计算公式-2018.1.23.xlsx]在职'!$B$2:$K$3573,10,FALSE)</f>
    </oc>
    <nc r="L84">
      <f>VLOOKUP(C84,'H:\1-20180611\2018年七一表彰材料\2018-1各单位党费\[组织部-党费计算公式-2018.1.23.xlsx]在职'!$B$2:$K$3573,10,FALSE)</f>
    </nc>
  </rcc>
  <rcc rId="10237" sId="5">
    <oc r="D85">
      <f>VLOOKUP(C85,'H:\1-20180611\2018年七一表彰材料\2018-1各单位党费\[组织部-党费计算公式-2018.1.23.xlsx]在职'!$B$2:$K$3573,2,FALSE)</f>
    </oc>
    <nc r="D85">
      <f>VLOOKUP(C85,'H:\1-20180611\2018年七一表彰材料\2018-1各单位党费\[组织部-党费计算公式-2018.1.23.xlsx]在职'!$B$2:$K$3573,2,FALSE)</f>
    </nc>
  </rcc>
  <rcc rId="10238" sId="5">
    <oc r="E85">
      <f>VLOOKUP(C85,'H:\1-20180611\2018年七一表彰材料\2018-1各单位党费\[组织部-党费计算公式-2018.1.23.xlsx]在职'!$B$2:$K$3573,3,FALSE)</f>
    </oc>
    <nc r="E85">
      <f>VLOOKUP(C85,'H:\1-20180611\2018年七一表彰材料\2018-1各单位党费\[组织部-党费计算公式-2018.1.23.xlsx]在职'!$B$2:$K$3573,3,FALSE)</f>
    </nc>
  </rcc>
  <rcc rId="10239" sId="5">
    <oc r="F85">
      <f>VLOOKUP(C85,'H:\1-20180611\2018年七一表彰材料\2018-1各单位党费\[组织部-党费计算公式-2018.1.23.xlsx]在职'!$B$2:$K$3573,4,FALSE)</f>
    </oc>
    <nc r="F85">
      <f>VLOOKUP(C85,'H:\1-20180611\2018年七一表彰材料\2018-1各单位党费\[组织部-党费计算公式-2018.1.23.xlsx]在职'!$B$2:$K$3573,4,FALSE)</f>
    </nc>
  </rcc>
  <rcc rId="10240" sId="5">
    <oc r="G85">
      <f>VLOOKUP(C85,'H:\1-20180611\2018年七一表彰材料\2018-1各单位党费\[组织部-党费计算公式-2018.1.23.xlsx]在职'!$B$2:$K$3573,5,FALSE)</f>
    </oc>
    <nc r="G85">
      <f>VLOOKUP(C85,'H:\1-20180611\2018年七一表彰材料\2018-1各单位党费\[组织部-党费计算公式-2018.1.23.xlsx]在职'!$B$2:$K$3573,5,FALSE)</f>
    </nc>
  </rcc>
  <rcc rId="10241" sId="5">
    <oc r="H85">
      <f>VLOOKUP(C85,'H:\1-20180611\2018年七一表彰材料\2018-1各单位党费\[组织部-党费计算公式-2018.1.23.xlsx]在职'!$B$2:$K$3573,6,FALSE)</f>
    </oc>
    <nc r="H85">
      <f>VLOOKUP(C85,'H:\1-20180611\2018年七一表彰材料\2018-1各单位党费\[组织部-党费计算公式-2018.1.23.xlsx]在职'!$B$2:$K$3573,6,FALSE)</f>
    </nc>
  </rcc>
  <rcc rId="10242" sId="5">
    <oc r="I85">
      <f>VLOOKUP(C85,'H:\1-20180611\2018年七一表彰材料\2018-1各单位党费\[组织部-党费计算公式-2018.1.23.xlsx]在职'!$B$2:$K$3573,7,FALSE)</f>
    </oc>
    <nc r="I85">
      <f>VLOOKUP(C85,'H:\1-20180611\2018年七一表彰材料\2018-1各单位党费\[组织部-党费计算公式-2018.1.23.xlsx]在职'!$B$2:$K$3573,7,FALSE)</f>
    </nc>
  </rcc>
  <rcc rId="10243" sId="5">
    <oc r="J85">
      <f>VLOOKUP(C85,'H:\1-20180611\2018年七一表彰材料\2018-1各单位党费\[组织部-党费计算公式-2018.1.23.xlsx]在职'!$B$2:$K$3573,8,FALSE)</f>
    </oc>
    <nc r="J85">
      <f>VLOOKUP(C85,'H:\1-20180611\2018年七一表彰材料\2018-1各单位党费\[组织部-党费计算公式-2018.1.23.xlsx]在职'!$B$2:$K$3573,8,FALSE)</f>
    </nc>
  </rcc>
  <rcc rId="10244" sId="5">
    <oc r="K85">
      <f>VLOOKUP(C85,'H:\1-20180611\2018年七一表彰材料\2018-1各单位党费\[组织部-党费计算公式-2018.1.23.xlsx]在职'!$B$2:$K$3573,9,FALSE)</f>
    </oc>
    <nc r="K85">
      <f>VLOOKUP(C85,'H:\1-20180611\2018年七一表彰材料\2018-1各单位党费\[组织部-党费计算公式-2018.1.23.xlsx]在职'!$B$2:$K$3573,9,FALSE)</f>
    </nc>
  </rcc>
  <rcc rId="10245" sId="5">
    <oc r="L85">
      <f>VLOOKUP(C85,'H:\1-20180611\2018年七一表彰材料\2018-1各单位党费\[组织部-党费计算公式-2018.1.23.xlsx]在职'!$B$2:$K$3573,10,FALSE)</f>
    </oc>
    <nc r="L85">
      <f>VLOOKUP(C85,'H:\1-20180611\2018年七一表彰材料\2018-1各单位党费\[组织部-党费计算公式-2018.1.23.xlsx]在职'!$B$2:$K$3573,10,FALSE)</f>
    </nc>
  </rcc>
  <rcc rId="10246" sId="5">
    <oc r="D86">
      <f>VLOOKUP(C86,'H:\1-20180611\2018年七一表彰材料\2018-1各单位党费\[组织部-党费计算公式-2018.1.23.xlsx]在职'!$B$2:$K$3573,2,FALSE)</f>
    </oc>
    <nc r="D86">
      <f>VLOOKUP(C86,'H:\1-20180611\2018年七一表彰材料\2018-1各单位党费\[组织部-党费计算公式-2018.1.23.xlsx]在职'!$B$2:$K$3573,2,FALSE)</f>
    </nc>
  </rcc>
  <rcc rId="10247" sId="5">
    <oc r="E86">
      <f>VLOOKUP(C86,'H:\1-20180611\2018年七一表彰材料\2018-1各单位党费\[组织部-党费计算公式-2018.1.23.xlsx]在职'!$B$2:$K$3573,3,FALSE)</f>
    </oc>
    <nc r="E86">
      <f>VLOOKUP(C86,'H:\1-20180611\2018年七一表彰材料\2018-1各单位党费\[组织部-党费计算公式-2018.1.23.xlsx]在职'!$B$2:$K$3573,3,FALSE)</f>
    </nc>
  </rcc>
  <rcc rId="10248" sId="5">
    <oc r="F86">
      <f>VLOOKUP(C86,'H:\1-20180611\2018年七一表彰材料\2018-1各单位党费\[组织部-党费计算公式-2018.1.23.xlsx]在职'!$B$2:$K$3573,4,FALSE)</f>
    </oc>
    <nc r="F86">
      <f>VLOOKUP(C86,'H:\1-20180611\2018年七一表彰材料\2018-1各单位党费\[组织部-党费计算公式-2018.1.23.xlsx]在职'!$B$2:$K$3573,4,FALSE)</f>
    </nc>
  </rcc>
  <rcc rId="10249" sId="5">
    <oc r="G86">
      <f>VLOOKUP(C86,'H:\1-20180611\2018年七一表彰材料\2018-1各单位党费\[组织部-党费计算公式-2018.1.23.xlsx]在职'!$B$2:$K$3573,5,FALSE)</f>
    </oc>
    <nc r="G86">
      <f>VLOOKUP(C86,'H:\1-20180611\2018年七一表彰材料\2018-1各单位党费\[组织部-党费计算公式-2018.1.23.xlsx]在职'!$B$2:$K$3573,5,FALSE)</f>
    </nc>
  </rcc>
  <rcc rId="10250" sId="5">
    <oc r="H86">
      <f>VLOOKUP(C86,'H:\1-20180611\2018年七一表彰材料\2018-1各单位党费\[组织部-党费计算公式-2018.1.23.xlsx]在职'!$B$2:$K$3573,6,FALSE)</f>
    </oc>
    <nc r="H86">
      <f>VLOOKUP(C86,'H:\1-20180611\2018年七一表彰材料\2018-1各单位党费\[组织部-党费计算公式-2018.1.23.xlsx]在职'!$B$2:$K$3573,6,FALSE)</f>
    </nc>
  </rcc>
  <rcc rId="10251" sId="5">
    <oc r="I86">
      <f>VLOOKUP(C86,'H:\1-20180611\2018年七一表彰材料\2018-1各单位党费\[组织部-党费计算公式-2018.1.23.xlsx]在职'!$B$2:$K$3573,7,FALSE)</f>
    </oc>
    <nc r="I86">
      <f>VLOOKUP(C86,'H:\1-20180611\2018年七一表彰材料\2018-1各单位党费\[组织部-党费计算公式-2018.1.23.xlsx]在职'!$B$2:$K$3573,7,FALSE)</f>
    </nc>
  </rcc>
  <rcc rId="10252" sId="5">
    <oc r="J86">
      <f>VLOOKUP(C86,'H:\1-20180611\2018年七一表彰材料\2018-1各单位党费\[组织部-党费计算公式-2018.1.23.xlsx]在职'!$B$2:$K$3573,8,FALSE)</f>
    </oc>
    <nc r="J86">
      <f>VLOOKUP(C86,'H:\1-20180611\2018年七一表彰材料\2018-1各单位党费\[组织部-党费计算公式-2018.1.23.xlsx]在职'!$B$2:$K$3573,8,FALSE)</f>
    </nc>
  </rcc>
  <rcc rId="10253" sId="5">
    <oc r="K86">
      <f>VLOOKUP(C86,'H:\1-20180611\2018年七一表彰材料\2018-1各单位党费\[组织部-党费计算公式-2018.1.23.xlsx]在职'!$B$2:$K$3573,9,FALSE)</f>
    </oc>
    <nc r="K86">
      <f>VLOOKUP(C86,'H:\1-20180611\2018年七一表彰材料\2018-1各单位党费\[组织部-党费计算公式-2018.1.23.xlsx]在职'!$B$2:$K$3573,9,FALSE)</f>
    </nc>
  </rcc>
  <rcc rId="10254" sId="5">
    <oc r="L86">
      <f>VLOOKUP(C86,'H:\1-20180611\2018年七一表彰材料\2018-1各单位党费\[组织部-党费计算公式-2018.1.23.xlsx]在职'!$B$2:$K$3573,10,FALSE)</f>
    </oc>
    <nc r="L86">
      <f>VLOOKUP(C86,'H:\1-20180611\2018年七一表彰材料\2018-1各单位党费\[组织部-党费计算公式-2018.1.23.xlsx]在职'!$B$2:$K$3573,10,FALSE)</f>
    </nc>
  </rcc>
  <rcc rId="10255" sId="5">
    <oc r="D87">
      <f>VLOOKUP(C87,'H:\1-20180611\2018年七一表彰材料\2018-1各单位党费\[组织部-党费计算公式-2018.1.23.xlsx]在职'!$B$2:$K$3573,2,FALSE)</f>
    </oc>
    <nc r="D87">
      <f>VLOOKUP(C87,'H:\1-20180611\2018年七一表彰材料\2018-1各单位党费\[组织部-党费计算公式-2018.1.23.xlsx]在职'!$B$2:$K$3573,2,FALSE)</f>
    </nc>
  </rcc>
  <rcc rId="10256" sId="5">
    <oc r="E87">
      <f>VLOOKUP(C87,'H:\1-20180611\2018年七一表彰材料\2018-1各单位党费\[组织部-党费计算公式-2018.1.23.xlsx]在职'!$B$2:$K$3573,3,FALSE)</f>
    </oc>
    <nc r="E87">
      <f>VLOOKUP(C87,'H:\1-20180611\2018年七一表彰材料\2018-1各单位党费\[组织部-党费计算公式-2018.1.23.xlsx]在职'!$B$2:$K$3573,3,FALSE)</f>
    </nc>
  </rcc>
  <rcc rId="10257" sId="5">
    <oc r="F87">
      <f>VLOOKUP(C87,'H:\1-20180611\2018年七一表彰材料\2018-1各单位党费\[组织部-党费计算公式-2018.1.23.xlsx]在职'!$B$2:$K$3573,4,FALSE)</f>
    </oc>
    <nc r="F87">
      <f>VLOOKUP(C87,'H:\1-20180611\2018年七一表彰材料\2018-1各单位党费\[组织部-党费计算公式-2018.1.23.xlsx]在职'!$B$2:$K$3573,4,FALSE)</f>
    </nc>
  </rcc>
  <rcc rId="10258" sId="5">
    <oc r="G87">
      <f>VLOOKUP(C87,'H:\1-20180611\2018年七一表彰材料\2018-1各单位党费\[组织部-党费计算公式-2018.1.23.xlsx]在职'!$B$2:$K$3573,5,FALSE)</f>
    </oc>
    <nc r="G87">
      <f>VLOOKUP(C87,'H:\1-20180611\2018年七一表彰材料\2018-1各单位党费\[组织部-党费计算公式-2018.1.23.xlsx]在职'!$B$2:$K$3573,5,FALSE)</f>
    </nc>
  </rcc>
  <rcc rId="10259" sId="5">
    <oc r="H87">
      <f>VLOOKUP(C87,'H:\1-20180611\2018年七一表彰材料\2018-1各单位党费\[组织部-党费计算公式-2018.1.23.xlsx]在职'!$B$2:$K$3573,6,FALSE)</f>
    </oc>
    <nc r="H87">
      <f>VLOOKUP(C87,'H:\1-20180611\2018年七一表彰材料\2018-1各单位党费\[组织部-党费计算公式-2018.1.23.xlsx]在职'!$B$2:$K$3573,6,FALSE)</f>
    </nc>
  </rcc>
  <rcc rId="10260" sId="5">
    <oc r="I87">
      <f>VLOOKUP(C87,'H:\1-20180611\2018年七一表彰材料\2018-1各单位党费\[组织部-党费计算公式-2018.1.23.xlsx]在职'!$B$2:$K$3573,7,FALSE)</f>
    </oc>
    <nc r="I87">
      <f>VLOOKUP(C87,'H:\1-20180611\2018年七一表彰材料\2018-1各单位党费\[组织部-党费计算公式-2018.1.23.xlsx]在职'!$B$2:$K$3573,7,FALSE)</f>
    </nc>
  </rcc>
  <rcc rId="10261" sId="5">
    <oc r="J87">
      <f>VLOOKUP(C87,'H:\1-20180611\2018年七一表彰材料\2018-1各单位党费\[组织部-党费计算公式-2018.1.23.xlsx]在职'!$B$2:$K$3573,8,FALSE)</f>
    </oc>
    <nc r="J87">
      <f>VLOOKUP(C87,'H:\1-20180611\2018年七一表彰材料\2018-1各单位党费\[组织部-党费计算公式-2018.1.23.xlsx]在职'!$B$2:$K$3573,8,FALSE)</f>
    </nc>
  </rcc>
  <rcc rId="10262" sId="5">
    <oc r="K87">
      <f>VLOOKUP(C87,'H:\1-20180611\2018年七一表彰材料\2018-1各单位党费\[组织部-党费计算公式-2018.1.23.xlsx]在职'!$B$2:$K$3573,9,FALSE)</f>
    </oc>
    <nc r="K87">
      <f>VLOOKUP(C87,'H:\1-20180611\2018年七一表彰材料\2018-1各单位党费\[组织部-党费计算公式-2018.1.23.xlsx]在职'!$B$2:$K$3573,9,FALSE)</f>
    </nc>
  </rcc>
  <rcc rId="10263" sId="5">
    <oc r="L87">
      <f>VLOOKUP(C87,'H:\1-20180611\2018年七一表彰材料\2018-1各单位党费\[组织部-党费计算公式-2018.1.23.xlsx]在职'!$B$2:$K$3573,10,FALSE)</f>
    </oc>
    <nc r="L87">
      <f>VLOOKUP(C87,'H:\1-20180611\2018年七一表彰材料\2018-1各单位党费\[组织部-党费计算公式-2018.1.23.xlsx]在职'!$B$2:$K$3573,10,FALSE)</f>
    </nc>
  </rcc>
  <rcc rId="10264" sId="5">
    <oc r="D88">
      <f>VLOOKUP(C88,'H:\1-20180611\2018年七一表彰材料\2018-1各单位党费\[组织部-党费计算公式-2018.1.23.xlsx]在职'!$B$2:$K$3573,2,FALSE)</f>
    </oc>
    <nc r="D88">
      <f>VLOOKUP(C88,'H:\1-20180611\2018年七一表彰材料\2018-1各单位党费\[组织部-党费计算公式-2018.1.23.xlsx]在职'!$B$2:$K$3573,2,FALSE)</f>
    </nc>
  </rcc>
  <rcc rId="10265" sId="5">
    <oc r="E88">
      <f>VLOOKUP(C88,'H:\1-20180611\2018年七一表彰材料\2018-1各单位党费\[组织部-党费计算公式-2018.1.23.xlsx]在职'!$B$2:$K$3573,3,FALSE)</f>
    </oc>
    <nc r="E88">
      <f>VLOOKUP(C88,'H:\1-20180611\2018年七一表彰材料\2018-1各单位党费\[组织部-党费计算公式-2018.1.23.xlsx]在职'!$B$2:$K$3573,3,FALSE)</f>
    </nc>
  </rcc>
  <rcc rId="10266" sId="5">
    <oc r="F88">
      <f>VLOOKUP(C88,'H:\1-20180611\2018年七一表彰材料\2018-1各单位党费\[组织部-党费计算公式-2018.1.23.xlsx]在职'!$B$2:$K$3573,4,FALSE)</f>
    </oc>
    <nc r="F88">
      <f>VLOOKUP(C88,'H:\1-20180611\2018年七一表彰材料\2018-1各单位党费\[组织部-党费计算公式-2018.1.23.xlsx]在职'!$B$2:$K$3573,4,FALSE)</f>
    </nc>
  </rcc>
  <rcc rId="10267" sId="5">
    <oc r="G88">
      <f>VLOOKUP(C88,'H:\1-20180611\2018年七一表彰材料\2018-1各单位党费\[组织部-党费计算公式-2018.1.23.xlsx]在职'!$B$2:$K$3573,5,FALSE)</f>
    </oc>
    <nc r="G88">
      <f>VLOOKUP(C88,'H:\1-20180611\2018年七一表彰材料\2018-1各单位党费\[组织部-党费计算公式-2018.1.23.xlsx]在职'!$B$2:$K$3573,5,FALSE)</f>
    </nc>
  </rcc>
  <rcc rId="10268" sId="5">
    <oc r="H88">
      <f>VLOOKUP(C88,'H:\1-20180611\2018年七一表彰材料\2018-1各单位党费\[组织部-党费计算公式-2018.1.23.xlsx]在职'!$B$2:$K$3573,6,FALSE)</f>
    </oc>
    <nc r="H88">
      <f>VLOOKUP(C88,'H:\1-20180611\2018年七一表彰材料\2018-1各单位党费\[组织部-党费计算公式-2018.1.23.xlsx]在职'!$B$2:$K$3573,6,FALSE)</f>
    </nc>
  </rcc>
  <rcc rId="10269" sId="5">
    <oc r="I88">
      <f>VLOOKUP(C88,'H:\1-20180611\2018年七一表彰材料\2018-1各单位党费\[组织部-党费计算公式-2018.1.23.xlsx]在职'!$B$2:$K$3573,7,FALSE)</f>
    </oc>
    <nc r="I88">
      <f>VLOOKUP(C88,'H:\1-20180611\2018年七一表彰材料\2018-1各单位党费\[组织部-党费计算公式-2018.1.23.xlsx]在职'!$B$2:$K$3573,7,FALSE)</f>
    </nc>
  </rcc>
  <rcc rId="10270" sId="5">
    <oc r="J88">
      <f>VLOOKUP(C88,'H:\1-20180611\2018年七一表彰材料\2018-1各单位党费\[组织部-党费计算公式-2018.1.23.xlsx]在职'!$B$2:$K$3573,8,FALSE)</f>
    </oc>
    <nc r="J88">
      <f>VLOOKUP(C88,'H:\1-20180611\2018年七一表彰材料\2018-1各单位党费\[组织部-党费计算公式-2018.1.23.xlsx]在职'!$B$2:$K$3573,8,FALSE)</f>
    </nc>
  </rcc>
  <rcc rId="10271" sId="5">
    <oc r="K88">
      <f>VLOOKUP(C88,'H:\1-20180611\2018年七一表彰材料\2018-1各单位党费\[组织部-党费计算公式-2018.1.23.xlsx]在职'!$B$2:$K$3573,9,FALSE)</f>
    </oc>
    <nc r="K88">
      <f>VLOOKUP(C88,'H:\1-20180611\2018年七一表彰材料\2018-1各单位党费\[组织部-党费计算公式-2018.1.23.xlsx]在职'!$B$2:$K$3573,9,FALSE)</f>
    </nc>
  </rcc>
  <rcc rId="10272" sId="5">
    <oc r="L88">
      <f>VLOOKUP(C88,'H:\1-20180611\2018年七一表彰材料\2018-1各单位党费\[组织部-党费计算公式-2018.1.23.xlsx]在职'!$B$2:$K$3573,10,FALSE)</f>
    </oc>
    <nc r="L88">
      <f>VLOOKUP(C88,'H:\1-20180611\2018年七一表彰材料\2018-1各单位党费\[组织部-党费计算公式-2018.1.23.xlsx]在职'!$B$2:$K$3573,10,FALSE)</f>
    </nc>
  </rcc>
  <rcc rId="10273" sId="5">
    <oc r="D89">
      <f>VLOOKUP(C89,'H:\1-20180611\2018年七一表彰材料\2018-1各单位党费\[组织部-党费计算公式-2018.1.23.xlsx]在职'!$B$2:$K$3573,2,FALSE)</f>
    </oc>
    <nc r="D89">
      <f>VLOOKUP(C89,'H:\1-20180611\2018年七一表彰材料\2018-1各单位党费\[组织部-党费计算公式-2018.1.23.xlsx]在职'!$B$2:$K$3573,2,FALSE)</f>
    </nc>
  </rcc>
  <rcc rId="10274" sId="5">
    <oc r="E89">
      <f>VLOOKUP(C89,'H:\1-20180611\2018年七一表彰材料\2018-1各单位党费\[组织部-党费计算公式-2018.1.23.xlsx]在职'!$B$2:$K$3573,3,FALSE)</f>
    </oc>
    <nc r="E89">
      <f>VLOOKUP(C89,'H:\1-20180611\2018年七一表彰材料\2018-1各单位党费\[组织部-党费计算公式-2018.1.23.xlsx]在职'!$B$2:$K$3573,3,FALSE)</f>
    </nc>
  </rcc>
  <rcc rId="10275" sId="5">
    <oc r="F89">
      <f>VLOOKUP(C89,'H:\1-20180611\2018年七一表彰材料\2018-1各单位党费\[组织部-党费计算公式-2018.1.23.xlsx]在职'!$B$2:$K$3573,4,FALSE)</f>
    </oc>
    <nc r="F89">
      <f>VLOOKUP(C89,'H:\1-20180611\2018年七一表彰材料\2018-1各单位党费\[组织部-党费计算公式-2018.1.23.xlsx]在职'!$B$2:$K$3573,4,FALSE)</f>
    </nc>
  </rcc>
  <rcc rId="10276" sId="5">
    <oc r="G89">
      <f>VLOOKUP(C89,'H:\1-20180611\2018年七一表彰材料\2018-1各单位党费\[组织部-党费计算公式-2018.1.23.xlsx]在职'!$B$2:$K$3573,5,FALSE)</f>
    </oc>
    <nc r="G89">
      <f>VLOOKUP(C89,'H:\1-20180611\2018年七一表彰材料\2018-1各单位党费\[组织部-党费计算公式-2018.1.23.xlsx]在职'!$B$2:$K$3573,5,FALSE)</f>
    </nc>
  </rcc>
  <rcc rId="10277" sId="5">
    <oc r="H89">
      <f>VLOOKUP(C89,'H:\1-20180611\2018年七一表彰材料\2018-1各单位党费\[组织部-党费计算公式-2018.1.23.xlsx]在职'!$B$2:$K$3573,6,FALSE)</f>
    </oc>
    <nc r="H89">
      <f>VLOOKUP(C89,'H:\1-20180611\2018年七一表彰材料\2018-1各单位党费\[组织部-党费计算公式-2018.1.23.xlsx]在职'!$B$2:$K$3573,6,FALSE)</f>
    </nc>
  </rcc>
  <rcc rId="10278" sId="5">
    <oc r="I89">
      <f>VLOOKUP(C89,'H:\1-20180611\2018年七一表彰材料\2018-1各单位党费\[组织部-党费计算公式-2018.1.23.xlsx]在职'!$B$2:$K$3573,7,FALSE)</f>
    </oc>
    <nc r="I89">
      <f>VLOOKUP(C89,'H:\1-20180611\2018年七一表彰材料\2018-1各单位党费\[组织部-党费计算公式-2018.1.23.xlsx]在职'!$B$2:$K$3573,7,FALSE)</f>
    </nc>
  </rcc>
  <rcc rId="10279" sId="5">
    <oc r="J89">
      <f>VLOOKUP(C89,'H:\1-20180611\2018年七一表彰材料\2018-1各单位党费\[组织部-党费计算公式-2018.1.23.xlsx]在职'!$B$2:$K$3573,8,FALSE)</f>
    </oc>
    <nc r="J89">
      <f>VLOOKUP(C89,'H:\1-20180611\2018年七一表彰材料\2018-1各单位党费\[组织部-党费计算公式-2018.1.23.xlsx]在职'!$B$2:$K$3573,8,FALSE)</f>
    </nc>
  </rcc>
  <rcc rId="10280" sId="5">
    <oc r="K89">
      <f>VLOOKUP(C89,'H:\1-20180611\2018年七一表彰材料\2018-1各单位党费\[组织部-党费计算公式-2018.1.23.xlsx]在职'!$B$2:$K$3573,9,FALSE)</f>
    </oc>
    <nc r="K89">
      <f>VLOOKUP(C89,'H:\1-20180611\2018年七一表彰材料\2018-1各单位党费\[组织部-党费计算公式-2018.1.23.xlsx]在职'!$B$2:$K$3573,9,FALSE)</f>
    </nc>
  </rcc>
  <rcc rId="10281" sId="5">
    <oc r="L89">
      <f>VLOOKUP(C89,'H:\1-20180611\2018年七一表彰材料\2018-1各单位党费\[组织部-党费计算公式-2018.1.23.xlsx]在职'!$B$2:$K$3573,10,FALSE)</f>
    </oc>
    <nc r="L89">
      <f>VLOOKUP(C89,'H:\1-20180611\2018年七一表彰材料\2018-1各单位党费\[组织部-党费计算公式-2018.1.23.xlsx]在职'!$B$2:$K$3573,10,FALSE)</f>
    </nc>
  </rcc>
  <rcc rId="10282" sId="5">
    <oc r="D90">
      <f>VLOOKUP(C90,'H:\1-20180611\2018年七一表彰材料\2018-1各单位党费\[组织部-党费计算公式-2018.1.23.xlsx]在职'!$B$2:$K$3573,2,FALSE)</f>
    </oc>
    <nc r="D90">
      <f>VLOOKUP(C90,'H:\1-20180611\2018年七一表彰材料\2018-1各单位党费\[组织部-党费计算公式-2018.1.23.xlsx]在职'!$B$2:$K$3573,2,FALSE)</f>
    </nc>
  </rcc>
  <rcc rId="10283" sId="5">
    <oc r="E90">
      <f>VLOOKUP(C90,'H:\1-20180611\2018年七一表彰材料\2018-1各单位党费\[组织部-党费计算公式-2018.1.23.xlsx]在职'!$B$2:$K$3573,3,FALSE)</f>
    </oc>
    <nc r="E90">
      <f>VLOOKUP(C90,'H:\1-20180611\2018年七一表彰材料\2018-1各单位党费\[组织部-党费计算公式-2018.1.23.xlsx]在职'!$B$2:$K$3573,3,FALSE)</f>
    </nc>
  </rcc>
  <rcc rId="10284" sId="5">
    <oc r="F90">
      <f>VLOOKUP(C90,'H:\1-20180611\2018年七一表彰材料\2018-1各单位党费\[组织部-党费计算公式-2018.1.23.xlsx]在职'!$B$2:$K$3573,4,FALSE)</f>
    </oc>
    <nc r="F90">
      <f>VLOOKUP(C90,'H:\1-20180611\2018年七一表彰材料\2018-1各单位党费\[组织部-党费计算公式-2018.1.23.xlsx]在职'!$B$2:$K$3573,4,FALSE)</f>
    </nc>
  </rcc>
  <rcc rId="10285" sId="5">
    <oc r="G90">
      <f>VLOOKUP(C90,'H:\1-20180611\2018年七一表彰材料\2018-1各单位党费\[组织部-党费计算公式-2018.1.23.xlsx]在职'!$B$2:$K$3573,5,FALSE)</f>
    </oc>
    <nc r="G90">
      <f>VLOOKUP(C90,'H:\1-20180611\2018年七一表彰材料\2018-1各单位党费\[组织部-党费计算公式-2018.1.23.xlsx]在职'!$B$2:$K$3573,5,FALSE)</f>
    </nc>
  </rcc>
  <rcc rId="10286" sId="5">
    <oc r="H90">
      <f>VLOOKUP(C90,'H:\1-20180611\2018年七一表彰材料\2018-1各单位党费\[组织部-党费计算公式-2018.1.23.xlsx]在职'!$B$2:$K$3573,6,FALSE)</f>
    </oc>
    <nc r="H90">
      <f>VLOOKUP(C90,'H:\1-20180611\2018年七一表彰材料\2018-1各单位党费\[组织部-党费计算公式-2018.1.23.xlsx]在职'!$B$2:$K$3573,6,FALSE)</f>
    </nc>
  </rcc>
  <rcc rId="10287" sId="5">
    <oc r="I90">
      <f>VLOOKUP(C90,'H:\1-20180611\2018年七一表彰材料\2018-1各单位党费\[组织部-党费计算公式-2018.1.23.xlsx]在职'!$B$2:$K$3573,7,FALSE)</f>
    </oc>
    <nc r="I90">
      <f>VLOOKUP(C90,'H:\1-20180611\2018年七一表彰材料\2018-1各单位党费\[组织部-党费计算公式-2018.1.23.xlsx]在职'!$B$2:$K$3573,7,FALSE)</f>
    </nc>
  </rcc>
  <rcc rId="10288" sId="5">
    <oc r="J90">
      <f>VLOOKUP(C90,'H:\1-20180611\2018年七一表彰材料\2018-1各单位党费\[组织部-党费计算公式-2018.1.23.xlsx]在职'!$B$2:$K$3573,8,FALSE)</f>
    </oc>
    <nc r="J90">
      <f>VLOOKUP(C90,'H:\1-20180611\2018年七一表彰材料\2018-1各单位党费\[组织部-党费计算公式-2018.1.23.xlsx]在职'!$B$2:$K$3573,8,FALSE)</f>
    </nc>
  </rcc>
  <rcc rId="10289" sId="5">
    <oc r="K90">
      <f>VLOOKUP(C90,'H:\1-20180611\2018年七一表彰材料\2018-1各单位党费\[组织部-党费计算公式-2018.1.23.xlsx]在职'!$B$2:$K$3573,9,FALSE)</f>
    </oc>
    <nc r="K90">
      <f>VLOOKUP(C90,'H:\1-20180611\2018年七一表彰材料\2018-1各单位党费\[组织部-党费计算公式-2018.1.23.xlsx]在职'!$B$2:$K$3573,9,FALSE)</f>
    </nc>
  </rcc>
  <rcc rId="10290" sId="5">
    <oc r="L90">
      <f>VLOOKUP(C90,'H:\1-20180611\2018年七一表彰材料\2018-1各单位党费\[组织部-党费计算公式-2018.1.23.xlsx]在职'!$B$2:$K$3573,10,FALSE)</f>
    </oc>
    <nc r="L90">
      <f>VLOOKUP(C90,'H:\1-20180611\2018年七一表彰材料\2018-1各单位党费\[组织部-党费计算公式-2018.1.23.xlsx]在职'!$B$2:$K$3573,10,FALSE)</f>
    </nc>
  </rcc>
  <rcc rId="10291" sId="5">
    <oc r="D91">
      <f>VLOOKUP(C91,'H:\1-20180611\2018年七一表彰材料\2018-1各单位党费\[组织部-党费计算公式-2018.1.23.xlsx]在职'!$B$2:$K$3573,2,FALSE)</f>
    </oc>
    <nc r="D91">
      <f>VLOOKUP(C91,'H:\1-20180611\2018年七一表彰材料\2018-1各单位党费\[组织部-党费计算公式-2018.1.23.xlsx]在职'!$B$2:$K$3573,2,FALSE)</f>
    </nc>
  </rcc>
  <rcc rId="10292" sId="5">
    <oc r="E91">
      <f>VLOOKUP(C91,'H:\1-20180611\2018年七一表彰材料\2018-1各单位党费\[组织部-党费计算公式-2018.1.23.xlsx]在职'!$B$2:$K$3573,3,FALSE)</f>
    </oc>
    <nc r="E91">
      <f>VLOOKUP(C91,'H:\1-20180611\2018年七一表彰材料\2018-1各单位党费\[组织部-党费计算公式-2018.1.23.xlsx]在职'!$B$2:$K$3573,3,FALSE)</f>
    </nc>
  </rcc>
  <rcc rId="10293" sId="5">
    <oc r="F91">
      <f>VLOOKUP(C91,'H:\1-20180611\2018年七一表彰材料\2018-1各单位党费\[组织部-党费计算公式-2018.1.23.xlsx]在职'!$B$2:$K$3573,4,FALSE)</f>
    </oc>
    <nc r="F91">
      <f>VLOOKUP(C91,'H:\1-20180611\2018年七一表彰材料\2018-1各单位党费\[组织部-党费计算公式-2018.1.23.xlsx]在职'!$B$2:$K$3573,4,FALSE)</f>
    </nc>
  </rcc>
  <rcc rId="10294" sId="5">
    <oc r="G91">
      <f>VLOOKUP(C91,'H:\1-20180611\2018年七一表彰材料\2018-1各单位党费\[组织部-党费计算公式-2018.1.23.xlsx]在职'!$B$2:$K$3573,5,FALSE)</f>
    </oc>
    <nc r="G91">
      <f>VLOOKUP(C91,'H:\1-20180611\2018年七一表彰材料\2018-1各单位党费\[组织部-党费计算公式-2018.1.23.xlsx]在职'!$B$2:$K$3573,5,FALSE)</f>
    </nc>
  </rcc>
  <rcc rId="10295" sId="5">
    <oc r="H91">
      <f>VLOOKUP(C91,'H:\1-20180611\2018年七一表彰材料\2018-1各单位党费\[组织部-党费计算公式-2018.1.23.xlsx]在职'!$B$2:$K$3573,6,FALSE)</f>
    </oc>
    <nc r="H91">
      <f>VLOOKUP(C91,'H:\1-20180611\2018年七一表彰材料\2018-1各单位党费\[组织部-党费计算公式-2018.1.23.xlsx]在职'!$B$2:$K$3573,6,FALSE)</f>
    </nc>
  </rcc>
  <rcc rId="10296" sId="5">
    <oc r="I91">
      <f>VLOOKUP(C91,'H:\1-20180611\2018年七一表彰材料\2018-1各单位党费\[组织部-党费计算公式-2018.1.23.xlsx]在职'!$B$2:$K$3573,7,FALSE)</f>
    </oc>
    <nc r="I91">
      <f>VLOOKUP(C91,'H:\1-20180611\2018年七一表彰材料\2018-1各单位党费\[组织部-党费计算公式-2018.1.23.xlsx]在职'!$B$2:$K$3573,7,FALSE)</f>
    </nc>
  </rcc>
  <rcc rId="10297" sId="5">
    <oc r="J91">
      <f>VLOOKUP(C91,'H:\1-20180611\2018年七一表彰材料\2018-1各单位党费\[组织部-党费计算公式-2018.1.23.xlsx]在职'!$B$2:$K$3573,8,FALSE)</f>
    </oc>
    <nc r="J91">
      <f>VLOOKUP(C91,'H:\1-20180611\2018年七一表彰材料\2018-1各单位党费\[组织部-党费计算公式-2018.1.23.xlsx]在职'!$B$2:$K$3573,8,FALSE)</f>
    </nc>
  </rcc>
  <rcc rId="10298" sId="5">
    <oc r="K91">
      <f>VLOOKUP(C91,'H:\1-20180611\2018年七一表彰材料\2018-1各单位党费\[组织部-党费计算公式-2018.1.23.xlsx]在职'!$B$2:$K$3573,9,FALSE)</f>
    </oc>
    <nc r="K91">
      <f>VLOOKUP(C91,'H:\1-20180611\2018年七一表彰材料\2018-1各单位党费\[组织部-党费计算公式-2018.1.23.xlsx]在职'!$B$2:$K$3573,9,FALSE)</f>
    </nc>
  </rcc>
  <rcc rId="10299" sId="5">
    <oc r="L91">
      <f>VLOOKUP(C91,'H:\1-20180611\2018年七一表彰材料\2018-1各单位党费\[组织部-党费计算公式-2018.1.23.xlsx]在职'!$B$2:$K$3573,10,FALSE)</f>
    </oc>
    <nc r="L91">
      <f>VLOOKUP(C91,'H:\1-20180611\2018年七一表彰材料\2018-1各单位党费\[组织部-党费计算公式-2018.1.23.xlsx]在职'!$B$2:$K$3573,10,FALSE)</f>
    </nc>
  </rcc>
  <rcc rId="10300" sId="5">
    <oc r="D92">
      <f>VLOOKUP(C92,'H:\1-20180611\2018年七一表彰材料\2018-1各单位党费\[组织部-党费计算公式-2018.1.23.xlsx]在职'!$B$2:$K$3573,2,FALSE)</f>
    </oc>
    <nc r="D92">
      <f>VLOOKUP(C92,'H:\1-20180611\2018年七一表彰材料\2018-1各单位党费\[组织部-党费计算公式-2018.1.23.xlsx]在职'!$B$2:$K$3573,2,FALSE)</f>
    </nc>
  </rcc>
  <rcc rId="10301" sId="5">
    <oc r="E92">
      <f>VLOOKUP(C92,'H:\1-20180611\2018年七一表彰材料\2018-1各单位党费\[组织部-党费计算公式-2018.1.23.xlsx]在职'!$B$2:$K$3573,3,FALSE)</f>
    </oc>
    <nc r="E92">
      <f>VLOOKUP(C92,'H:\1-20180611\2018年七一表彰材料\2018-1各单位党费\[组织部-党费计算公式-2018.1.23.xlsx]在职'!$B$2:$K$3573,3,FALSE)</f>
    </nc>
  </rcc>
  <rcc rId="10302" sId="5">
    <oc r="F92">
      <f>VLOOKUP(C92,'H:\1-20180611\2018年七一表彰材料\2018-1各单位党费\[组织部-党费计算公式-2018.1.23.xlsx]在职'!$B$2:$K$3573,4,FALSE)</f>
    </oc>
    <nc r="F92">
      <f>VLOOKUP(C92,'H:\1-20180611\2018年七一表彰材料\2018-1各单位党费\[组织部-党费计算公式-2018.1.23.xlsx]在职'!$B$2:$K$3573,4,FALSE)</f>
    </nc>
  </rcc>
  <rcc rId="10303" sId="5">
    <oc r="G92">
      <f>VLOOKUP(C92,'H:\1-20180611\2018年七一表彰材料\2018-1各单位党费\[组织部-党费计算公式-2018.1.23.xlsx]在职'!$B$2:$K$3573,5,FALSE)</f>
    </oc>
    <nc r="G92">
      <f>VLOOKUP(C92,'H:\1-20180611\2018年七一表彰材料\2018-1各单位党费\[组织部-党费计算公式-2018.1.23.xlsx]在职'!$B$2:$K$3573,5,FALSE)</f>
    </nc>
  </rcc>
  <rcc rId="10304" sId="5">
    <oc r="H92">
      <f>VLOOKUP(C92,'H:\1-20180611\2018年七一表彰材料\2018-1各单位党费\[组织部-党费计算公式-2018.1.23.xlsx]在职'!$B$2:$K$3573,6,FALSE)</f>
    </oc>
    <nc r="H92">
      <f>VLOOKUP(C92,'H:\1-20180611\2018年七一表彰材料\2018-1各单位党费\[组织部-党费计算公式-2018.1.23.xlsx]在职'!$B$2:$K$3573,6,FALSE)</f>
    </nc>
  </rcc>
  <rcc rId="10305" sId="5">
    <oc r="I92">
      <f>VLOOKUP(C92,'H:\1-20180611\2018年七一表彰材料\2018-1各单位党费\[组织部-党费计算公式-2018.1.23.xlsx]在职'!$B$2:$K$3573,7,FALSE)</f>
    </oc>
    <nc r="I92">
      <f>VLOOKUP(C92,'H:\1-20180611\2018年七一表彰材料\2018-1各单位党费\[组织部-党费计算公式-2018.1.23.xlsx]在职'!$B$2:$K$3573,7,FALSE)</f>
    </nc>
  </rcc>
  <rcc rId="10306" sId="5">
    <oc r="J92">
      <f>VLOOKUP(C92,'H:\1-20180611\2018年七一表彰材料\2018-1各单位党费\[组织部-党费计算公式-2018.1.23.xlsx]在职'!$B$2:$K$3573,8,FALSE)</f>
    </oc>
    <nc r="J92">
      <f>VLOOKUP(C92,'H:\1-20180611\2018年七一表彰材料\2018-1各单位党费\[组织部-党费计算公式-2018.1.23.xlsx]在职'!$B$2:$K$3573,8,FALSE)</f>
    </nc>
  </rcc>
  <rcc rId="10307" sId="5">
    <oc r="K92">
      <f>VLOOKUP(C92,'H:\1-20180611\2018年七一表彰材料\2018-1各单位党费\[组织部-党费计算公式-2018.1.23.xlsx]在职'!$B$2:$K$3573,9,FALSE)</f>
    </oc>
    <nc r="K92">
      <f>VLOOKUP(C92,'H:\1-20180611\2018年七一表彰材料\2018-1各单位党费\[组织部-党费计算公式-2018.1.23.xlsx]在职'!$B$2:$K$3573,9,FALSE)</f>
    </nc>
  </rcc>
  <rcc rId="10308" sId="5">
    <oc r="L92">
      <f>VLOOKUP(C92,'H:\1-20180611\2018年七一表彰材料\2018-1各单位党费\[组织部-党费计算公式-2018.1.23.xlsx]在职'!$B$2:$K$3573,10,FALSE)</f>
    </oc>
    <nc r="L92">
      <f>VLOOKUP(C92,'H:\1-20180611\2018年七一表彰材料\2018-1各单位党费\[组织部-党费计算公式-2018.1.23.xlsx]在职'!$B$2:$K$3573,10,FALSE)</f>
    </nc>
  </rcc>
  <rcc rId="10309" sId="5">
    <oc r="D93">
      <f>VLOOKUP(C93,'H:\1-20180611\2018年七一表彰材料\2018-1各单位党费\[组织部-党费计算公式-2018.1.23.xlsx]在职'!$B$2:$K$3573,2,FALSE)</f>
    </oc>
    <nc r="D93">
      <f>VLOOKUP(C93,'H:\1-20180611\2018年七一表彰材料\2018-1各单位党费\[组织部-党费计算公式-2018.1.23.xlsx]在职'!$B$2:$K$3573,2,FALSE)</f>
    </nc>
  </rcc>
  <rcc rId="10310" sId="5">
    <oc r="E93">
      <f>VLOOKUP(C93,'H:\1-20180611\2018年七一表彰材料\2018-1各单位党费\[组织部-党费计算公式-2018.1.23.xlsx]在职'!$B$2:$K$3573,3,FALSE)</f>
    </oc>
    <nc r="E93">
      <f>VLOOKUP(C93,'H:\1-20180611\2018年七一表彰材料\2018-1各单位党费\[组织部-党费计算公式-2018.1.23.xlsx]在职'!$B$2:$K$3573,3,FALSE)</f>
    </nc>
  </rcc>
  <rcc rId="10311" sId="5">
    <oc r="F93">
      <f>VLOOKUP(C93,'H:\1-20180611\2018年七一表彰材料\2018-1各单位党费\[组织部-党费计算公式-2018.1.23.xlsx]在职'!$B$2:$K$3573,4,FALSE)</f>
    </oc>
    <nc r="F93">
      <f>VLOOKUP(C93,'H:\1-20180611\2018年七一表彰材料\2018-1各单位党费\[组织部-党费计算公式-2018.1.23.xlsx]在职'!$B$2:$K$3573,4,FALSE)</f>
    </nc>
  </rcc>
  <rcc rId="10312" sId="5">
    <oc r="G93">
      <f>VLOOKUP(C93,'H:\1-20180611\2018年七一表彰材料\2018-1各单位党费\[组织部-党费计算公式-2018.1.23.xlsx]在职'!$B$2:$K$3573,5,FALSE)</f>
    </oc>
    <nc r="G93">
      <f>VLOOKUP(C93,'H:\1-20180611\2018年七一表彰材料\2018-1各单位党费\[组织部-党费计算公式-2018.1.23.xlsx]在职'!$B$2:$K$3573,5,FALSE)</f>
    </nc>
  </rcc>
  <rcc rId="10313" sId="5">
    <oc r="H93">
      <f>VLOOKUP(C93,'H:\1-20180611\2018年七一表彰材料\2018-1各单位党费\[组织部-党费计算公式-2018.1.23.xlsx]在职'!$B$2:$K$3573,6,FALSE)</f>
    </oc>
    <nc r="H93">
      <f>VLOOKUP(C93,'H:\1-20180611\2018年七一表彰材料\2018-1各单位党费\[组织部-党费计算公式-2018.1.23.xlsx]在职'!$B$2:$K$3573,6,FALSE)</f>
    </nc>
  </rcc>
  <rcc rId="10314" sId="5">
    <oc r="I93">
      <f>VLOOKUP(C93,'H:\1-20180611\2018年七一表彰材料\2018-1各单位党费\[组织部-党费计算公式-2018.1.23.xlsx]在职'!$B$2:$K$3573,7,FALSE)</f>
    </oc>
    <nc r="I93">
      <f>VLOOKUP(C93,'H:\1-20180611\2018年七一表彰材料\2018-1各单位党费\[组织部-党费计算公式-2018.1.23.xlsx]在职'!$B$2:$K$3573,7,FALSE)</f>
    </nc>
  </rcc>
  <rcc rId="10315" sId="5">
    <oc r="J93">
      <f>VLOOKUP(C93,'H:\1-20180611\2018年七一表彰材料\2018-1各单位党费\[组织部-党费计算公式-2018.1.23.xlsx]在职'!$B$2:$K$3573,8,FALSE)</f>
    </oc>
    <nc r="J93">
      <f>VLOOKUP(C93,'H:\1-20180611\2018年七一表彰材料\2018-1各单位党费\[组织部-党费计算公式-2018.1.23.xlsx]在职'!$B$2:$K$3573,8,FALSE)</f>
    </nc>
  </rcc>
  <rcc rId="10316" sId="5">
    <oc r="K93">
      <f>VLOOKUP(C93,'H:\1-20180611\2018年七一表彰材料\2018-1各单位党费\[组织部-党费计算公式-2018.1.23.xlsx]在职'!$B$2:$K$3573,9,FALSE)</f>
    </oc>
    <nc r="K93">
      <f>VLOOKUP(C93,'H:\1-20180611\2018年七一表彰材料\2018-1各单位党费\[组织部-党费计算公式-2018.1.23.xlsx]在职'!$B$2:$K$3573,9,FALSE)</f>
    </nc>
  </rcc>
  <rcc rId="10317" sId="5">
    <oc r="L93">
      <f>VLOOKUP(C93,'H:\1-20180611\2018年七一表彰材料\2018-1各单位党费\[组织部-党费计算公式-2018.1.23.xlsx]在职'!$B$2:$K$3573,10,FALSE)</f>
    </oc>
    <nc r="L93">
      <f>VLOOKUP(C93,'H:\1-20180611\2018年七一表彰材料\2018-1各单位党费\[组织部-党费计算公式-2018.1.23.xlsx]在职'!$B$2:$K$3573,10,FALSE)</f>
    </nc>
  </rcc>
  <rcc rId="10318" sId="5">
    <oc r="D94">
      <f>VLOOKUP(C94,'H:\1-20180611\2018年七一表彰材料\2018-1各单位党费\[组织部-党费计算公式-2018.1.23.xlsx]在职'!$B$2:$K$3573,2,FALSE)</f>
    </oc>
    <nc r="D94">
      <f>VLOOKUP(C94,'H:\1-20180611\2018年七一表彰材料\2018-1各单位党费\[组织部-党费计算公式-2018.1.23.xlsx]在职'!$B$2:$K$3573,2,FALSE)</f>
    </nc>
  </rcc>
  <rcc rId="10319" sId="5">
    <oc r="E94">
      <f>VLOOKUP(C94,'H:\1-20180611\2018年七一表彰材料\2018-1各单位党费\[组织部-党费计算公式-2018.1.23.xlsx]在职'!$B$2:$K$3573,3,FALSE)</f>
    </oc>
    <nc r="E94">
      <f>VLOOKUP(C94,'H:\1-20180611\2018年七一表彰材料\2018-1各单位党费\[组织部-党费计算公式-2018.1.23.xlsx]在职'!$B$2:$K$3573,3,FALSE)</f>
    </nc>
  </rcc>
  <rcc rId="10320" sId="5">
    <oc r="F94">
      <f>VLOOKUP(C94,'H:\1-20180611\2018年七一表彰材料\2018-1各单位党费\[组织部-党费计算公式-2018.1.23.xlsx]在职'!$B$2:$K$3573,4,FALSE)</f>
    </oc>
    <nc r="F94">
      <f>VLOOKUP(C94,'H:\1-20180611\2018年七一表彰材料\2018-1各单位党费\[组织部-党费计算公式-2018.1.23.xlsx]在职'!$B$2:$K$3573,4,FALSE)</f>
    </nc>
  </rcc>
  <rcc rId="10321" sId="5">
    <oc r="G94">
      <f>VLOOKUP(C94,'H:\1-20180611\2018年七一表彰材料\2018-1各单位党费\[组织部-党费计算公式-2018.1.23.xlsx]在职'!$B$2:$K$3573,5,FALSE)</f>
    </oc>
    <nc r="G94">
      <f>VLOOKUP(C94,'H:\1-20180611\2018年七一表彰材料\2018-1各单位党费\[组织部-党费计算公式-2018.1.23.xlsx]在职'!$B$2:$K$3573,5,FALSE)</f>
    </nc>
  </rcc>
  <rcc rId="10322" sId="5">
    <oc r="H94">
      <f>VLOOKUP(C94,'H:\1-20180611\2018年七一表彰材料\2018-1各单位党费\[组织部-党费计算公式-2018.1.23.xlsx]在职'!$B$2:$K$3573,6,FALSE)</f>
    </oc>
    <nc r="H94">
      <f>VLOOKUP(C94,'H:\1-20180611\2018年七一表彰材料\2018-1各单位党费\[组织部-党费计算公式-2018.1.23.xlsx]在职'!$B$2:$K$3573,6,FALSE)</f>
    </nc>
  </rcc>
  <rcc rId="10323" sId="5">
    <oc r="I94">
      <f>VLOOKUP(C94,'H:\1-20180611\2018年七一表彰材料\2018-1各单位党费\[组织部-党费计算公式-2018.1.23.xlsx]在职'!$B$2:$K$3573,7,FALSE)</f>
    </oc>
    <nc r="I94">
      <f>VLOOKUP(C94,'H:\1-20180611\2018年七一表彰材料\2018-1各单位党费\[组织部-党费计算公式-2018.1.23.xlsx]在职'!$B$2:$K$3573,7,FALSE)</f>
    </nc>
  </rcc>
  <rcc rId="10324" sId="5">
    <oc r="J94">
      <f>VLOOKUP(C94,'H:\1-20180611\2018年七一表彰材料\2018-1各单位党费\[组织部-党费计算公式-2018.1.23.xlsx]在职'!$B$2:$K$3573,8,FALSE)</f>
    </oc>
    <nc r="J94">
      <f>VLOOKUP(C94,'H:\1-20180611\2018年七一表彰材料\2018-1各单位党费\[组织部-党费计算公式-2018.1.23.xlsx]在职'!$B$2:$K$3573,8,FALSE)</f>
    </nc>
  </rcc>
  <rcc rId="10325" sId="5">
    <oc r="K94">
      <f>VLOOKUP(C94,'H:\1-20180611\2018年七一表彰材料\2018-1各单位党费\[组织部-党费计算公式-2018.1.23.xlsx]在职'!$B$2:$K$3573,9,FALSE)</f>
    </oc>
    <nc r="K94">
      <f>VLOOKUP(C94,'H:\1-20180611\2018年七一表彰材料\2018-1各单位党费\[组织部-党费计算公式-2018.1.23.xlsx]在职'!$B$2:$K$3573,9,FALSE)</f>
    </nc>
  </rcc>
  <rcc rId="10326" sId="5">
    <oc r="L94">
      <f>VLOOKUP(C94,'H:\1-20180611\2018年七一表彰材料\2018-1各单位党费\[组织部-党费计算公式-2018.1.23.xlsx]在职'!$B$2:$K$3573,10,FALSE)</f>
    </oc>
    <nc r="L94">
      <f>VLOOKUP(C94,'H:\1-20180611\2018年七一表彰材料\2018-1各单位党费\[组织部-党费计算公式-2018.1.23.xlsx]在职'!$B$2:$K$3573,10,FALSE)</f>
    </nc>
  </rcc>
  <rcc rId="10327" sId="5">
    <oc r="D95">
      <f>VLOOKUP(C95,'H:\1-20180611\2018年七一表彰材料\2018-1各单位党费\[组织部-党费计算公式-2018.1.23.xlsx]在职'!$B$2:$K$3573,2,FALSE)</f>
    </oc>
    <nc r="D95">
      <f>VLOOKUP(C95,'H:\1-20180611\2018年七一表彰材料\2018-1各单位党费\[组织部-党费计算公式-2018.1.23.xlsx]在职'!$B$2:$K$3573,2,FALSE)</f>
    </nc>
  </rcc>
  <rcc rId="10328" sId="5">
    <oc r="E95">
      <f>VLOOKUP(C95,'H:\1-20180611\2018年七一表彰材料\2018-1各单位党费\[组织部-党费计算公式-2018.1.23.xlsx]在职'!$B$2:$K$3573,3,FALSE)</f>
    </oc>
    <nc r="E95">
      <f>VLOOKUP(C95,'H:\1-20180611\2018年七一表彰材料\2018-1各单位党费\[组织部-党费计算公式-2018.1.23.xlsx]在职'!$B$2:$K$3573,3,FALSE)</f>
    </nc>
  </rcc>
  <rcc rId="10329" sId="5">
    <oc r="F95">
      <f>VLOOKUP(C95,'H:\1-20180611\2018年七一表彰材料\2018-1各单位党费\[组织部-党费计算公式-2018.1.23.xlsx]在职'!$B$2:$K$3573,4,FALSE)</f>
    </oc>
    <nc r="F95">
      <f>VLOOKUP(C95,'H:\1-20180611\2018年七一表彰材料\2018-1各单位党费\[组织部-党费计算公式-2018.1.23.xlsx]在职'!$B$2:$K$3573,4,FALSE)</f>
    </nc>
  </rcc>
  <rcc rId="10330" sId="5">
    <oc r="G95">
      <f>VLOOKUP(C95,'H:\1-20180611\2018年七一表彰材料\2018-1各单位党费\[组织部-党费计算公式-2018.1.23.xlsx]在职'!$B$2:$K$3573,5,FALSE)</f>
    </oc>
    <nc r="G95">
      <f>VLOOKUP(C95,'H:\1-20180611\2018年七一表彰材料\2018-1各单位党费\[组织部-党费计算公式-2018.1.23.xlsx]在职'!$B$2:$K$3573,5,FALSE)</f>
    </nc>
  </rcc>
  <rcc rId="10331" sId="5">
    <oc r="H95">
      <f>VLOOKUP(C95,'H:\1-20180611\2018年七一表彰材料\2018-1各单位党费\[组织部-党费计算公式-2018.1.23.xlsx]在职'!$B$2:$K$3573,6,FALSE)</f>
    </oc>
    <nc r="H95">
      <f>VLOOKUP(C95,'H:\1-20180611\2018年七一表彰材料\2018-1各单位党费\[组织部-党费计算公式-2018.1.23.xlsx]在职'!$B$2:$K$3573,6,FALSE)</f>
    </nc>
  </rcc>
  <rcc rId="10332" sId="5">
    <oc r="I95">
      <f>VLOOKUP(C95,'H:\1-20180611\2018年七一表彰材料\2018-1各单位党费\[组织部-党费计算公式-2018.1.23.xlsx]在职'!$B$2:$K$3573,7,FALSE)</f>
    </oc>
    <nc r="I95">
      <f>VLOOKUP(C95,'H:\1-20180611\2018年七一表彰材料\2018-1各单位党费\[组织部-党费计算公式-2018.1.23.xlsx]在职'!$B$2:$K$3573,7,FALSE)</f>
    </nc>
  </rcc>
  <rcc rId="10333" sId="5">
    <oc r="J95">
      <f>VLOOKUP(C95,'H:\1-20180611\2018年七一表彰材料\2018-1各单位党费\[组织部-党费计算公式-2018.1.23.xlsx]在职'!$B$2:$K$3573,8,FALSE)</f>
    </oc>
    <nc r="J95">
      <f>VLOOKUP(C95,'H:\1-20180611\2018年七一表彰材料\2018-1各单位党费\[组织部-党费计算公式-2018.1.23.xlsx]在职'!$B$2:$K$3573,8,FALSE)</f>
    </nc>
  </rcc>
  <rcc rId="10334" sId="5">
    <oc r="K95">
      <f>VLOOKUP(C95,'H:\1-20180611\2018年七一表彰材料\2018-1各单位党费\[组织部-党费计算公式-2018.1.23.xlsx]在职'!$B$2:$K$3573,9,FALSE)</f>
    </oc>
    <nc r="K95">
      <f>VLOOKUP(C95,'H:\1-20180611\2018年七一表彰材料\2018-1各单位党费\[组织部-党费计算公式-2018.1.23.xlsx]在职'!$B$2:$K$3573,9,FALSE)</f>
    </nc>
  </rcc>
  <rcc rId="10335" sId="5">
    <oc r="L95">
      <f>VLOOKUP(C95,'H:\1-20180611\2018年七一表彰材料\2018-1各单位党费\[组织部-党费计算公式-2018.1.23.xlsx]在职'!$B$2:$K$3573,10,FALSE)</f>
    </oc>
    <nc r="L95">
      <f>VLOOKUP(C95,'H:\1-20180611\2018年七一表彰材料\2018-1各单位党费\[组织部-党费计算公式-2018.1.23.xlsx]在职'!$B$2:$K$3573,10,FALSE)</f>
    </nc>
  </rcc>
  <rcc rId="10336" sId="5">
    <oc r="D96">
      <f>VLOOKUP(C96,'H:\1-20180611\2018年七一表彰材料\2018-1各单位党费\[组织部-党费计算公式-2018.1.23.xlsx]在职'!$B$2:$K$3573,2,FALSE)</f>
    </oc>
    <nc r="D96">
      <f>VLOOKUP(C96,'H:\1-20180611\2018年七一表彰材料\2018-1各单位党费\[组织部-党费计算公式-2018.1.23.xlsx]在职'!$B$2:$K$3573,2,FALSE)</f>
    </nc>
  </rcc>
  <rcc rId="10337" sId="5">
    <oc r="E96">
      <f>VLOOKUP(C96,'H:\1-20180611\2018年七一表彰材料\2018-1各单位党费\[组织部-党费计算公式-2018.1.23.xlsx]在职'!$B$2:$K$3573,3,FALSE)</f>
    </oc>
    <nc r="E96">
      <f>VLOOKUP(C96,'H:\1-20180611\2018年七一表彰材料\2018-1各单位党费\[组织部-党费计算公式-2018.1.23.xlsx]在职'!$B$2:$K$3573,3,FALSE)</f>
    </nc>
  </rcc>
  <rcc rId="10338" sId="5">
    <oc r="F96">
      <f>VLOOKUP(C96,'H:\1-20180611\2018年七一表彰材料\2018-1各单位党费\[组织部-党费计算公式-2018.1.23.xlsx]在职'!$B$2:$K$3573,4,FALSE)</f>
    </oc>
    <nc r="F96">
      <f>VLOOKUP(C96,'H:\1-20180611\2018年七一表彰材料\2018-1各单位党费\[组织部-党费计算公式-2018.1.23.xlsx]在职'!$B$2:$K$3573,4,FALSE)</f>
    </nc>
  </rcc>
  <rcc rId="10339" sId="5">
    <oc r="G96">
      <f>VLOOKUP(C96,'H:\1-20180611\2018年七一表彰材料\2018-1各单位党费\[组织部-党费计算公式-2018.1.23.xlsx]在职'!$B$2:$K$3573,5,FALSE)</f>
    </oc>
    <nc r="G96">
      <f>VLOOKUP(C96,'H:\1-20180611\2018年七一表彰材料\2018-1各单位党费\[组织部-党费计算公式-2018.1.23.xlsx]在职'!$B$2:$K$3573,5,FALSE)</f>
    </nc>
  </rcc>
  <rcc rId="10340" sId="5">
    <oc r="H96">
      <f>VLOOKUP(C96,'H:\1-20180611\2018年七一表彰材料\2018-1各单位党费\[组织部-党费计算公式-2018.1.23.xlsx]在职'!$B$2:$K$3573,6,FALSE)</f>
    </oc>
    <nc r="H96">
      <f>VLOOKUP(C96,'H:\1-20180611\2018年七一表彰材料\2018-1各单位党费\[组织部-党费计算公式-2018.1.23.xlsx]在职'!$B$2:$K$3573,6,FALSE)</f>
    </nc>
  </rcc>
  <rcc rId="10341" sId="5">
    <oc r="I96">
      <f>VLOOKUP(C96,'H:\1-20180611\2018年七一表彰材料\2018-1各单位党费\[组织部-党费计算公式-2018.1.23.xlsx]在职'!$B$2:$K$3573,7,FALSE)</f>
    </oc>
    <nc r="I96">
      <f>VLOOKUP(C96,'H:\1-20180611\2018年七一表彰材料\2018-1各单位党费\[组织部-党费计算公式-2018.1.23.xlsx]在职'!$B$2:$K$3573,7,FALSE)</f>
    </nc>
  </rcc>
  <rcc rId="10342" sId="5">
    <oc r="J96">
      <f>VLOOKUP(C96,'H:\1-20180611\2018年七一表彰材料\2018-1各单位党费\[组织部-党费计算公式-2018.1.23.xlsx]在职'!$B$2:$K$3573,8,FALSE)</f>
    </oc>
    <nc r="J96">
      <f>VLOOKUP(C96,'H:\1-20180611\2018年七一表彰材料\2018-1各单位党费\[组织部-党费计算公式-2018.1.23.xlsx]在职'!$B$2:$K$3573,8,FALSE)</f>
    </nc>
  </rcc>
  <rcc rId="10343" sId="5">
    <oc r="K96">
      <f>VLOOKUP(C96,'H:\1-20180611\2018年七一表彰材料\2018-1各单位党费\[组织部-党费计算公式-2018.1.23.xlsx]在职'!$B$2:$K$3573,9,FALSE)</f>
    </oc>
    <nc r="K96">
      <f>VLOOKUP(C96,'H:\1-20180611\2018年七一表彰材料\2018-1各单位党费\[组织部-党费计算公式-2018.1.23.xlsx]在职'!$B$2:$K$3573,9,FALSE)</f>
    </nc>
  </rcc>
  <rcc rId="10344" sId="5">
    <oc r="L96">
      <f>VLOOKUP(C96,'H:\1-20180611\2018年七一表彰材料\2018-1各单位党费\[组织部-党费计算公式-2018.1.23.xlsx]在职'!$B$2:$K$3573,10,FALSE)</f>
    </oc>
    <nc r="L96">
      <f>VLOOKUP(C96,'H:\1-20180611\2018年七一表彰材料\2018-1各单位党费\[组织部-党费计算公式-2018.1.23.xlsx]在职'!$B$2:$K$3573,10,FALSE)</f>
    </nc>
  </rcc>
  <rcc rId="10345" sId="5">
    <oc r="D97">
      <f>VLOOKUP(C97,'H:\1-20180611\2018年七一表彰材料\2018-1各单位党费\[组织部-党费计算公式-2018.1.23.xlsx]在职'!$B$2:$K$3573,2,FALSE)</f>
    </oc>
    <nc r="D97">
      <f>VLOOKUP(C97,'H:\1-20180611\2018年七一表彰材料\2018-1各单位党费\[组织部-党费计算公式-2018.1.23.xlsx]在职'!$B$2:$K$3573,2,FALSE)</f>
    </nc>
  </rcc>
  <rcc rId="10346" sId="5">
    <oc r="E97">
      <f>VLOOKUP(C97,'H:\1-20180611\2018年七一表彰材料\2018-1各单位党费\[组织部-党费计算公式-2018.1.23.xlsx]在职'!$B$2:$K$3573,3,FALSE)</f>
    </oc>
    <nc r="E97">
      <f>VLOOKUP(C97,'H:\1-20180611\2018年七一表彰材料\2018-1各单位党费\[组织部-党费计算公式-2018.1.23.xlsx]在职'!$B$2:$K$3573,3,FALSE)</f>
    </nc>
  </rcc>
  <rcc rId="10347" sId="5">
    <oc r="F97">
      <f>VLOOKUP(C97,'H:\1-20180611\2018年七一表彰材料\2018-1各单位党费\[组织部-党费计算公式-2018.1.23.xlsx]在职'!$B$2:$K$3573,4,FALSE)</f>
    </oc>
    <nc r="F97">
      <f>VLOOKUP(C97,'H:\1-20180611\2018年七一表彰材料\2018-1各单位党费\[组织部-党费计算公式-2018.1.23.xlsx]在职'!$B$2:$K$3573,4,FALSE)</f>
    </nc>
  </rcc>
  <rcc rId="10348" sId="5">
    <oc r="G97">
      <f>VLOOKUP(C97,'H:\1-20180611\2018年七一表彰材料\2018-1各单位党费\[组织部-党费计算公式-2018.1.23.xlsx]在职'!$B$2:$K$3573,5,FALSE)</f>
    </oc>
    <nc r="G97">
      <f>VLOOKUP(C97,'H:\1-20180611\2018年七一表彰材料\2018-1各单位党费\[组织部-党费计算公式-2018.1.23.xlsx]在职'!$B$2:$K$3573,5,FALSE)</f>
    </nc>
  </rcc>
  <rcc rId="10349" sId="5">
    <oc r="H97">
      <f>VLOOKUP(C97,'H:\1-20180611\2018年七一表彰材料\2018-1各单位党费\[组织部-党费计算公式-2018.1.23.xlsx]在职'!$B$2:$K$3573,6,FALSE)</f>
    </oc>
    <nc r="H97">
      <f>VLOOKUP(C97,'H:\1-20180611\2018年七一表彰材料\2018-1各单位党费\[组织部-党费计算公式-2018.1.23.xlsx]在职'!$B$2:$K$3573,6,FALSE)</f>
    </nc>
  </rcc>
  <rcc rId="10350" sId="5">
    <oc r="I97">
      <f>VLOOKUP(C97,'H:\1-20180611\2018年七一表彰材料\2018-1各单位党费\[组织部-党费计算公式-2018.1.23.xlsx]在职'!$B$2:$K$3573,7,FALSE)</f>
    </oc>
    <nc r="I97">
      <f>VLOOKUP(C97,'H:\1-20180611\2018年七一表彰材料\2018-1各单位党费\[组织部-党费计算公式-2018.1.23.xlsx]在职'!$B$2:$K$3573,7,FALSE)</f>
    </nc>
  </rcc>
  <rcc rId="10351" sId="5">
    <oc r="J97">
      <f>VLOOKUP(C97,'H:\1-20180611\2018年七一表彰材料\2018-1各单位党费\[组织部-党费计算公式-2018.1.23.xlsx]在职'!$B$2:$K$3573,8,FALSE)</f>
    </oc>
    <nc r="J97">
      <f>VLOOKUP(C97,'H:\1-20180611\2018年七一表彰材料\2018-1各单位党费\[组织部-党费计算公式-2018.1.23.xlsx]在职'!$B$2:$K$3573,8,FALSE)</f>
    </nc>
  </rcc>
  <rcc rId="10352" sId="5">
    <oc r="K97">
      <f>VLOOKUP(C97,'H:\1-20180611\2018年七一表彰材料\2018-1各单位党费\[组织部-党费计算公式-2018.1.23.xlsx]在职'!$B$2:$K$3573,9,FALSE)</f>
    </oc>
    <nc r="K97">
      <f>VLOOKUP(C97,'H:\1-20180611\2018年七一表彰材料\2018-1各单位党费\[组织部-党费计算公式-2018.1.23.xlsx]在职'!$B$2:$K$3573,9,FALSE)</f>
    </nc>
  </rcc>
  <rcc rId="10353" sId="5">
    <oc r="L97">
      <f>VLOOKUP(C97,'H:\1-20180611\2018年七一表彰材料\2018-1各单位党费\[组织部-党费计算公式-2018.1.23.xlsx]在职'!$B$2:$K$3573,10,FALSE)</f>
    </oc>
    <nc r="L97">
      <f>VLOOKUP(C97,'H:\1-20180611\2018年七一表彰材料\2018-1各单位党费\[组织部-党费计算公式-2018.1.23.xlsx]在职'!$B$2:$K$3573,10,FALSE)</f>
    </nc>
  </rcc>
  <rcc rId="10354" sId="5">
    <oc r="D98">
      <f>VLOOKUP(C98,'H:\1-20180611\2018年七一表彰材料\2018-1各单位党费\[组织部-党费计算公式-2018.1.23.xlsx]在职'!$B$2:$K$3573,2,FALSE)</f>
    </oc>
    <nc r="D98">
      <f>VLOOKUP(C98,'H:\1-20180611\2018年七一表彰材料\2018-1各单位党费\[组织部-党费计算公式-2018.1.23.xlsx]在职'!$B$2:$K$3573,2,FALSE)</f>
    </nc>
  </rcc>
  <rcc rId="10355" sId="5">
    <oc r="E98">
      <f>VLOOKUP(C98,'H:\1-20180611\2018年七一表彰材料\2018-1各单位党费\[组织部-党费计算公式-2018.1.23.xlsx]在职'!$B$2:$K$3573,3,FALSE)</f>
    </oc>
    <nc r="E98">
      <f>VLOOKUP(C98,'H:\1-20180611\2018年七一表彰材料\2018-1各单位党费\[组织部-党费计算公式-2018.1.23.xlsx]在职'!$B$2:$K$3573,3,FALSE)</f>
    </nc>
  </rcc>
  <rcc rId="10356" sId="5">
    <oc r="F98">
      <f>VLOOKUP(C98,'H:\1-20180611\2018年七一表彰材料\2018-1各单位党费\[组织部-党费计算公式-2018.1.23.xlsx]在职'!$B$2:$K$3573,4,FALSE)</f>
    </oc>
    <nc r="F98">
      <f>VLOOKUP(C98,'H:\1-20180611\2018年七一表彰材料\2018-1各单位党费\[组织部-党费计算公式-2018.1.23.xlsx]在职'!$B$2:$K$3573,4,FALSE)</f>
    </nc>
  </rcc>
  <rcc rId="10357" sId="5">
    <oc r="G98">
      <f>VLOOKUP(C98,'H:\1-20180611\2018年七一表彰材料\2018-1各单位党费\[组织部-党费计算公式-2018.1.23.xlsx]在职'!$B$2:$K$3573,5,FALSE)</f>
    </oc>
    <nc r="G98">
      <f>VLOOKUP(C98,'H:\1-20180611\2018年七一表彰材料\2018-1各单位党费\[组织部-党费计算公式-2018.1.23.xlsx]在职'!$B$2:$K$3573,5,FALSE)</f>
    </nc>
  </rcc>
  <rcc rId="10358" sId="5">
    <oc r="H98">
      <f>VLOOKUP(C98,'H:\1-20180611\2018年七一表彰材料\2018-1各单位党费\[组织部-党费计算公式-2018.1.23.xlsx]在职'!$B$2:$K$3573,6,FALSE)</f>
    </oc>
    <nc r="H98">
      <f>VLOOKUP(C98,'H:\1-20180611\2018年七一表彰材料\2018-1各单位党费\[组织部-党费计算公式-2018.1.23.xlsx]在职'!$B$2:$K$3573,6,FALSE)</f>
    </nc>
  </rcc>
  <rcc rId="10359" sId="5">
    <oc r="I98">
      <f>VLOOKUP(C98,'H:\1-20180611\2018年七一表彰材料\2018-1各单位党费\[组织部-党费计算公式-2018.1.23.xlsx]在职'!$B$2:$K$3573,7,FALSE)</f>
    </oc>
    <nc r="I98">
      <f>VLOOKUP(C98,'H:\1-20180611\2018年七一表彰材料\2018-1各单位党费\[组织部-党费计算公式-2018.1.23.xlsx]在职'!$B$2:$K$3573,7,FALSE)</f>
    </nc>
  </rcc>
  <rcc rId="10360" sId="5">
    <oc r="J98">
      <f>VLOOKUP(C98,'H:\1-20180611\2018年七一表彰材料\2018-1各单位党费\[组织部-党费计算公式-2018.1.23.xlsx]在职'!$B$2:$K$3573,8,FALSE)</f>
    </oc>
    <nc r="J98">
      <f>VLOOKUP(C98,'H:\1-20180611\2018年七一表彰材料\2018-1各单位党费\[组织部-党费计算公式-2018.1.23.xlsx]在职'!$B$2:$K$3573,8,FALSE)</f>
    </nc>
  </rcc>
  <rcc rId="10361" sId="5">
    <oc r="K98">
      <f>VLOOKUP(C98,'H:\1-20180611\2018年七一表彰材料\2018-1各单位党费\[组织部-党费计算公式-2018.1.23.xlsx]在职'!$B$2:$K$3573,9,FALSE)</f>
    </oc>
    <nc r="K98">
      <f>VLOOKUP(C98,'H:\1-20180611\2018年七一表彰材料\2018-1各单位党费\[组织部-党费计算公式-2018.1.23.xlsx]在职'!$B$2:$K$3573,9,FALSE)</f>
    </nc>
  </rcc>
  <rcc rId="10362" sId="5">
    <oc r="L98">
      <f>VLOOKUP(C98,'H:\1-20180611\2018年七一表彰材料\2018-1各单位党费\[组织部-党费计算公式-2018.1.23.xlsx]在职'!$B$2:$K$3573,10,FALSE)</f>
    </oc>
    <nc r="L98">
      <f>VLOOKUP(C98,'H:\1-20180611\2018年七一表彰材料\2018-1各单位党费\[组织部-党费计算公式-2018.1.23.xlsx]在职'!$B$2:$K$3573,10,FALSE)</f>
    </nc>
  </rcc>
  <rcc rId="10363" sId="5">
    <oc r="D99">
      <f>VLOOKUP(C99,'H:\1-20180611\2018年七一表彰材料\2018-1各单位党费\[组织部-党费计算公式-2018.1.23.xlsx]在职'!$B$2:$K$3573,2,FALSE)</f>
    </oc>
    <nc r="D99">
      <f>VLOOKUP(C99,'H:\1-20180611\2018年七一表彰材料\2018-1各单位党费\[组织部-党费计算公式-2018.1.23.xlsx]在职'!$B$2:$K$3573,2,FALSE)</f>
    </nc>
  </rcc>
  <rcc rId="10364" sId="5">
    <oc r="E99">
      <f>VLOOKUP(C99,'H:\1-20180611\2018年七一表彰材料\2018-1各单位党费\[组织部-党费计算公式-2018.1.23.xlsx]在职'!$B$2:$K$3573,3,FALSE)</f>
    </oc>
    <nc r="E99">
      <f>VLOOKUP(C99,'H:\1-20180611\2018年七一表彰材料\2018-1各单位党费\[组织部-党费计算公式-2018.1.23.xlsx]在职'!$B$2:$K$3573,3,FALSE)</f>
    </nc>
  </rcc>
  <rcc rId="10365" sId="5">
    <oc r="F99">
      <f>VLOOKUP(C99,'H:\1-20180611\2018年七一表彰材料\2018-1各单位党费\[组织部-党费计算公式-2018.1.23.xlsx]在职'!$B$2:$K$3573,4,FALSE)</f>
    </oc>
    <nc r="F99">
      <f>VLOOKUP(C99,'H:\1-20180611\2018年七一表彰材料\2018-1各单位党费\[组织部-党费计算公式-2018.1.23.xlsx]在职'!$B$2:$K$3573,4,FALSE)</f>
    </nc>
  </rcc>
  <rcc rId="10366" sId="5">
    <oc r="G99">
      <f>VLOOKUP(C99,'H:\1-20180611\2018年七一表彰材料\2018-1各单位党费\[组织部-党费计算公式-2018.1.23.xlsx]在职'!$B$2:$K$3573,5,FALSE)</f>
    </oc>
    <nc r="G99">
      <f>VLOOKUP(C99,'H:\1-20180611\2018年七一表彰材料\2018-1各单位党费\[组织部-党费计算公式-2018.1.23.xlsx]在职'!$B$2:$K$3573,5,FALSE)</f>
    </nc>
  </rcc>
  <rcc rId="10367" sId="5">
    <oc r="H99">
      <f>VLOOKUP(C99,'H:\1-20180611\2018年七一表彰材料\2018-1各单位党费\[组织部-党费计算公式-2018.1.23.xlsx]在职'!$B$2:$K$3573,6,FALSE)</f>
    </oc>
    <nc r="H99">
      <f>VLOOKUP(C99,'H:\1-20180611\2018年七一表彰材料\2018-1各单位党费\[组织部-党费计算公式-2018.1.23.xlsx]在职'!$B$2:$K$3573,6,FALSE)</f>
    </nc>
  </rcc>
  <rcc rId="10368" sId="5">
    <oc r="I99">
      <f>VLOOKUP(C99,'H:\1-20180611\2018年七一表彰材料\2018-1各单位党费\[组织部-党费计算公式-2018.1.23.xlsx]在职'!$B$2:$K$3573,7,FALSE)</f>
    </oc>
    <nc r="I99">
      <f>VLOOKUP(C99,'H:\1-20180611\2018年七一表彰材料\2018-1各单位党费\[组织部-党费计算公式-2018.1.23.xlsx]在职'!$B$2:$K$3573,7,FALSE)</f>
    </nc>
  </rcc>
  <rcc rId="10369" sId="5">
    <oc r="J99">
      <f>VLOOKUP(C99,'H:\1-20180611\2018年七一表彰材料\2018-1各单位党费\[组织部-党费计算公式-2018.1.23.xlsx]在职'!$B$2:$K$3573,8,FALSE)</f>
    </oc>
    <nc r="J99">
      <f>VLOOKUP(C99,'H:\1-20180611\2018年七一表彰材料\2018-1各单位党费\[组织部-党费计算公式-2018.1.23.xlsx]在职'!$B$2:$K$3573,8,FALSE)</f>
    </nc>
  </rcc>
  <rcc rId="10370" sId="5">
    <oc r="K99">
      <f>VLOOKUP(C99,'H:\1-20180611\2018年七一表彰材料\2018-1各单位党费\[组织部-党费计算公式-2018.1.23.xlsx]在职'!$B$2:$K$3573,9,FALSE)</f>
    </oc>
    <nc r="K99">
      <f>VLOOKUP(C99,'H:\1-20180611\2018年七一表彰材料\2018-1各单位党费\[组织部-党费计算公式-2018.1.23.xlsx]在职'!$B$2:$K$3573,9,FALSE)</f>
    </nc>
  </rcc>
  <rcc rId="10371" sId="5">
    <oc r="L99">
      <f>VLOOKUP(C99,'H:\1-20180611\2018年七一表彰材料\2018-1各单位党费\[组织部-党费计算公式-2018.1.23.xlsx]在职'!$B$2:$K$3573,10,FALSE)</f>
    </oc>
    <nc r="L99">
      <f>VLOOKUP(C99,'H:\1-20180611\2018年七一表彰材料\2018-1各单位党费\[组织部-党费计算公式-2018.1.23.xlsx]在职'!$B$2:$K$3573,10,FALSE)</f>
    </nc>
  </rcc>
  <rcc rId="10372" sId="5">
    <oc r="D100">
      <f>VLOOKUP(C100,'H:\1-20180611\2018年七一表彰材料\2018-1各单位党费\[组织部-党费计算公式-2018.1.23.xlsx]在职'!$B$2:$K$3573,2,FALSE)</f>
    </oc>
    <nc r="D100">
      <f>VLOOKUP(C100,'H:\1-20180611\2018年七一表彰材料\2018-1各单位党费\[组织部-党费计算公式-2018.1.23.xlsx]在职'!$B$2:$K$3573,2,FALSE)</f>
    </nc>
  </rcc>
  <rcc rId="10373" sId="5">
    <oc r="E100">
      <f>VLOOKUP(C100,'H:\1-20180611\2018年七一表彰材料\2018-1各单位党费\[组织部-党费计算公式-2018.1.23.xlsx]在职'!$B$2:$K$3573,3,FALSE)</f>
    </oc>
    <nc r="E100">
      <f>VLOOKUP(C100,'H:\1-20180611\2018年七一表彰材料\2018-1各单位党费\[组织部-党费计算公式-2018.1.23.xlsx]在职'!$B$2:$K$3573,3,FALSE)</f>
    </nc>
  </rcc>
  <rcc rId="10374" sId="5">
    <oc r="F100">
      <f>VLOOKUP(C100,'H:\1-20180611\2018年七一表彰材料\2018-1各单位党费\[组织部-党费计算公式-2018.1.23.xlsx]在职'!$B$2:$K$3573,4,FALSE)</f>
    </oc>
    <nc r="F100">
      <f>VLOOKUP(C100,'H:\1-20180611\2018年七一表彰材料\2018-1各单位党费\[组织部-党费计算公式-2018.1.23.xlsx]在职'!$B$2:$K$3573,4,FALSE)</f>
    </nc>
  </rcc>
  <rcc rId="10375" sId="5">
    <oc r="G100">
      <f>VLOOKUP(C100,'H:\1-20180611\2018年七一表彰材料\2018-1各单位党费\[组织部-党费计算公式-2018.1.23.xlsx]在职'!$B$2:$K$3573,5,FALSE)</f>
    </oc>
    <nc r="G100">
      <f>VLOOKUP(C100,'H:\1-20180611\2018年七一表彰材料\2018-1各单位党费\[组织部-党费计算公式-2018.1.23.xlsx]在职'!$B$2:$K$3573,5,FALSE)</f>
    </nc>
  </rcc>
  <rcc rId="10376" sId="5">
    <oc r="H100">
      <f>VLOOKUP(C100,'H:\1-20180611\2018年七一表彰材料\2018-1各单位党费\[组织部-党费计算公式-2018.1.23.xlsx]在职'!$B$2:$K$3573,6,FALSE)</f>
    </oc>
    <nc r="H100">
      <f>VLOOKUP(C100,'H:\1-20180611\2018年七一表彰材料\2018-1各单位党费\[组织部-党费计算公式-2018.1.23.xlsx]在职'!$B$2:$K$3573,6,FALSE)</f>
    </nc>
  </rcc>
  <rcc rId="10377" sId="5">
    <oc r="I100">
      <f>VLOOKUP(C100,'H:\1-20180611\2018年七一表彰材料\2018-1各单位党费\[组织部-党费计算公式-2018.1.23.xlsx]在职'!$B$2:$K$3573,7,FALSE)</f>
    </oc>
    <nc r="I100">
      <f>VLOOKUP(C100,'H:\1-20180611\2018年七一表彰材料\2018-1各单位党费\[组织部-党费计算公式-2018.1.23.xlsx]在职'!$B$2:$K$3573,7,FALSE)</f>
    </nc>
  </rcc>
  <rcc rId="10378" sId="5">
    <oc r="J100">
      <f>VLOOKUP(C100,'H:\1-20180611\2018年七一表彰材料\2018-1各单位党费\[组织部-党费计算公式-2018.1.23.xlsx]在职'!$B$2:$K$3573,8,FALSE)</f>
    </oc>
    <nc r="J100">
      <f>VLOOKUP(C100,'H:\1-20180611\2018年七一表彰材料\2018-1各单位党费\[组织部-党费计算公式-2018.1.23.xlsx]在职'!$B$2:$K$3573,8,FALSE)</f>
    </nc>
  </rcc>
  <rcc rId="10379" sId="5">
    <oc r="K100">
      <f>VLOOKUP(C100,'H:\1-20180611\2018年七一表彰材料\2018-1各单位党费\[组织部-党费计算公式-2018.1.23.xlsx]在职'!$B$2:$K$3573,9,FALSE)</f>
    </oc>
    <nc r="K100">
      <f>VLOOKUP(C100,'H:\1-20180611\2018年七一表彰材料\2018-1各单位党费\[组织部-党费计算公式-2018.1.23.xlsx]在职'!$B$2:$K$3573,9,FALSE)</f>
    </nc>
  </rcc>
  <rcc rId="10380" sId="5">
    <oc r="L100">
      <f>VLOOKUP(C100,'H:\1-20180611\2018年七一表彰材料\2018-1各单位党费\[组织部-党费计算公式-2018.1.23.xlsx]在职'!$B$2:$K$3573,10,FALSE)</f>
    </oc>
    <nc r="L100">
      <f>VLOOKUP(C100,'H:\1-20180611\2018年七一表彰材料\2018-1各单位党费\[组织部-党费计算公式-2018.1.23.xlsx]在职'!$B$2:$K$3573,10,FALSE)</f>
    </nc>
  </rcc>
  <rcc rId="10381" sId="5">
    <oc r="D101">
      <f>VLOOKUP(C101,'H:\1-20180611\2018年七一表彰材料\2018-1各单位党费\[组织部-党费计算公式-2018.1.23.xlsx]在职'!$B$2:$K$3573,2,FALSE)</f>
    </oc>
    <nc r="D101">
      <f>VLOOKUP(C101,'H:\1-20180611\2018年七一表彰材料\2018-1各单位党费\[组织部-党费计算公式-2018.1.23.xlsx]在职'!$B$2:$K$3573,2,FALSE)</f>
    </nc>
  </rcc>
  <rcc rId="10382" sId="5">
    <oc r="E101">
      <f>VLOOKUP(C101,'H:\1-20180611\2018年七一表彰材料\2018-1各单位党费\[组织部-党费计算公式-2018.1.23.xlsx]在职'!$B$2:$K$3573,3,FALSE)</f>
    </oc>
    <nc r="E101">
      <f>VLOOKUP(C101,'H:\1-20180611\2018年七一表彰材料\2018-1各单位党费\[组织部-党费计算公式-2018.1.23.xlsx]在职'!$B$2:$K$3573,3,FALSE)</f>
    </nc>
  </rcc>
  <rcc rId="10383" sId="5">
    <oc r="F101">
      <f>VLOOKUP(C101,'H:\1-20180611\2018年七一表彰材料\2018-1各单位党费\[组织部-党费计算公式-2018.1.23.xlsx]在职'!$B$2:$K$3573,4,FALSE)</f>
    </oc>
    <nc r="F101">
      <f>VLOOKUP(C101,'H:\1-20180611\2018年七一表彰材料\2018-1各单位党费\[组织部-党费计算公式-2018.1.23.xlsx]在职'!$B$2:$K$3573,4,FALSE)</f>
    </nc>
  </rcc>
  <rcc rId="10384" sId="5">
    <oc r="G101">
      <f>VLOOKUP(C101,'H:\1-20180611\2018年七一表彰材料\2018-1各单位党费\[组织部-党费计算公式-2018.1.23.xlsx]在职'!$B$2:$K$3573,5,FALSE)</f>
    </oc>
    <nc r="G101">
      <f>VLOOKUP(C101,'H:\1-20180611\2018年七一表彰材料\2018-1各单位党费\[组织部-党费计算公式-2018.1.23.xlsx]在职'!$B$2:$K$3573,5,FALSE)</f>
    </nc>
  </rcc>
  <rcc rId="10385" sId="5">
    <oc r="H101">
      <f>VLOOKUP(C101,'H:\1-20180611\2018年七一表彰材料\2018-1各单位党费\[组织部-党费计算公式-2018.1.23.xlsx]在职'!$B$2:$K$3573,6,FALSE)</f>
    </oc>
    <nc r="H101">
      <f>VLOOKUP(C101,'H:\1-20180611\2018年七一表彰材料\2018-1各单位党费\[组织部-党费计算公式-2018.1.23.xlsx]在职'!$B$2:$K$3573,6,FALSE)</f>
    </nc>
  </rcc>
  <rcc rId="10386" sId="5">
    <oc r="I101">
      <f>VLOOKUP(C101,'H:\1-20180611\2018年七一表彰材料\2018-1各单位党费\[组织部-党费计算公式-2018.1.23.xlsx]在职'!$B$2:$K$3573,7,FALSE)</f>
    </oc>
    <nc r="I101">
      <f>VLOOKUP(C101,'H:\1-20180611\2018年七一表彰材料\2018-1各单位党费\[组织部-党费计算公式-2018.1.23.xlsx]在职'!$B$2:$K$3573,7,FALSE)</f>
    </nc>
  </rcc>
  <rcc rId="10387" sId="5">
    <oc r="J101">
      <f>VLOOKUP(C101,'H:\1-20180611\2018年七一表彰材料\2018-1各单位党费\[组织部-党费计算公式-2018.1.23.xlsx]在职'!$B$2:$K$3573,8,FALSE)</f>
    </oc>
    <nc r="J101">
      <f>VLOOKUP(C101,'H:\1-20180611\2018年七一表彰材料\2018-1各单位党费\[组织部-党费计算公式-2018.1.23.xlsx]在职'!$B$2:$K$3573,8,FALSE)</f>
    </nc>
  </rcc>
  <rcc rId="10388" sId="5">
    <oc r="K101">
      <f>VLOOKUP(C101,'H:\1-20180611\2018年七一表彰材料\2018-1各单位党费\[组织部-党费计算公式-2018.1.23.xlsx]在职'!$B$2:$K$3573,9,FALSE)</f>
    </oc>
    <nc r="K101">
      <f>VLOOKUP(C101,'H:\1-20180611\2018年七一表彰材料\2018-1各单位党费\[组织部-党费计算公式-2018.1.23.xlsx]在职'!$B$2:$K$3573,9,FALSE)</f>
    </nc>
  </rcc>
  <rcc rId="10389" sId="5">
    <oc r="L101">
      <f>VLOOKUP(C101,'H:\1-20180611\2018年七一表彰材料\2018-1各单位党费\[组织部-党费计算公式-2018.1.23.xlsx]在职'!$B$2:$K$3573,10,FALSE)</f>
    </oc>
    <nc r="L101">
      <f>VLOOKUP(C101,'H:\1-20180611\2018年七一表彰材料\2018-1各单位党费\[组织部-党费计算公式-2018.1.23.xlsx]在职'!$B$2:$K$3573,10,FALSE)</f>
    </nc>
  </rcc>
  <rcc rId="10390" sId="5">
    <oc r="D102">
      <f>VLOOKUP(C102,'H:\1-20180611\2018年七一表彰材料\2018-1各单位党费\[组织部-党费计算公式-2018.1.23.xlsx]在职'!$B$2:$K$3573,2,FALSE)</f>
    </oc>
    <nc r="D102">
      <f>VLOOKUP(C102,'H:\1-20180611\2018年七一表彰材料\2018-1各单位党费\[组织部-党费计算公式-2018.1.23.xlsx]在职'!$B$2:$K$3573,2,FALSE)</f>
    </nc>
  </rcc>
  <rcc rId="10391" sId="5">
    <oc r="E102">
      <f>VLOOKUP(C102,'H:\1-20180611\2018年七一表彰材料\2018-1各单位党费\[组织部-党费计算公式-2018.1.23.xlsx]在职'!$B$2:$K$3573,3,FALSE)</f>
    </oc>
    <nc r="E102">
      <f>VLOOKUP(C102,'H:\1-20180611\2018年七一表彰材料\2018-1各单位党费\[组织部-党费计算公式-2018.1.23.xlsx]在职'!$B$2:$K$3573,3,FALSE)</f>
    </nc>
  </rcc>
  <rcc rId="10392" sId="5">
    <oc r="F102">
      <f>VLOOKUP(C102,'H:\1-20180611\2018年七一表彰材料\2018-1各单位党费\[组织部-党费计算公式-2018.1.23.xlsx]在职'!$B$2:$K$3573,4,FALSE)</f>
    </oc>
    <nc r="F102">
      <f>VLOOKUP(C102,'H:\1-20180611\2018年七一表彰材料\2018-1各单位党费\[组织部-党费计算公式-2018.1.23.xlsx]在职'!$B$2:$K$3573,4,FALSE)</f>
    </nc>
  </rcc>
  <rcc rId="10393" sId="5">
    <oc r="G102">
      <f>VLOOKUP(C102,'H:\1-20180611\2018年七一表彰材料\2018-1各单位党费\[组织部-党费计算公式-2018.1.23.xlsx]在职'!$B$2:$K$3573,5,FALSE)</f>
    </oc>
    <nc r="G102">
      <f>VLOOKUP(C102,'H:\1-20180611\2018年七一表彰材料\2018-1各单位党费\[组织部-党费计算公式-2018.1.23.xlsx]在职'!$B$2:$K$3573,5,FALSE)</f>
    </nc>
  </rcc>
  <rcc rId="10394" sId="5">
    <oc r="H102">
      <f>VLOOKUP(C102,'H:\1-20180611\2018年七一表彰材料\2018-1各单位党费\[组织部-党费计算公式-2018.1.23.xlsx]在职'!$B$2:$K$3573,6,FALSE)</f>
    </oc>
    <nc r="H102">
      <f>VLOOKUP(C102,'H:\1-20180611\2018年七一表彰材料\2018-1各单位党费\[组织部-党费计算公式-2018.1.23.xlsx]在职'!$B$2:$K$3573,6,FALSE)</f>
    </nc>
  </rcc>
  <rcc rId="10395" sId="5">
    <oc r="I102">
      <f>VLOOKUP(C102,'H:\1-20180611\2018年七一表彰材料\2018-1各单位党费\[组织部-党费计算公式-2018.1.23.xlsx]在职'!$B$2:$K$3573,7,FALSE)</f>
    </oc>
    <nc r="I102">
      <f>VLOOKUP(C102,'H:\1-20180611\2018年七一表彰材料\2018-1各单位党费\[组织部-党费计算公式-2018.1.23.xlsx]在职'!$B$2:$K$3573,7,FALSE)</f>
    </nc>
  </rcc>
  <rcc rId="10396" sId="5">
    <oc r="J102">
      <f>VLOOKUP(C102,'H:\1-20180611\2018年七一表彰材料\2018-1各单位党费\[组织部-党费计算公式-2018.1.23.xlsx]在职'!$B$2:$K$3573,8,FALSE)</f>
    </oc>
    <nc r="J102">
      <f>VLOOKUP(C102,'H:\1-20180611\2018年七一表彰材料\2018-1各单位党费\[组织部-党费计算公式-2018.1.23.xlsx]在职'!$B$2:$K$3573,8,FALSE)</f>
    </nc>
  </rcc>
  <rcc rId="10397" sId="5">
    <oc r="K102">
      <f>VLOOKUP(C102,'H:\1-20180611\2018年七一表彰材料\2018-1各单位党费\[组织部-党费计算公式-2018.1.23.xlsx]在职'!$B$2:$K$3573,9,FALSE)</f>
    </oc>
    <nc r="K102">
      <f>VLOOKUP(C102,'H:\1-20180611\2018年七一表彰材料\2018-1各单位党费\[组织部-党费计算公式-2018.1.23.xlsx]在职'!$B$2:$K$3573,9,FALSE)</f>
    </nc>
  </rcc>
  <rcc rId="10398" sId="5">
    <oc r="L102">
      <f>VLOOKUP(C102,'H:\1-20180611\2018年七一表彰材料\2018-1各单位党费\[组织部-党费计算公式-2018.1.23.xlsx]在职'!$B$2:$K$3573,10,FALSE)</f>
    </oc>
    <nc r="L102">
      <f>VLOOKUP(C102,'H:\1-20180611\2018年七一表彰材料\2018-1各单位党费\[组织部-党费计算公式-2018.1.23.xlsx]在职'!$B$2:$K$3573,10,FALSE)</f>
    </nc>
  </rcc>
  <rcc rId="10399" sId="5">
    <oc r="D103">
      <f>VLOOKUP(C103,'H:\1-20180611\2018年七一表彰材料\2018-1各单位党费\[组织部-党费计算公式-2018.1.23.xlsx]在职'!$B$2:$K$3573,2,FALSE)</f>
    </oc>
    <nc r="D103">
      <f>VLOOKUP(C103,'H:\1-20180611\2018年七一表彰材料\2018-1各单位党费\[组织部-党费计算公式-2018.1.23.xlsx]在职'!$B$2:$K$3573,2,FALSE)</f>
    </nc>
  </rcc>
  <rcc rId="10400" sId="5">
    <oc r="E103">
      <f>VLOOKUP(C103,'H:\1-20180611\2018年七一表彰材料\2018-1各单位党费\[组织部-党费计算公式-2018.1.23.xlsx]在职'!$B$2:$K$3573,3,FALSE)</f>
    </oc>
    <nc r="E103">
      <f>VLOOKUP(C103,'H:\1-20180611\2018年七一表彰材料\2018-1各单位党费\[组织部-党费计算公式-2018.1.23.xlsx]在职'!$B$2:$K$3573,3,FALSE)</f>
    </nc>
  </rcc>
  <rcc rId="10401" sId="5">
    <oc r="F103">
      <f>VLOOKUP(C103,'H:\1-20180611\2018年七一表彰材料\2018-1各单位党费\[组织部-党费计算公式-2018.1.23.xlsx]在职'!$B$2:$K$3573,4,FALSE)</f>
    </oc>
    <nc r="F103">
      <f>VLOOKUP(C103,'H:\1-20180611\2018年七一表彰材料\2018-1各单位党费\[组织部-党费计算公式-2018.1.23.xlsx]在职'!$B$2:$K$3573,4,FALSE)</f>
    </nc>
  </rcc>
  <rcc rId="10402" sId="5">
    <oc r="G103">
      <f>VLOOKUP(C103,'H:\1-20180611\2018年七一表彰材料\2018-1各单位党费\[组织部-党费计算公式-2018.1.23.xlsx]在职'!$B$2:$K$3573,5,FALSE)</f>
    </oc>
    <nc r="G103">
      <f>VLOOKUP(C103,'H:\1-20180611\2018年七一表彰材料\2018-1各单位党费\[组织部-党费计算公式-2018.1.23.xlsx]在职'!$B$2:$K$3573,5,FALSE)</f>
    </nc>
  </rcc>
  <rcc rId="10403" sId="5">
    <oc r="H103">
      <f>VLOOKUP(C103,'H:\1-20180611\2018年七一表彰材料\2018-1各单位党费\[组织部-党费计算公式-2018.1.23.xlsx]在职'!$B$2:$K$3573,6,FALSE)</f>
    </oc>
    <nc r="H103">
      <f>VLOOKUP(C103,'H:\1-20180611\2018年七一表彰材料\2018-1各单位党费\[组织部-党费计算公式-2018.1.23.xlsx]在职'!$B$2:$K$3573,6,FALSE)</f>
    </nc>
  </rcc>
  <rcc rId="10404" sId="5">
    <oc r="I103">
      <f>VLOOKUP(C103,'H:\1-20180611\2018年七一表彰材料\2018-1各单位党费\[组织部-党费计算公式-2018.1.23.xlsx]在职'!$B$2:$K$3573,7,FALSE)</f>
    </oc>
    <nc r="I103">
      <f>VLOOKUP(C103,'H:\1-20180611\2018年七一表彰材料\2018-1各单位党费\[组织部-党费计算公式-2018.1.23.xlsx]在职'!$B$2:$K$3573,7,FALSE)</f>
    </nc>
  </rcc>
  <rcc rId="10405" sId="5">
    <oc r="J103">
      <f>VLOOKUP(C103,'H:\1-20180611\2018年七一表彰材料\2018-1各单位党费\[组织部-党费计算公式-2018.1.23.xlsx]在职'!$B$2:$K$3573,8,FALSE)</f>
    </oc>
    <nc r="J103">
      <f>VLOOKUP(C103,'H:\1-20180611\2018年七一表彰材料\2018-1各单位党费\[组织部-党费计算公式-2018.1.23.xlsx]在职'!$B$2:$K$3573,8,FALSE)</f>
    </nc>
  </rcc>
  <rcc rId="10406" sId="5">
    <oc r="K103">
      <f>VLOOKUP(C103,'H:\1-20180611\2018年七一表彰材料\2018-1各单位党费\[组织部-党费计算公式-2018.1.23.xlsx]在职'!$B$2:$K$3573,9,FALSE)</f>
    </oc>
    <nc r="K103">
      <f>VLOOKUP(C103,'H:\1-20180611\2018年七一表彰材料\2018-1各单位党费\[组织部-党费计算公式-2018.1.23.xlsx]在职'!$B$2:$K$3573,9,FALSE)</f>
    </nc>
  </rcc>
  <rcc rId="10407" sId="5">
    <oc r="L103">
      <f>VLOOKUP(C103,'H:\1-20180611\2018年七一表彰材料\2018-1各单位党费\[组织部-党费计算公式-2018.1.23.xlsx]在职'!$B$2:$K$3573,10,FALSE)</f>
    </oc>
    <nc r="L103">
      <f>VLOOKUP(C103,'H:\1-20180611\2018年七一表彰材料\2018-1各单位党费\[组织部-党费计算公式-2018.1.23.xlsx]在职'!$B$2:$K$3573,10,FALSE)</f>
    </nc>
  </rcc>
  <rcc rId="10408" sId="5">
    <oc r="D104">
      <f>VLOOKUP(C104,'H:\1-20180611\2018年七一表彰材料\2018-1各单位党费\[组织部-党费计算公式-2018.1.23.xlsx]在职'!$B$2:$K$3573,2,FALSE)</f>
    </oc>
    <nc r="D104">
      <f>VLOOKUP(C104,'H:\1-20180611\2018年七一表彰材料\2018-1各单位党费\[组织部-党费计算公式-2018.1.23.xlsx]在职'!$B$2:$K$3573,2,FALSE)</f>
    </nc>
  </rcc>
  <rcc rId="10409" sId="5">
    <oc r="E104">
      <f>VLOOKUP(C104,'H:\1-20180611\2018年七一表彰材料\2018-1各单位党费\[组织部-党费计算公式-2018.1.23.xlsx]在职'!$B$2:$K$3573,3,FALSE)</f>
    </oc>
    <nc r="E104">
      <f>VLOOKUP(C104,'H:\1-20180611\2018年七一表彰材料\2018-1各单位党费\[组织部-党费计算公式-2018.1.23.xlsx]在职'!$B$2:$K$3573,3,FALSE)</f>
    </nc>
  </rcc>
  <rcc rId="10410" sId="5">
    <oc r="F104">
      <f>VLOOKUP(C104,'H:\1-20180611\2018年七一表彰材料\2018-1各单位党费\[组织部-党费计算公式-2018.1.23.xlsx]在职'!$B$2:$K$3573,4,FALSE)</f>
    </oc>
    <nc r="F104">
      <f>VLOOKUP(C104,'H:\1-20180611\2018年七一表彰材料\2018-1各单位党费\[组织部-党费计算公式-2018.1.23.xlsx]在职'!$B$2:$K$3573,4,FALSE)</f>
    </nc>
  </rcc>
  <rcc rId="10411" sId="5">
    <oc r="G104">
      <f>VLOOKUP(C104,'H:\1-20180611\2018年七一表彰材料\2018-1各单位党费\[组织部-党费计算公式-2018.1.23.xlsx]在职'!$B$2:$K$3573,5,FALSE)</f>
    </oc>
    <nc r="G104">
      <f>VLOOKUP(C104,'H:\1-20180611\2018年七一表彰材料\2018-1各单位党费\[组织部-党费计算公式-2018.1.23.xlsx]在职'!$B$2:$K$3573,5,FALSE)</f>
    </nc>
  </rcc>
  <rcc rId="10412" sId="5">
    <oc r="H104">
      <f>VLOOKUP(C104,'H:\1-20180611\2018年七一表彰材料\2018-1各单位党费\[组织部-党费计算公式-2018.1.23.xlsx]在职'!$B$2:$K$3573,6,FALSE)</f>
    </oc>
    <nc r="H104">
      <f>VLOOKUP(C104,'H:\1-20180611\2018年七一表彰材料\2018-1各单位党费\[组织部-党费计算公式-2018.1.23.xlsx]在职'!$B$2:$K$3573,6,FALSE)</f>
    </nc>
  </rcc>
  <rcc rId="10413" sId="5">
    <oc r="I104">
      <f>VLOOKUP(C104,'H:\1-20180611\2018年七一表彰材料\2018-1各单位党费\[组织部-党费计算公式-2018.1.23.xlsx]在职'!$B$2:$K$3573,7,FALSE)</f>
    </oc>
    <nc r="I104">
      <f>VLOOKUP(C104,'H:\1-20180611\2018年七一表彰材料\2018-1各单位党费\[组织部-党费计算公式-2018.1.23.xlsx]在职'!$B$2:$K$3573,7,FALSE)</f>
    </nc>
  </rcc>
  <rcc rId="10414" sId="5">
    <oc r="J104">
      <f>VLOOKUP(C104,'H:\1-20180611\2018年七一表彰材料\2018-1各单位党费\[组织部-党费计算公式-2018.1.23.xlsx]在职'!$B$2:$K$3573,8,FALSE)</f>
    </oc>
    <nc r="J104">
      <f>VLOOKUP(C104,'H:\1-20180611\2018年七一表彰材料\2018-1各单位党费\[组织部-党费计算公式-2018.1.23.xlsx]在职'!$B$2:$K$3573,8,FALSE)</f>
    </nc>
  </rcc>
  <rcc rId="10415" sId="5">
    <oc r="K104">
      <f>VLOOKUP(C104,'H:\1-20180611\2018年七一表彰材料\2018-1各单位党费\[组织部-党费计算公式-2018.1.23.xlsx]在职'!$B$2:$K$3573,9,FALSE)</f>
    </oc>
    <nc r="K104">
      <f>VLOOKUP(C104,'H:\1-20180611\2018年七一表彰材料\2018-1各单位党费\[组织部-党费计算公式-2018.1.23.xlsx]在职'!$B$2:$K$3573,9,FALSE)</f>
    </nc>
  </rcc>
  <rcc rId="10416" sId="5">
    <oc r="L104">
      <f>VLOOKUP(C104,'H:\1-20180611\2018年七一表彰材料\2018-1各单位党费\[组织部-党费计算公式-2018.1.23.xlsx]在职'!$B$2:$K$3573,10,FALSE)</f>
    </oc>
    <nc r="L104">
      <f>VLOOKUP(C104,'H:\1-20180611\2018年七一表彰材料\2018-1各单位党费\[组织部-党费计算公式-2018.1.23.xlsx]在职'!$B$2:$K$3573,10,FALSE)</f>
    </nc>
  </rcc>
  <rcc rId="10417" sId="5">
    <oc r="D105">
      <f>VLOOKUP(C105,'H:\1-20180611\2018年七一表彰材料\2018-1各单位党费\[组织部-党费计算公式-2018.1.23.xlsx]在职'!$B$2:$K$3573,2,FALSE)</f>
    </oc>
    <nc r="D105">
      <f>VLOOKUP(C105,'H:\1-20180611\2018年七一表彰材料\2018-1各单位党费\[组织部-党费计算公式-2018.1.23.xlsx]在职'!$B$2:$K$3573,2,FALSE)</f>
    </nc>
  </rcc>
  <rcc rId="10418" sId="5">
    <oc r="E105">
      <f>VLOOKUP(C105,'H:\1-20180611\2018年七一表彰材料\2018-1各单位党费\[组织部-党费计算公式-2018.1.23.xlsx]在职'!$B$2:$K$3573,3,FALSE)</f>
    </oc>
    <nc r="E105">
      <f>VLOOKUP(C105,'H:\1-20180611\2018年七一表彰材料\2018-1各单位党费\[组织部-党费计算公式-2018.1.23.xlsx]在职'!$B$2:$K$3573,3,FALSE)</f>
    </nc>
  </rcc>
  <rcc rId="10419" sId="5">
    <oc r="F105">
      <f>VLOOKUP(C105,'H:\1-20180611\2018年七一表彰材料\2018-1各单位党费\[组织部-党费计算公式-2018.1.23.xlsx]在职'!$B$2:$K$3573,4,FALSE)</f>
    </oc>
    <nc r="F105">
      <f>VLOOKUP(C105,'H:\1-20180611\2018年七一表彰材料\2018-1各单位党费\[组织部-党费计算公式-2018.1.23.xlsx]在职'!$B$2:$K$3573,4,FALSE)</f>
    </nc>
  </rcc>
  <rcc rId="10420" sId="5">
    <oc r="G105">
      <f>VLOOKUP(C105,'H:\1-20180611\2018年七一表彰材料\2018-1各单位党费\[组织部-党费计算公式-2018.1.23.xlsx]在职'!$B$2:$K$3573,5,FALSE)</f>
    </oc>
    <nc r="G105">
      <f>VLOOKUP(C105,'H:\1-20180611\2018年七一表彰材料\2018-1各单位党费\[组织部-党费计算公式-2018.1.23.xlsx]在职'!$B$2:$K$3573,5,FALSE)</f>
    </nc>
  </rcc>
  <rcc rId="10421" sId="5">
    <oc r="H105">
      <f>VLOOKUP(C105,'H:\1-20180611\2018年七一表彰材料\2018-1各单位党费\[组织部-党费计算公式-2018.1.23.xlsx]在职'!$B$2:$K$3573,6,FALSE)</f>
    </oc>
    <nc r="H105">
      <f>VLOOKUP(C105,'H:\1-20180611\2018年七一表彰材料\2018-1各单位党费\[组织部-党费计算公式-2018.1.23.xlsx]在职'!$B$2:$K$3573,6,FALSE)</f>
    </nc>
  </rcc>
  <rcc rId="10422" sId="5">
    <oc r="I105">
      <f>VLOOKUP(C105,'H:\1-20180611\2018年七一表彰材料\2018-1各单位党费\[组织部-党费计算公式-2018.1.23.xlsx]在职'!$B$2:$K$3573,7,FALSE)</f>
    </oc>
    <nc r="I105">
      <f>VLOOKUP(C105,'H:\1-20180611\2018年七一表彰材料\2018-1各单位党费\[组织部-党费计算公式-2018.1.23.xlsx]在职'!$B$2:$K$3573,7,FALSE)</f>
    </nc>
  </rcc>
  <rcc rId="10423" sId="5">
    <oc r="J105">
      <f>VLOOKUP(C105,'H:\1-20180611\2018年七一表彰材料\2018-1各单位党费\[组织部-党费计算公式-2018.1.23.xlsx]在职'!$B$2:$K$3573,8,FALSE)</f>
    </oc>
    <nc r="J105">
      <f>VLOOKUP(C105,'H:\1-20180611\2018年七一表彰材料\2018-1各单位党费\[组织部-党费计算公式-2018.1.23.xlsx]在职'!$B$2:$K$3573,8,FALSE)</f>
    </nc>
  </rcc>
  <rcc rId="10424" sId="5">
    <oc r="K105">
      <f>VLOOKUP(C105,'H:\1-20180611\2018年七一表彰材料\2018-1各单位党费\[组织部-党费计算公式-2018.1.23.xlsx]在职'!$B$2:$K$3573,9,FALSE)</f>
    </oc>
    <nc r="K105">
      <f>VLOOKUP(C105,'H:\1-20180611\2018年七一表彰材料\2018-1各单位党费\[组织部-党费计算公式-2018.1.23.xlsx]在职'!$B$2:$K$3573,9,FALSE)</f>
    </nc>
  </rcc>
  <rcc rId="10425" sId="5">
    <oc r="L105">
      <f>VLOOKUP(C105,'H:\1-20180611\2018年七一表彰材料\2018-1各单位党费\[组织部-党费计算公式-2018.1.23.xlsx]在职'!$B$2:$K$3573,10,FALSE)</f>
    </oc>
    <nc r="L105">
      <f>VLOOKUP(C105,'H:\1-20180611\2018年七一表彰材料\2018-1各单位党费\[组织部-党费计算公式-2018.1.23.xlsx]在职'!$B$2:$K$3573,10,FALSE)</f>
    </nc>
  </rcc>
  <rcc rId="10426" sId="5">
    <oc r="D106">
      <f>VLOOKUP(C106,'H:\1-20180611\2018年七一表彰材料\2018-1各单位党费\[组织部-党费计算公式-2018.1.23.xlsx]在职'!$B$2:$K$3573,2,FALSE)</f>
    </oc>
    <nc r="D106">
      <f>VLOOKUP(C106,'H:\1-20180611\2018年七一表彰材料\2018-1各单位党费\[组织部-党费计算公式-2018.1.23.xlsx]在职'!$B$2:$K$3573,2,FALSE)</f>
    </nc>
  </rcc>
  <rcc rId="10427" sId="5">
    <oc r="E106">
      <f>VLOOKUP(C106,'H:\1-20180611\2018年七一表彰材料\2018-1各单位党费\[组织部-党费计算公式-2018.1.23.xlsx]在职'!$B$2:$K$3573,3,FALSE)</f>
    </oc>
    <nc r="E106">
      <f>VLOOKUP(C106,'H:\1-20180611\2018年七一表彰材料\2018-1各单位党费\[组织部-党费计算公式-2018.1.23.xlsx]在职'!$B$2:$K$3573,3,FALSE)</f>
    </nc>
  </rcc>
  <rcc rId="10428" sId="5">
    <oc r="F106">
      <f>VLOOKUP(C106,'H:\1-20180611\2018年七一表彰材料\2018-1各单位党费\[组织部-党费计算公式-2018.1.23.xlsx]在职'!$B$2:$K$3573,4,FALSE)</f>
    </oc>
    <nc r="F106">
      <f>VLOOKUP(C106,'H:\1-20180611\2018年七一表彰材料\2018-1各单位党费\[组织部-党费计算公式-2018.1.23.xlsx]在职'!$B$2:$K$3573,4,FALSE)</f>
    </nc>
  </rcc>
  <rcc rId="10429" sId="5">
    <oc r="G106">
      <f>VLOOKUP(C106,'H:\1-20180611\2018年七一表彰材料\2018-1各单位党费\[组织部-党费计算公式-2018.1.23.xlsx]在职'!$B$2:$K$3573,5,FALSE)</f>
    </oc>
    <nc r="G106">
      <f>VLOOKUP(C106,'H:\1-20180611\2018年七一表彰材料\2018-1各单位党费\[组织部-党费计算公式-2018.1.23.xlsx]在职'!$B$2:$K$3573,5,FALSE)</f>
    </nc>
  </rcc>
  <rcc rId="10430" sId="5">
    <oc r="H106">
      <f>VLOOKUP(C106,'H:\1-20180611\2018年七一表彰材料\2018-1各单位党费\[组织部-党费计算公式-2018.1.23.xlsx]在职'!$B$2:$K$3573,6,FALSE)</f>
    </oc>
    <nc r="H106">
      <f>VLOOKUP(C106,'H:\1-20180611\2018年七一表彰材料\2018-1各单位党费\[组织部-党费计算公式-2018.1.23.xlsx]在职'!$B$2:$K$3573,6,FALSE)</f>
    </nc>
  </rcc>
  <rcc rId="10431" sId="5">
    <oc r="I106">
      <f>VLOOKUP(C106,'H:\1-20180611\2018年七一表彰材料\2018-1各单位党费\[组织部-党费计算公式-2018.1.23.xlsx]在职'!$B$2:$K$3573,7,FALSE)</f>
    </oc>
    <nc r="I106">
      <f>VLOOKUP(C106,'H:\1-20180611\2018年七一表彰材料\2018-1各单位党费\[组织部-党费计算公式-2018.1.23.xlsx]在职'!$B$2:$K$3573,7,FALSE)</f>
    </nc>
  </rcc>
  <rcc rId="10432" sId="5">
    <oc r="J106">
      <f>VLOOKUP(C106,'H:\1-20180611\2018年七一表彰材料\2018-1各单位党费\[组织部-党费计算公式-2018.1.23.xlsx]在职'!$B$2:$K$3573,8,FALSE)</f>
    </oc>
    <nc r="J106">
      <f>VLOOKUP(C106,'H:\1-20180611\2018年七一表彰材料\2018-1各单位党费\[组织部-党费计算公式-2018.1.23.xlsx]在职'!$B$2:$K$3573,8,FALSE)</f>
    </nc>
  </rcc>
  <rcc rId="10433" sId="5">
    <oc r="K106">
      <f>VLOOKUP(C106,'H:\1-20180611\2018年七一表彰材料\2018-1各单位党费\[组织部-党费计算公式-2018.1.23.xlsx]在职'!$B$2:$K$3573,9,FALSE)</f>
    </oc>
    <nc r="K106">
      <f>VLOOKUP(C106,'H:\1-20180611\2018年七一表彰材料\2018-1各单位党费\[组织部-党费计算公式-2018.1.23.xlsx]在职'!$B$2:$K$3573,9,FALSE)</f>
    </nc>
  </rcc>
  <rcc rId="10434" sId="5">
    <oc r="L106">
      <f>VLOOKUP(C106,'H:\1-20180611\2018年七一表彰材料\2018-1各单位党费\[组织部-党费计算公式-2018.1.23.xlsx]在职'!$B$2:$K$3573,10,FALSE)</f>
    </oc>
    <nc r="L106">
      <f>VLOOKUP(C106,'H:\1-20180611\2018年七一表彰材料\2018-1各单位党费\[组织部-党费计算公式-2018.1.23.xlsx]在职'!$B$2:$K$3573,10,FALSE)</f>
    </nc>
  </rcc>
  <rcc rId="10435" sId="5">
    <oc r="D107">
      <f>VLOOKUP(C107,'H:\1-20180611\2018年七一表彰材料\2018-1各单位党费\[组织部-党费计算公式-2018.1.23.xlsx]在职'!$B$2:$K$3573,2,FALSE)</f>
    </oc>
    <nc r="D107">
      <f>VLOOKUP(C107,'H:\1-20180611\2018年七一表彰材料\2018-1各单位党费\[组织部-党费计算公式-2018.1.23.xlsx]在职'!$B$2:$K$3573,2,FALSE)</f>
    </nc>
  </rcc>
  <rcc rId="10436" sId="5">
    <oc r="E107">
      <f>VLOOKUP(C107,'H:\1-20180611\2018年七一表彰材料\2018-1各单位党费\[组织部-党费计算公式-2018.1.23.xlsx]在职'!$B$2:$K$3573,3,FALSE)</f>
    </oc>
    <nc r="E107">
      <f>VLOOKUP(C107,'H:\1-20180611\2018年七一表彰材料\2018-1各单位党费\[组织部-党费计算公式-2018.1.23.xlsx]在职'!$B$2:$K$3573,3,FALSE)</f>
    </nc>
  </rcc>
  <rcc rId="10437" sId="5">
    <oc r="F107">
      <f>VLOOKUP(C107,'H:\1-20180611\2018年七一表彰材料\2018-1各单位党费\[组织部-党费计算公式-2018.1.23.xlsx]在职'!$B$2:$K$3573,4,FALSE)</f>
    </oc>
    <nc r="F107">
      <f>VLOOKUP(C107,'H:\1-20180611\2018年七一表彰材料\2018-1各单位党费\[组织部-党费计算公式-2018.1.23.xlsx]在职'!$B$2:$K$3573,4,FALSE)</f>
    </nc>
  </rcc>
  <rcc rId="10438" sId="5">
    <oc r="G107">
      <f>VLOOKUP(C107,'H:\1-20180611\2018年七一表彰材料\2018-1各单位党费\[组织部-党费计算公式-2018.1.23.xlsx]在职'!$B$2:$K$3573,5,FALSE)</f>
    </oc>
    <nc r="G107">
      <f>VLOOKUP(C107,'H:\1-20180611\2018年七一表彰材料\2018-1各单位党费\[组织部-党费计算公式-2018.1.23.xlsx]在职'!$B$2:$K$3573,5,FALSE)</f>
    </nc>
  </rcc>
  <rcc rId="10439" sId="5">
    <oc r="H107">
      <f>VLOOKUP(C107,'H:\1-20180611\2018年七一表彰材料\2018-1各单位党费\[组织部-党费计算公式-2018.1.23.xlsx]在职'!$B$2:$K$3573,6,FALSE)</f>
    </oc>
    <nc r="H107">
      <f>VLOOKUP(C107,'H:\1-20180611\2018年七一表彰材料\2018-1各单位党费\[组织部-党费计算公式-2018.1.23.xlsx]在职'!$B$2:$K$3573,6,FALSE)</f>
    </nc>
  </rcc>
  <rcc rId="10440" sId="5">
    <oc r="I107">
      <f>VLOOKUP(C107,'H:\1-20180611\2018年七一表彰材料\2018-1各单位党费\[组织部-党费计算公式-2018.1.23.xlsx]在职'!$B$2:$K$3573,7,FALSE)</f>
    </oc>
    <nc r="I107">
      <f>VLOOKUP(C107,'H:\1-20180611\2018年七一表彰材料\2018-1各单位党费\[组织部-党费计算公式-2018.1.23.xlsx]在职'!$B$2:$K$3573,7,FALSE)</f>
    </nc>
  </rcc>
  <rcc rId="10441" sId="5">
    <oc r="J107">
      <f>VLOOKUP(C107,'H:\1-20180611\2018年七一表彰材料\2018-1各单位党费\[组织部-党费计算公式-2018.1.23.xlsx]在职'!$B$2:$K$3573,8,FALSE)</f>
    </oc>
    <nc r="J107">
      <f>VLOOKUP(C107,'H:\1-20180611\2018年七一表彰材料\2018-1各单位党费\[组织部-党费计算公式-2018.1.23.xlsx]在职'!$B$2:$K$3573,8,FALSE)</f>
    </nc>
  </rcc>
  <rcc rId="10442" sId="5">
    <oc r="K107">
      <f>VLOOKUP(C107,'H:\1-20180611\2018年七一表彰材料\2018-1各单位党费\[组织部-党费计算公式-2018.1.23.xlsx]在职'!$B$2:$K$3573,9,FALSE)</f>
    </oc>
    <nc r="K107">
      <f>VLOOKUP(C107,'H:\1-20180611\2018年七一表彰材料\2018-1各单位党费\[组织部-党费计算公式-2018.1.23.xlsx]在职'!$B$2:$K$3573,9,FALSE)</f>
    </nc>
  </rcc>
  <rcc rId="10443" sId="5">
    <oc r="L107">
      <f>VLOOKUP(C107,'H:\1-20180611\2018年七一表彰材料\2018-1各单位党费\[组织部-党费计算公式-2018.1.23.xlsx]在职'!$B$2:$K$3573,10,FALSE)</f>
    </oc>
    <nc r="L107">
      <f>VLOOKUP(C107,'H:\1-20180611\2018年七一表彰材料\2018-1各单位党费\[组织部-党费计算公式-2018.1.23.xlsx]在职'!$B$2:$K$3573,10,FALSE)</f>
    </nc>
  </rcc>
  <rcc rId="10444" sId="5">
    <oc r="D108">
      <f>VLOOKUP(C108,'H:\1-20180611\2018年七一表彰材料\2018-1各单位党费\[组织部-党费计算公式-2018.1.23.xlsx]在职'!$B$2:$K$3573,2,FALSE)</f>
    </oc>
    <nc r="D108">
      <f>VLOOKUP(C108,'H:\1-20180611\2018年七一表彰材料\2018-1各单位党费\[组织部-党费计算公式-2018.1.23.xlsx]在职'!$B$2:$K$3573,2,FALSE)</f>
    </nc>
  </rcc>
  <rcc rId="10445" sId="5">
    <oc r="E108">
      <f>VLOOKUP(C108,'H:\1-20180611\2018年七一表彰材料\2018-1各单位党费\[组织部-党费计算公式-2018.1.23.xlsx]在职'!$B$2:$K$3573,3,FALSE)</f>
    </oc>
    <nc r="E108">
      <f>VLOOKUP(C108,'H:\1-20180611\2018年七一表彰材料\2018-1各单位党费\[组织部-党费计算公式-2018.1.23.xlsx]在职'!$B$2:$K$3573,3,FALSE)</f>
    </nc>
  </rcc>
  <rcc rId="10446" sId="5">
    <oc r="F108">
      <f>VLOOKUP(C108,'H:\1-20180611\2018年七一表彰材料\2018-1各单位党费\[组织部-党费计算公式-2018.1.23.xlsx]在职'!$B$2:$K$3573,4,FALSE)</f>
    </oc>
    <nc r="F108">
      <f>VLOOKUP(C108,'H:\1-20180611\2018年七一表彰材料\2018-1各单位党费\[组织部-党费计算公式-2018.1.23.xlsx]在职'!$B$2:$K$3573,4,FALSE)</f>
    </nc>
  </rcc>
  <rcc rId="10447" sId="5">
    <oc r="G108">
      <f>VLOOKUP(C108,'H:\1-20180611\2018年七一表彰材料\2018-1各单位党费\[组织部-党费计算公式-2018.1.23.xlsx]在职'!$B$2:$K$3573,5,FALSE)</f>
    </oc>
    <nc r="G108">
      <f>VLOOKUP(C108,'H:\1-20180611\2018年七一表彰材料\2018-1各单位党费\[组织部-党费计算公式-2018.1.23.xlsx]在职'!$B$2:$K$3573,5,FALSE)</f>
    </nc>
  </rcc>
  <rcc rId="10448" sId="5">
    <oc r="H108">
      <f>VLOOKUP(C108,'H:\1-20180611\2018年七一表彰材料\2018-1各单位党费\[组织部-党费计算公式-2018.1.23.xlsx]在职'!$B$2:$K$3573,6,FALSE)</f>
    </oc>
    <nc r="H108">
      <f>VLOOKUP(C108,'H:\1-20180611\2018年七一表彰材料\2018-1各单位党费\[组织部-党费计算公式-2018.1.23.xlsx]在职'!$B$2:$K$3573,6,FALSE)</f>
    </nc>
  </rcc>
  <rcc rId="10449" sId="5">
    <oc r="I108">
      <f>VLOOKUP(C108,'H:\1-20180611\2018年七一表彰材料\2018-1各单位党费\[组织部-党费计算公式-2018.1.23.xlsx]在职'!$B$2:$K$3573,7,FALSE)</f>
    </oc>
    <nc r="I108">
      <f>VLOOKUP(C108,'H:\1-20180611\2018年七一表彰材料\2018-1各单位党费\[组织部-党费计算公式-2018.1.23.xlsx]在职'!$B$2:$K$3573,7,FALSE)</f>
    </nc>
  </rcc>
  <rcc rId="10450" sId="5">
    <oc r="J108">
      <f>VLOOKUP(C108,'H:\1-20180611\2018年七一表彰材料\2018-1各单位党费\[组织部-党费计算公式-2018.1.23.xlsx]在职'!$B$2:$K$3573,8,FALSE)</f>
    </oc>
    <nc r="J108">
      <f>VLOOKUP(C108,'H:\1-20180611\2018年七一表彰材料\2018-1各单位党费\[组织部-党费计算公式-2018.1.23.xlsx]在职'!$B$2:$K$3573,8,FALSE)</f>
    </nc>
  </rcc>
  <rcc rId="10451" sId="5">
    <oc r="K108">
      <f>VLOOKUP(C108,'H:\1-20180611\2018年七一表彰材料\2018-1各单位党费\[组织部-党费计算公式-2018.1.23.xlsx]在职'!$B$2:$K$3573,9,FALSE)</f>
    </oc>
    <nc r="K108">
      <f>VLOOKUP(C108,'H:\1-20180611\2018年七一表彰材料\2018-1各单位党费\[组织部-党费计算公式-2018.1.23.xlsx]在职'!$B$2:$K$3573,9,FALSE)</f>
    </nc>
  </rcc>
  <rcc rId="10452" sId="5">
    <oc r="L108">
      <f>VLOOKUP(C108,'H:\1-20180611\2018年七一表彰材料\2018-1各单位党费\[组织部-党费计算公式-2018.1.23.xlsx]在职'!$B$2:$K$3573,10,FALSE)</f>
    </oc>
    <nc r="L108">
      <f>VLOOKUP(C108,'H:\1-20180611\2018年七一表彰材料\2018-1各单位党费\[组织部-党费计算公式-2018.1.23.xlsx]在职'!$B$2:$K$3573,10,FALSE)</f>
    </nc>
  </rcc>
  <rcc rId="10453" sId="5">
    <oc r="D109">
      <f>VLOOKUP(C109,'H:\1-20180611\2018年七一表彰材料\2018-1各单位党费\[组织部-党费计算公式-2018.1.23.xlsx]在职'!$B$2:$K$3573,2,FALSE)</f>
    </oc>
    <nc r="D109">
      <f>VLOOKUP(C109,'H:\1-20180611\2018年七一表彰材料\2018-1各单位党费\[组织部-党费计算公式-2018.1.23.xlsx]在职'!$B$2:$K$3573,2,FALSE)</f>
    </nc>
  </rcc>
  <rcc rId="10454" sId="5">
    <oc r="E109">
      <f>VLOOKUP(C109,'H:\1-20180611\2018年七一表彰材料\2018-1各单位党费\[组织部-党费计算公式-2018.1.23.xlsx]在职'!$B$2:$K$3573,3,FALSE)</f>
    </oc>
    <nc r="E109">
      <f>VLOOKUP(C109,'H:\1-20180611\2018年七一表彰材料\2018-1各单位党费\[组织部-党费计算公式-2018.1.23.xlsx]在职'!$B$2:$K$3573,3,FALSE)</f>
    </nc>
  </rcc>
  <rcc rId="10455" sId="5">
    <oc r="F109">
      <f>VLOOKUP(C109,'H:\1-20180611\2018年七一表彰材料\2018-1各单位党费\[组织部-党费计算公式-2018.1.23.xlsx]在职'!$B$2:$K$3573,4,FALSE)</f>
    </oc>
    <nc r="F109">
      <f>VLOOKUP(C109,'H:\1-20180611\2018年七一表彰材料\2018-1各单位党费\[组织部-党费计算公式-2018.1.23.xlsx]在职'!$B$2:$K$3573,4,FALSE)</f>
    </nc>
  </rcc>
  <rcc rId="10456" sId="5">
    <oc r="G109">
      <f>VLOOKUP(C109,'H:\1-20180611\2018年七一表彰材料\2018-1各单位党费\[组织部-党费计算公式-2018.1.23.xlsx]在职'!$B$2:$K$3573,5,FALSE)</f>
    </oc>
    <nc r="G109">
      <f>VLOOKUP(C109,'H:\1-20180611\2018年七一表彰材料\2018-1各单位党费\[组织部-党费计算公式-2018.1.23.xlsx]在职'!$B$2:$K$3573,5,FALSE)</f>
    </nc>
  </rcc>
  <rcc rId="10457" sId="5">
    <oc r="H109">
      <f>VLOOKUP(C109,'H:\1-20180611\2018年七一表彰材料\2018-1各单位党费\[组织部-党费计算公式-2018.1.23.xlsx]在职'!$B$2:$K$3573,6,FALSE)</f>
    </oc>
    <nc r="H109">
      <f>VLOOKUP(C109,'H:\1-20180611\2018年七一表彰材料\2018-1各单位党费\[组织部-党费计算公式-2018.1.23.xlsx]在职'!$B$2:$K$3573,6,FALSE)</f>
    </nc>
  </rcc>
  <rcc rId="10458" sId="5">
    <oc r="I109">
      <f>VLOOKUP(C109,'H:\1-20180611\2018年七一表彰材料\2018-1各单位党费\[组织部-党费计算公式-2018.1.23.xlsx]在职'!$B$2:$K$3573,7,FALSE)</f>
    </oc>
    <nc r="I109">
      <f>VLOOKUP(C109,'H:\1-20180611\2018年七一表彰材料\2018-1各单位党费\[组织部-党费计算公式-2018.1.23.xlsx]在职'!$B$2:$K$3573,7,FALSE)</f>
    </nc>
  </rcc>
  <rcc rId="10459" sId="5">
    <oc r="J109">
      <f>VLOOKUP(C109,'H:\1-20180611\2018年七一表彰材料\2018-1各单位党费\[组织部-党费计算公式-2018.1.23.xlsx]在职'!$B$2:$K$3573,8,FALSE)</f>
    </oc>
    <nc r="J109">
      <f>VLOOKUP(C109,'H:\1-20180611\2018年七一表彰材料\2018-1各单位党费\[组织部-党费计算公式-2018.1.23.xlsx]在职'!$B$2:$K$3573,8,FALSE)</f>
    </nc>
  </rcc>
  <rcc rId="10460" sId="5">
    <oc r="K109">
      <f>VLOOKUP(C109,'H:\1-20180611\2018年七一表彰材料\2018-1各单位党费\[组织部-党费计算公式-2018.1.23.xlsx]在职'!$B$2:$K$3573,9,FALSE)</f>
    </oc>
    <nc r="K109">
      <f>VLOOKUP(C109,'H:\1-20180611\2018年七一表彰材料\2018-1各单位党费\[组织部-党费计算公式-2018.1.23.xlsx]在职'!$B$2:$K$3573,9,FALSE)</f>
    </nc>
  </rcc>
  <rcc rId="10461" sId="5">
    <oc r="L109">
      <f>VLOOKUP(C109,'H:\1-20180611\2018年七一表彰材料\2018-1各单位党费\[组织部-党费计算公式-2018.1.23.xlsx]在职'!$B$2:$K$3573,10,FALSE)</f>
    </oc>
    <nc r="L109">
      <f>VLOOKUP(C109,'H:\1-20180611\2018年七一表彰材料\2018-1各单位党费\[组织部-党费计算公式-2018.1.23.xlsx]在职'!$B$2:$K$3573,10,FALSE)</f>
    </nc>
  </rcc>
  <rcc rId="10462" sId="5">
    <oc r="D110">
      <f>VLOOKUP(C110,'H:\1-20180611\2018年七一表彰材料\2018-1各单位党费\[组织部-党费计算公式-2018.1.23.xlsx]在职'!$B$2:$K$3573,2,FALSE)</f>
    </oc>
    <nc r="D110">
      <f>VLOOKUP(C110,'H:\1-20180611\2018年七一表彰材料\2018-1各单位党费\[组织部-党费计算公式-2018.1.23.xlsx]在职'!$B$2:$K$3573,2,FALSE)</f>
    </nc>
  </rcc>
  <rcc rId="10463" sId="5">
    <oc r="E110">
      <f>VLOOKUP(C110,'H:\1-20180611\2018年七一表彰材料\2018-1各单位党费\[组织部-党费计算公式-2018.1.23.xlsx]在职'!$B$2:$K$3573,3,FALSE)</f>
    </oc>
    <nc r="E110">
      <f>VLOOKUP(C110,'H:\1-20180611\2018年七一表彰材料\2018-1各单位党费\[组织部-党费计算公式-2018.1.23.xlsx]在职'!$B$2:$K$3573,3,FALSE)</f>
    </nc>
  </rcc>
  <rcc rId="10464" sId="5">
    <oc r="F110">
      <f>VLOOKUP(C110,'H:\1-20180611\2018年七一表彰材料\2018-1各单位党费\[组织部-党费计算公式-2018.1.23.xlsx]在职'!$B$2:$K$3573,4,FALSE)</f>
    </oc>
    <nc r="F110">
      <f>VLOOKUP(C110,'H:\1-20180611\2018年七一表彰材料\2018-1各单位党费\[组织部-党费计算公式-2018.1.23.xlsx]在职'!$B$2:$K$3573,4,FALSE)</f>
    </nc>
  </rcc>
  <rcc rId="10465" sId="5">
    <oc r="G110">
      <f>VLOOKUP(C110,'H:\1-20180611\2018年七一表彰材料\2018-1各单位党费\[组织部-党费计算公式-2018.1.23.xlsx]在职'!$B$2:$K$3573,5,FALSE)</f>
    </oc>
    <nc r="G110">
      <f>VLOOKUP(C110,'H:\1-20180611\2018年七一表彰材料\2018-1各单位党费\[组织部-党费计算公式-2018.1.23.xlsx]在职'!$B$2:$K$3573,5,FALSE)</f>
    </nc>
  </rcc>
  <rcc rId="10466" sId="5">
    <oc r="H110">
      <f>VLOOKUP(C110,'H:\1-20180611\2018年七一表彰材料\2018-1各单位党费\[组织部-党费计算公式-2018.1.23.xlsx]在职'!$B$2:$K$3573,6,FALSE)</f>
    </oc>
    <nc r="H110">
      <f>VLOOKUP(C110,'H:\1-20180611\2018年七一表彰材料\2018-1各单位党费\[组织部-党费计算公式-2018.1.23.xlsx]在职'!$B$2:$K$3573,6,FALSE)</f>
    </nc>
  </rcc>
  <rcc rId="10467" sId="5">
    <oc r="I110">
      <f>VLOOKUP(C110,'H:\1-20180611\2018年七一表彰材料\2018-1各单位党费\[组织部-党费计算公式-2018.1.23.xlsx]在职'!$B$2:$K$3573,7,FALSE)</f>
    </oc>
    <nc r="I110">
      <f>VLOOKUP(C110,'H:\1-20180611\2018年七一表彰材料\2018-1各单位党费\[组织部-党费计算公式-2018.1.23.xlsx]在职'!$B$2:$K$3573,7,FALSE)</f>
    </nc>
  </rcc>
  <rcc rId="10468" sId="5">
    <oc r="J110">
      <f>VLOOKUP(C110,'H:\1-20180611\2018年七一表彰材料\2018-1各单位党费\[组织部-党费计算公式-2018.1.23.xlsx]在职'!$B$2:$K$3573,8,FALSE)</f>
    </oc>
    <nc r="J110">
      <f>VLOOKUP(C110,'H:\1-20180611\2018年七一表彰材料\2018-1各单位党费\[组织部-党费计算公式-2018.1.23.xlsx]在职'!$B$2:$K$3573,8,FALSE)</f>
    </nc>
  </rcc>
  <rcc rId="10469" sId="5">
    <oc r="K110">
      <f>VLOOKUP(C110,'H:\1-20180611\2018年七一表彰材料\2018-1各单位党费\[组织部-党费计算公式-2018.1.23.xlsx]在职'!$B$2:$K$3573,9,FALSE)</f>
    </oc>
    <nc r="K110">
      <f>VLOOKUP(C110,'H:\1-20180611\2018年七一表彰材料\2018-1各单位党费\[组织部-党费计算公式-2018.1.23.xlsx]在职'!$B$2:$K$3573,9,FALSE)</f>
    </nc>
  </rcc>
  <rcc rId="10470" sId="5">
    <oc r="L110">
      <f>VLOOKUP(C110,'H:\1-20180611\2018年七一表彰材料\2018-1各单位党费\[组织部-党费计算公式-2018.1.23.xlsx]在职'!$B$2:$K$3573,10,FALSE)</f>
    </oc>
    <nc r="L110">
      <f>VLOOKUP(C110,'H:\1-20180611\2018年七一表彰材料\2018-1各单位党费\[组织部-党费计算公式-2018.1.23.xlsx]在职'!$B$2:$K$3573,10,FALSE)</f>
    </nc>
  </rcc>
  <rcc rId="10471" sId="5">
    <oc r="D111">
      <f>VLOOKUP(C111,'H:\1-20180611\2018年七一表彰材料\2018-1各单位党费\[组织部-党费计算公式-2018.1.23.xlsx]在职'!$B$2:$K$3573,2,FALSE)</f>
    </oc>
    <nc r="D111">
      <f>VLOOKUP(C111,'H:\1-20180611\2018年七一表彰材料\2018-1各单位党费\[组织部-党费计算公式-2018.1.23.xlsx]在职'!$B$2:$K$3573,2,FALSE)</f>
    </nc>
  </rcc>
  <rcc rId="10472" sId="5">
    <oc r="E111">
      <f>VLOOKUP(C111,'H:\1-20180611\2018年七一表彰材料\2018-1各单位党费\[组织部-党费计算公式-2018.1.23.xlsx]在职'!$B$2:$K$3573,3,FALSE)</f>
    </oc>
    <nc r="E111">
      <f>VLOOKUP(C111,'H:\1-20180611\2018年七一表彰材料\2018-1各单位党费\[组织部-党费计算公式-2018.1.23.xlsx]在职'!$B$2:$K$3573,3,FALSE)</f>
    </nc>
  </rcc>
  <rcc rId="10473" sId="5">
    <oc r="F111">
      <f>VLOOKUP(C111,'H:\1-20180611\2018年七一表彰材料\2018-1各单位党费\[组织部-党费计算公式-2018.1.23.xlsx]在职'!$B$2:$K$3573,4,FALSE)</f>
    </oc>
    <nc r="F111">
      <f>VLOOKUP(C111,'H:\1-20180611\2018年七一表彰材料\2018-1各单位党费\[组织部-党费计算公式-2018.1.23.xlsx]在职'!$B$2:$K$3573,4,FALSE)</f>
    </nc>
  </rcc>
  <rcc rId="10474" sId="5">
    <oc r="G111">
      <f>VLOOKUP(C111,'H:\1-20180611\2018年七一表彰材料\2018-1各单位党费\[组织部-党费计算公式-2018.1.23.xlsx]在职'!$B$2:$K$3573,5,FALSE)</f>
    </oc>
    <nc r="G111">
      <f>VLOOKUP(C111,'H:\1-20180611\2018年七一表彰材料\2018-1各单位党费\[组织部-党费计算公式-2018.1.23.xlsx]在职'!$B$2:$K$3573,5,FALSE)</f>
    </nc>
  </rcc>
  <rcc rId="10475" sId="5">
    <oc r="H111">
      <f>VLOOKUP(C111,'H:\1-20180611\2018年七一表彰材料\2018-1各单位党费\[组织部-党费计算公式-2018.1.23.xlsx]在职'!$B$2:$K$3573,6,FALSE)</f>
    </oc>
    <nc r="H111">
      <f>VLOOKUP(C111,'H:\1-20180611\2018年七一表彰材料\2018-1各单位党费\[组织部-党费计算公式-2018.1.23.xlsx]在职'!$B$2:$K$3573,6,FALSE)</f>
    </nc>
  </rcc>
  <rcc rId="10476" sId="5">
    <oc r="I111">
      <f>VLOOKUP(C111,'H:\1-20180611\2018年七一表彰材料\2018-1各单位党费\[组织部-党费计算公式-2018.1.23.xlsx]在职'!$B$2:$K$3573,7,FALSE)</f>
    </oc>
    <nc r="I111">
      <f>VLOOKUP(C111,'H:\1-20180611\2018年七一表彰材料\2018-1各单位党费\[组织部-党费计算公式-2018.1.23.xlsx]在职'!$B$2:$K$3573,7,FALSE)</f>
    </nc>
  </rcc>
  <rcc rId="10477" sId="5">
    <oc r="J111">
      <f>VLOOKUP(C111,'H:\1-20180611\2018年七一表彰材料\2018-1各单位党费\[组织部-党费计算公式-2018.1.23.xlsx]在职'!$B$2:$K$3573,8,FALSE)</f>
    </oc>
    <nc r="J111">
      <f>VLOOKUP(C111,'H:\1-20180611\2018年七一表彰材料\2018-1各单位党费\[组织部-党费计算公式-2018.1.23.xlsx]在职'!$B$2:$K$3573,8,FALSE)</f>
    </nc>
  </rcc>
  <rcc rId="10478" sId="5">
    <oc r="K111">
      <f>VLOOKUP(C111,'H:\1-20180611\2018年七一表彰材料\2018-1各单位党费\[组织部-党费计算公式-2018.1.23.xlsx]在职'!$B$2:$K$3573,9,FALSE)</f>
    </oc>
    <nc r="K111">
      <f>VLOOKUP(C111,'H:\1-20180611\2018年七一表彰材料\2018-1各单位党费\[组织部-党费计算公式-2018.1.23.xlsx]在职'!$B$2:$K$3573,9,FALSE)</f>
    </nc>
  </rcc>
  <rcc rId="10479" sId="5">
    <oc r="L111">
      <f>VLOOKUP(C111,'H:\1-20180611\2018年七一表彰材料\2018-1各单位党费\[组织部-党费计算公式-2018.1.23.xlsx]在职'!$B$2:$K$3573,10,FALSE)</f>
    </oc>
    <nc r="L111">
      <f>VLOOKUP(C111,'H:\1-20180611\2018年七一表彰材料\2018-1各单位党费\[组织部-党费计算公式-2018.1.23.xlsx]在职'!$B$2:$K$3573,10,FALSE)</f>
    </nc>
  </rcc>
  <rcc rId="10480" sId="5">
    <oc r="D112">
      <f>VLOOKUP(C112,'H:\1-20180611\2018年七一表彰材料\2018-1各单位党费\[组织部-党费计算公式-2018.1.23.xlsx]在职'!$B$2:$K$3573,2,FALSE)</f>
    </oc>
    <nc r="D112">
      <f>VLOOKUP(C112,'H:\1-20180611\2018年七一表彰材料\2018-1各单位党费\[组织部-党费计算公式-2018.1.23.xlsx]在职'!$B$2:$K$3573,2,FALSE)</f>
    </nc>
  </rcc>
  <rcc rId="10481" sId="5">
    <oc r="E112">
      <f>VLOOKUP(C112,'H:\1-20180611\2018年七一表彰材料\2018-1各单位党费\[组织部-党费计算公式-2018.1.23.xlsx]在职'!$B$2:$K$3573,3,FALSE)</f>
    </oc>
    <nc r="E112">
      <f>VLOOKUP(C112,'H:\1-20180611\2018年七一表彰材料\2018-1各单位党费\[组织部-党费计算公式-2018.1.23.xlsx]在职'!$B$2:$K$3573,3,FALSE)</f>
    </nc>
  </rcc>
  <rcc rId="10482" sId="5">
    <oc r="F112">
      <f>VLOOKUP(C112,'H:\1-20180611\2018年七一表彰材料\2018-1各单位党费\[组织部-党费计算公式-2018.1.23.xlsx]在职'!$B$2:$K$3573,4,FALSE)</f>
    </oc>
    <nc r="F112">
      <f>VLOOKUP(C112,'H:\1-20180611\2018年七一表彰材料\2018-1各单位党费\[组织部-党费计算公式-2018.1.23.xlsx]在职'!$B$2:$K$3573,4,FALSE)</f>
    </nc>
  </rcc>
  <rcc rId="10483" sId="5">
    <oc r="G112">
      <f>VLOOKUP(C112,'H:\1-20180611\2018年七一表彰材料\2018-1各单位党费\[组织部-党费计算公式-2018.1.23.xlsx]在职'!$B$2:$K$3573,5,FALSE)</f>
    </oc>
    <nc r="G112">
      <f>VLOOKUP(C112,'H:\1-20180611\2018年七一表彰材料\2018-1各单位党费\[组织部-党费计算公式-2018.1.23.xlsx]在职'!$B$2:$K$3573,5,FALSE)</f>
    </nc>
  </rcc>
  <rcc rId="10484" sId="5">
    <oc r="H112">
      <f>VLOOKUP(C112,'H:\1-20180611\2018年七一表彰材料\2018-1各单位党费\[组织部-党费计算公式-2018.1.23.xlsx]在职'!$B$2:$K$3573,6,FALSE)</f>
    </oc>
    <nc r="H112">
      <f>VLOOKUP(C112,'H:\1-20180611\2018年七一表彰材料\2018-1各单位党费\[组织部-党费计算公式-2018.1.23.xlsx]在职'!$B$2:$K$3573,6,FALSE)</f>
    </nc>
  </rcc>
  <rcc rId="10485" sId="5">
    <oc r="I112">
      <f>VLOOKUP(C112,'H:\1-20180611\2018年七一表彰材料\2018-1各单位党费\[组织部-党费计算公式-2018.1.23.xlsx]在职'!$B$2:$K$3573,7,FALSE)</f>
    </oc>
    <nc r="I112">
      <f>VLOOKUP(C112,'H:\1-20180611\2018年七一表彰材料\2018-1各单位党费\[组织部-党费计算公式-2018.1.23.xlsx]在职'!$B$2:$K$3573,7,FALSE)</f>
    </nc>
  </rcc>
  <rcc rId="10486" sId="5">
    <oc r="J112">
      <f>VLOOKUP(C112,'H:\1-20180611\2018年七一表彰材料\2018-1各单位党费\[组织部-党费计算公式-2018.1.23.xlsx]在职'!$B$2:$K$3573,8,FALSE)</f>
    </oc>
    <nc r="J112">
      <f>VLOOKUP(C112,'H:\1-20180611\2018年七一表彰材料\2018-1各单位党费\[组织部-党费计算公式-2018.1.23.xlsx]在职'!$B$2:$K$3573,8,FALSE)</f>
    </nc>
  </rcc>
  <rcc rId="10487" sId="5">
    <oc r="K112">
      <f>VLOOKUP(C112,'H:\1-20180611\2018年七一表彰材料\2018-1各单位党费\[组织部-党费计算公式-2018.1.23.xlsx]在职'!$B$2:$K$3573,9,FALSE)</f>
    </oc>
    <nc r="K112">
      <f>VLOOKUP(C112,'H:\1-20180611\2018年七一表彰材料\2018-1各单位党费\[组织部-党费计算公式-2018.1.23.xlsx]在职'!$B$2:$K$3573,9,FALSE)</f>
    </nc>
  </rcc>
  <rcc rId="10488" sId="5">
    <oc r="L112">
      <f>VLOOKUP(C112,'H:\1-20180611\2018年七一表彰材料\2018-1各单位党费\[组织部-党费计算公式-2018.1.23.xlsx]在职'!$B$2:$K$3573,10,FALSE)</f>
    </oc>
    <nc r="L112">
      <f>VLOOKUP(C112,'H:\1-20180611\2018年七一表彰材料\2018-1各单位党费\[组织部-党费计算公式-2018.1.23.xlsx]在职'!$B$2:$K$3573,10,FALSE)</f>
    </nc>
  </rcc>
  <rcc rId="10489" sId="5">
    <oc r="D113">
      <f>VLOOKUP(C113,'H:\1-20180611\2018年七一表彰材料\2018-1各单位党费\[组织部-党费计算公式-2018.1.23.xlsx]在职'!$B$2:$K$3573,2,FALSE)</f>
    </oc>
    <nc r="D113">
      <f>VLOOKUP(C113,'H:\1-20180611\2018年七一表彰材料\2018-1各单位党费\[组织部-党费计算公式-2018.1.23.xlsx]在职'!$B$2:$K$3573,2,FALSE)</f>
    </nc>
  </rcc>
  <rcc rId="10490" sId="5">
    <oc r="E113">
      <f>VLOOKUP(C113,'H:\1-20180611\2018年七一表彰材料\2018-1各单位党费\[组织部-党费计算公式-2018.1.23.xlsx]在职'!$B$2:$K$3573,3,FALSE)</f>
    </oc>
    <nc r="E113">
      <f>VLOOKUP(C113,'H:\1-20180611\2018年七一表彰材料\2018-1各单位党费\[组织部-党费计算公式-2018.1.23.xlsx]在职'!$B$2:$K$3573,3,FALSE)</f>
    </nc>
  </rcc>
  <rcc rId="10491" sId="5">
    <oc r="F113">
      <f>VLOOKUP(C113,'H:\1-20180611\2018年七一表彰材料\2018-1各单位党费\[组织部-党费计算公式-2018.1.23.xlsx]在职'!$B$2:$K$3573,4,FALSE)</f>
    </oc>
    <nc r="F113">
      <f>VLOOKUP(C113,'H:\1-20180611\2018年七一表彰材料\2018-1各单位党费\[组织部-党费计算公式-2018.1.23.xlsx]在职'!$B$2:$K$3573,4,FALSE)</f>
    </nc>
  </rcc>
  <rcc rId="10492" sId="5">
    <oc r="G113">
      <f>VLOOKUP(C113,'H:\1-20180611\2018年七一表彰材料\2018-1各单位党费\[组织部-党费计算公式-2018.1.23.xlsx]在职'!$B$2:$K$3573,5,FALSE)</f>
    </oc>
    <nc r="G113">
      <f>VLOOKUP(C113,'H:\1-20180611\2018年七一表彰材料\2018-1各单位党费\[组织部-党费计算公式-2018.1.23.xlsx]在职'!$B$2:$K$3573,5,FALSE)</f>
    </nc>
  </rcc>
  <rcc rId="10493" sId="5">
    <oc r="H113">
      <f>VLOOKUP(C113,'H:\1-20180611\2018年七一表彰材料\2018-1各单位党费\[组织部-党费计算公式-2018.1.23.xlsx]在职'!$B$2:$K$3573,6,FALSE)</f>
    </oc>
    <nc r="H113">
      <f>VLOOKUP(C113,'H:\1-20180611\2018年七一表彰材料\2018-1各单位党费\[组织部-党费计算公式-2018.1.23.xlsx]在职'!$B$2:$K$3573,6,FALSE)</f>
    </nc>
  </rcc>
  <rcc rId="10494" sId="5">
    <oc r="I113">
      <f>VLOOKUP(C113,'H:\1-20180611\2018年七一表彰材料\2018-1各单位党费\[组织部-党费计算公式-2018.1.23.xlsx]在职'!$B$2:$K$3573,7,FALSE)</f>
    </oc>
    <nc r="I113">
      <f>VLOOKUP(C113,'H:\1-20180611\2018年七一表彰材料\2018-1各单位党费\[组织部-党费计算公式-2018.1.23.xlsx]在职'!$B$2:$K$3573,7,FALSE)</f>
    </nc>
  </rcc>
  <rcc rId="10495" sId="5">
    <oc r="J113">
      <f>VLOOKUP(C113,'H:\1-20180611\2018年七一表彰材料\2018-1各单位党费\[组织部-党费计算公式-2018.1.23.xlsx]在职'!$B$2:$K$3573,8,FALSE)</f>
    </oc>
    <nc r="J113">
      <f>VLOOKUP(C113,'H:\1-20180611\2018年七一表彰材料\2018-1各单位党费\[组织部-党费计算公式-2018.1.23.xlsx]在职'!$B$2:$K$3573,8,FALSE)</f>
    </nc>
  </rcc>
  <rcc rId="10496" sId="5">
    <oc r="K113">
      <f>VLOOKUP(C113,'H:\1-20180611\2018年七一表彰材料\2018-1各单位党费\[组织部-党费计算公式-2018.1.23.xlsx]在职'!$B$2:$K$3573,9,FALSE)</f>
    </oc>
    <nc r="K113">
      <f>VLOOKUP(C113,'H:\1-20180611\2018年七一表彰材料\2018-1各单位党费\[组织部-党费计算公式-2018.1.23.xlsx]在职'!$B$2:$K$3573,9,FALSE)</f>
    </nc>
  </rcc>
  <rcc rId="10497" sId="5">
    <oc r="L113">
      <f>VLOOKUP(C113,'H:\1-20180611\2018年七一表彰材料\2018-1各单位党费\[组织部-党费计算公式-2018.1.23.xlsx]在职'!$B$2:$K$3573,10,FALSE)</f>
    </oc>
    <nc r="L113">
      <f>VLOOKUP(C113,'H:\1-20180611\2018年七一表彰材料\2018-1各单位党费\[组织部-党费计算公式-2018.1.23.xlsx]在职'!$B$2:$K$3573,10,FALSE)</f>
    </nc>
  </rcc>
  <rcc rId="10498" sId="5">
    <oc r="D114">
      <f>VLOOKUP(C114,'H:\1-20180611\2018年七一表彰材料\2018-1各单位党费\[组织部-党费计算公式-2018.1.23.xlsx]在职'!$B$2:$K$3573,2,FALSE)</f>
    </oc>
    <nc r="D114">
      <f>VLOOKUP(C114,'H:\1-20180611\2018年七一表彰材料\2018-1各单位党费\[组织部-党费计算公式-2018.1.23.xlsx]在职'!$B$2:$K$3573,2,FALSE)</f>
    </nc>
  </rcc>
  <rcc rId="10499" sId="5">
    <oc r="E114">
      <f>VLOOKUP(C114,'H:\1-20180611\2018年七一表彰材料\2018-1各单位党费\[组织部-党费计算公式-2018.1.23.xlsx]在职'!$B$2:$K$3573,3,FALSE)</f>
    </oc>
    <nc r="E114">
      <f>VLOOKUP(C114,'H:\1-20180611\2018年七一表彰材料\2018-1各单位党费\[组织部-党费计算公式-2018.1.23.xlsx]在职'!$B$2:$K$3573,3,FALSE)</f>
    </nc>
  </rcc>
  <rcc rId="10500" sId="5">
    <oc r="F114">
      <f>VLOOKUP(C114,'H:\1-20180611\2018年七一表彰材料\2018-1各单位党费\[组织部-党费计算公式-2018.1.23.xlsx]在职'!$B$2:$K$3573,4,FALSE)</f>
    </oc>
    <nc r="F114">
      <f>VLOOKUP(C114,'H:\1-20180611\2018年七一表彰材料\2018-1各单位党费\[组织部-党费计算公式-2018.1.23.xlsx]在职'!$B$2:$K$3573,4,FALSE)</f>
    </nc>
  </rcc>
  <rcc rId="10501" sId="5">
    <oc r="G114">
      <f>VLOOKUP(C114,'H:\1-20180611\2018年七一表彰材料\2018-1各单位党费\[组织部-党费计算公式-2018.1.23.xlsx]在职'!$B$2:$K$3573,5,FALSE)</f>
    </oc>
    <nc r="G114">
      <f>VLOOKUP(C114,'H:\1-20180611\2018年七一表彰材料\2018-1各单位党费\[组织部-党费计算公式-2018.1.23.xlsx]在职'!$B$2:$K$3573,5,FALSE)</f>
    </nc>
  </rcc>
  <rcc rId="10502" sId="5">
    <oc r="H114">
      <f>VLOOKUP(C114,'H:\1-20180611\2018年七一表彰材料\2018-1各单位党费\[组织部-党费计算公式-2018.1.23.xlsx]在职'!$B$2:$K$3573,6,FALSE)</f>
    </oc>
    <nc r="H114">
      <f>VLOOKUP(C114,'H:\1-20180611\2018年七一表彰材料\2018-1各单位党费\[组织部-党费计算公式-2018.1.23.xlsx]在职'!$B$2:$K$3573,6,FALSE)</f>
    </nc>
  </rcc>
  <rcc rId="10503" sId="5">
    <oc r="I114">
      <f>VLOOKUP(C114,'H:\1-20180611\2018年七一表彰材料\2018-1各单位党费\[组织部-党费计算公式-2018.1.23.xlsx]在职'!$B$2:$K$3573,7,FALSE)</f>
    </oc>
    <nc r="I114">
      <f>VLOOKUP(C114,'H:\1-20180611\2018年七一表彰材料\2018-1各单位党费\[组织部-党费计算公式-2018.1.23.xlsx]在职'!$B$2:$K$3573,7,FALSE)</f>
    </nc>
  </rcc>
  <rcc rId="10504" sId="5">
    <oc r="J114">
      <f>VLOOKUP(C114,'H:\1-20180611\2018年七一表彰材料\2018-1各单位党费\[组织部-党费计算公式-2018.1.23.xlsx]在职'!$B$2:$K$3573,8,FALSE)</f>
    </oc>
    <nc r="J114">
      <f>VLOOKUP(C114,'H:\1-20180611\2018年七一表彰材料\2018-1各单位党费\[组织部-党费计算公式-2018.1.23.xlsx]在职'!$B$2:$K$3573,8,FALSE)</f>
    </nc>
  </rcc>
  <rcc rId="10505" sId="5">
    <oc r="K114">
      <f>VLOOKUP(C114,'H:\1-20180611\2018年七一表彰材料\2018-1各单位党费\[组织部-党费计算公式-2018.1.23.xlsx]在职'!$B$2:$K$3573,9,FALSE)</f>
    </oc>
    <nc r="K114">
      <f>VLOOKUP(C114,'H:\1-20180611\2018年七一表彰材料\2018-1各单位党费\[组织部-党费计算公式-2018.1.23.xlsx]在职'!$B$2:$K$3573,9,FALSE)</f>
    </nc>
  </rcc>
  <rcc rId="10506" sId="5">
    <oc r="L114">
      <f>VLOOKUP(C114,'H:\1-20180611\2018年七一表彰材料\2018-1各单位党费\[组织部-党费计算公式-2018.1.23.xlsx]在职'!$B$2:$K$3573,10,FALSE)</f>
    </oc>
    <nc r="L114">
      <f>VLOOKUP(C114,'H:\1-20180611\2018年七一表彰材料\2018-1各单位党费\[组织部-党费计算公式-2018.1.23.xlsx]在职'!$B$2:$K$3573,10,FALSE)</f>
    </nc>
  </rcc>
  <rcc rId="10507" sId="5">
    <oc r="D115">
      <f>VLOOKUP(C115,'H:\1-20180611\2018年七一表彰材料\2018-1各单位党费\[组织部-党费计算公式-2018.1.23.xlsx]在职'!$B$2:$K$3573,2,FALSE)</f>
    </oc>
    <nc r="D115">
      <f>VLOOKUP(C115,'H:\1-20180611\2018年七一表彰材料\2018-1各单位党费\[组织部-党费计算公式-2018.1.23.xlsx]在职'!$B$2:$K$3573,2,FALSE)</f>
    </nc>
  </rcc>
  <rcc rId="10508" sId="5">
    <oc r="E115">
      <f>VLOOKUP(C115,'H:\1-20180611\2018年七一表彰材料\2018-1各单位党费\[组织部-党费计算公式-2018.1.23.xlsx]在职'!$B$2:$K$3573,3,FALSE)</f>
    </oc>
    <nc r="E115">
      <f>VLOOKUP(C115,'H:\1-20180611\2018年七一表彰材料\2018-1各单位党费\[组织部-党费计算公式-2018.1.23.xlsx]在职'!$B$2:$K$3573,3,FALSE)</f>
    </nc>
  </rcc>
  <rcc rId="10509" sId="5">
    <oc r="F115">
      <f>VLOOKUP(C115,'H:\1-20180611\2018年七一表彰材料\2018-1各单位党费\[组织部-党费计算公式-2018.1.23.xlsx]在职'!$B$2:$K$3573,4,FALSE)</f>
    </oc>
    <nc r="F115">
      <f>VLOOKUP(C115,'H:\1-20180611\2018年七一表彰材料\2018-1各单位党费\[组织部-党费计算公式-2018.1.23.xlsx]在职'!$B$2:$K$3573,4,FALSE)</f>
    </nc>
  </rcc>
  <rcc rId="10510" sId="5">
    <oc r="G115">
      <f>VLOOKUP(C115,'H:\1-20180611\2018年七一表彰材料\2018-1各单位党费\[组织部-党费计算公式-2018.1.23.xlsx]在职'!$B$2:$K$3573,5,FALSE)</f>
    </oc>
    <nc r="G115">
      <f>VLOOKUP(C115,'H:\1-20180611\2018年七一表彰材料\2018-1各单位党费\[组织部-党费计算公式-2018.1.23.xlsx]在职'!$B$2:$K$3573,5,FALSE)</f>
    </nc>
  </rcc>
  <rcc rId="10511" sId="5">
    <oc r="H115">
      <f>VLOOKUP(C115,'H:\1-20180611\2018年七一表彰材料\2018-1各单位党费\[组织部-党费计算公式-2018.1.23.xlsx]在职'!$B$2:$K$3573,6,FALSE)</f>
    </oc>
    <nc r="H115">
      <f>VLOOKUP(C115,'H:\1-20180611\2018年七一表彰材料\2018-1各单位党费\[组织部-党费计算公式-2018.1.23.xlsx]在职'!$B$2:$K$3573,6,FALSE)</f>
    </nc>
  </rcc>
  <rcc rId="10512" sId="5">
    <oc r="I115">
      <f>VLOOKUP(C115,'H:\1-20180611\2018年七一表彰材料\2018-1各单位党费\[组织部-党费计算公式-2018.1.23.xlsx]在职'!$B$2:$K$3573,7,FALSE)</f>
    </oc>
    <nc r="I115">
      <f>VLOOKUP(C115,'H:\1-20180611\2018年七一表彰材料\2018-1各单位党费\[组织部-党费计算公式-2018.1.23.xlsx]在职'!$B$2:$K$3573,7,FALSE)</f>
    </nc>
  </rcc>
  <rcc rId="10513" sId="5">
    <oc r="J115">
      <f>VLOOKUP(C115,'H:\1-20180611\2018年七一表彰材料\2018-1各单位党费\[组织部-党费计算公式-2018.1.23.xlsx]在职'!$B$2:$K$3573,8,FALSE)</f>
    </oc>
    <nc r="J115">
      <f>VLOOKUP(C115,'H:\1-20180611\2018年七一表彰材料\2018-1各单位党费\[组织部-党费计算公式-2018.1.23.xlsx]在职'!$B$2:$K$3573,8,FALSE)</f>
    </nc>
  </rcc>
  <rcc rId="10514" sId="5">
    <oc r="K115">
      <f>VLOOKUP(C115,'H:\1-20180611\2018年七一表彰材料\2018-1各单位党费\[组织部-党费计算公式-2018.1.23.xlsx]在职'!$B$2:$K$3573,9,FALSE)</f>
    </oc>
    <nc r="K115">
      <f>VLOOKUP(C115,'H:\1-20180611\2018年七一表彰材料\2018-1各单位党费\[组织部-党费计算公式-2018.1.23.xlsx]在职'!$B$2:$K$3573,9,FALSE)</f>
    </nc>
  </rcc>
  <rcc rId="10515" sId="5">
    <oc r="L115">
      <f>VLOOKUP(C115,'H:\1-20180611\2018年七一表彰材料\2018-1各单位党费\[组织部-党费计算公式-2018.1.23.xlsx]在职'!$B$2:$K$3573,10,FALSE)</f>
    </oc>
    <nc r="L115">
      <f>VLOOKUP(C115,'H:\1-20180611\2018年七一表彰材料\2018-1各单位党费\[组织部-党费计算公式-2018.1.23.xlsx]在职'!$B$2:$K$3573,10,FALSE)</f>
    </nc>
  </rcc>
  <rcc rId="10516" sId="5">
    <oc r="D116">
      <f>VLOOKUP(C116,'H:\1-20180611\2018年七一表彰材料\2018-1各单位党费\[组织部-党费计算公式-2018.1.23.xlsx]在职'!$B$2:$K$3573,2,FALSE)</f>
    </oc>
    <nc r="D116">
      <f>VLOOKUP(C116,'H:\1-20180611\2018年七一表彰材料\2018-1各单位党费\[组织部-党费计算公式-2018.1.23.xlsx]在职'!$B$2:$K$3573,2,FALSE)</f>
    </nc>
  </rcc>
  <rcc rId="10517" sId="5">
    <oc r="E116">
      <f>VLOOKUP(C116,'H:\1-20180611\2018年七一表彰材料\2018-1各单位党费\[组织部-党费计算公式-2018.1.23.xlsx]在职'!$B$2:$K$3573,3,FALSE)</f>
    </oc>
    <nc r="E116">
      <f>VLOOKUP(C116,'H:\1-20180611\2018年七一表彰材料\2018-1各单位党费\[组织部-党费计算公式-2018.1.23.xlsx]在职'!$B$2:$K$3573,3,FALSE)</f>
    </nc>
  </rcc>
  <rcc rId="10518" sId="5">
    <oc r="F116">
      <f>VLOOKUP(C116,'H:\1-20180611\2018年七一表彰材料\2018-1各单位党费\[组织部-党费计算公式-2018.1.23.xlsx]在职'!$B$2:$K$3573,4,FALSE)</f>
    </oc>
    <nc r="F116">
      <f>VLOOKUP(C116,'H:\1-20180611\2018年七一表彰材料\2018-1各单位党费\[组织部-党费计算公式-2018.1.23.xlsx]在职'!$B$2:$K$3573,4,FALSE)</f>
    </nc>
  </rcc>
  <rcc rId="10519" sId="5">
    <oc r="G116">
      <f>VLOOKUP(C116,'H:\1-20180611\2018年七一表彰材料\2018-1各单位党费\[组织部-党费计算公式-2018.1.23.xlsx]在职'!$B$2:$K$3573,5,FALSE)</f>
    </oc>
    <nc r="G116">
      <f>VLOOKUP(C116,'H:\1-20180611\2018年七一表彰材料\2018-1各单位党费\[组织部-党费计算公式-2018.1.23.xlsx]在职'!$B$2:$K$3573,5,FALSE)</f>
    </nc>
  </rcc>
  <rcc rId="10520" sId="5">
    <oc r="H116">
      <f>VLOOKUP(C116,'H:\1-20180611\2018年七一表彰材料\2018-1各单位党费\[组织部-党费计算公式-2018.1.23.xlsx]在职'!$B$2:$K$3573,6,FALSE)</f>
    </oc>
    <nc r="H116">
      <f>VLOOKUP(C116,'H:\1-20180611\2018年七一表彰材料\2018-1各单位党费\[组织部-党费计算公式-2018.1.23.xlsx]在职'!$B$2:$K$3573,6,FALSE)</f>
    </nc>
  </rcc>
  <rcc rId="10521" sId="5">
    <oc r="I116">
      <f>VLOOKUP(C116,'H:\1-20180611\2018年七一表彰材料\2018-1各单位党费\[组织部-党费计算公式-2018.1.23.xlsx]在职'!$B$2:$K$3573,7,FALSE)</f>
    </oc>
    <nc r="I116">
      <f>VLOOKUP(C116,'H:\1-20180611\2018年七一表彰材料\2018-1各单位党费\[组织部-党费计算公式-2018.1.23.xlsx]在职'!$B$2:$K$3573,7,FALSE)</f>
    </nc>
  </rcc>
  <rcc rId="10522" sId="5">
    <oc r="J116">
      <f>VLOOKUP(C116,'H:\1-20180611\2018年七一表彰材料\2018-1各单位党费\[组织部-党费计算公式-2018.1.23.xlsx]在职'!$B$2:$K$3573,8,FALSE)</f>
    </oc>
    <nc r="J116">
      <f>VLOOKUP(C116,'H:\1-20180611\2018年七一表彰材料\2018-1各单位党费\[组织部-党费计算公式-2018.1.23.xlsx]在职'!$B$2:$K$3573,8,FALSE)</f>
    </nc>
  </rcc>
  <rcc rId="10523" sId="5">
    <oc r="K116">
      <f>VLOOKUP(C116,'H:\1-20180611\2018年七一表彰材料\2018-1各单位党费\[组织部-党费计算公式-2018.1.23.xlsx]在职'!$B$2:$K$3573,9,FALSE)</f>
    </oc>
    <nc r="K116">
      <f>VLOOKUP(C116,'H:\1-20180611\2018年七一表彰材料\2018-1各单位党费\[组织部-党费计算公式-2018.1.23.xlsx]在职'!$B$2:$K$3573,9,FALSE)</f>
    </nc>
  </rcc>
  <rcc rId="10524" sId="5">
    <oc r="L116">
      <f>VLOOKUP(C116,'H:\1-20180611\2018年七一表彰材料\2018-1各单位党费\[组织部-党费计算公式-2018.1.23.xlsx]在职'!$B$2:$K$3573,10,FALSE)</f>
    </oc>
    <nc r="L116">
      <f>VLOOKUP(C116,'H:\1-20180611\2018年七一表彰材料\2018-1各单位党费\[组织部-党费计算公式-2018.1.23.xlsx]在职'!$B$2:$K$3573,10,FALSE)</f>
    </nc>
  </rcc>
  <rcc rId="10525" sId="5">
    <oc r="D117">
      <f>VLOOKUP(C117,'H:\1-20180611\2018年七一表彰材料\2018-1各单位党费\[组织部-党费计算公式-2018.1.23.xlsx]在职'!$B$2:$K$3573,2,FALSE)</f>
    </oc>
    <nc r="D117">
      <f>VLOOKUP(C117,'H:\1-20180611\2018年七一表彰材料\2018-1各单位党费\[组织部-党费计算公式-2018.1.23.xlsx]在职'!$B$2:$K$3573,2,FALSE)</f>
    </nc>
  </rcc>
  <rcc rId="10526" sId="5">
    <oc r="E117">
      <f>VLOOKUP(C117,'H:\1-20180611\2018年七一表彰材料\2018-1各单位党费\[组织部-党费计算公式-2018.1.23.xlsx]在职'!$B$2:$K$3573,3,FALSE)</f>
    </oc>
    <nc r="E117">
      <f>VLOOKUP(C117,'H:\1-20180611\2018年七一表彰材料\2018-1各单位党费\[组织部-党费计算公式-2018.1.23.xlsx]在职'!$B$2:$K$3573,3,FALSE)</f>
    </nc>
  </rcc>
  <rcc rId="10527" sId="5">
    <oc r="F117">
      <f>VLOOKUP(C117,'H:\1-20180611\2018年七一表彰材料\2018-1各单位党费\[组织部-党费计算公式-2018.1.23.xlsx]在职'!$B$2:$K$3573,4,FALSE)</f>
    </oc>
    <nc r="F117">
      <f>VLOOKUP(C117,'H:\1-20180611\2018年七一表彰材料\2018-1各单位党费\[组织部-党费计算公式-2018.1.23.xlsx]在职'!$B$2:$K$3573,4,FALSE)</f>
    </nc>
  </rcc>
  <rcc rId="10528" sId="5">
    <oc r="G117">
      <f>VLOOKUP(C117,'H:\1-20180611\2018年七一表彰材料\2018-1各单位党费\[组织部-党费计算公式-2018.1.23.xlsx]在职'!$B$2:$K$3573,5,FALSE)</f>
    </oc>
    <nc r="G117">
      <f>VLOOKUP(C117,'H:\1-20180611\2018年七一表彰材料\2018-1各单位党费\[组织部-党费计算公式-2018.1.23.xlsx]在职'!$B$2:$K$3573,5,FALSE)</f>
    </nc>
  </rcc>
  <rcc rId="10529" sId="5">
    <oc r="H117">
      <f>VLOOKUP(C117,'H:\1-20180611\2018年七一表彰材料\2018-1各单位党费\[组织部-党费计算公式-2018.1.23.xlsx]在职'!$B$2:$K$3573,6,FALSE)</f>
    </oc>
    <nc r="H117">
      <f>VLOOKUP(C117,'H:\1-20180611\2018年七一表彰材料\2018-1各单位党费\[组织部-党费计算公式-2018.1.23.xlsx]在职'!$B$2:$K$3573,6,FALSE)</f>
    </nc>
  </rcc>
  <rcc rId="10530" sId="5">
    <oc r="I117">
      <f>VLOOKUP(C117,'H:\1-20180611\2018年七一表彰材料\2018-1各单位党费\[组织部-党费计算公式-2018.1.23.xlsx]在职'!$B$2:$K$3573,7,FALSE)</f>
    </oc>
    <nc r="I117">
      <f>VLOOKUP(C117,'H:\1-20180611\2018年七一表彰材料\2018-1各单位党费\[组织部-党费计算公式-2018.1.23.xlsx]在职'!$B$2:$K$3573,7,FALSE)</f>
    </nc>
  </rcc>
  <rcc rId="10531" sId="5">
    <oc r="J117">
      <f>VLOOKUP(C117,'H:\1-20180611\2018年七一表彰材料\2018-1各单位党费\[组织部-党费计算公式-2018.1.23.xlsx]在职'!$B$2:$K$3573,8,FALSE)</f>
    </oc>
    <nc r="J117">
      <f>VLOOKUP(C117,'H:\1-20180611\2018年七一表彰材料\2018-1各单位党费\[组织部-党费计算公式-2018.1.23.xlsx]在职'!$B$2:$K$3573,8,FALSE)</f>
    </nc>
  </rcc>
  <rcc rId="10532" sId="5">
    <oc r="K117">
      <f>VLOOKUP(C117,'H:\1-20180611\2018年七一表彰材料\2018-1各单位党费\[组织部-党费计算公式-2018.1.23.xlsx]在职'!$B$2:$K$3573,9,FALSE)</f>
    </oc>
    <nc r="K117">
      <f>VLOOKUP(C117,'H:\1-20180611\2018年七一表彰材料\2018-1各单位党费\[组织部-党费计算公式-2018.1.23.xlsx]在职'!$B$2:$K$3573,9,FALSE)</f>
    </nc>
  </rcc>
  <rcc rId="10533" sId="5">
    <oc r="L117">
      <f>VLOOKUP(C117,'H:\1-20180611\2018年七一表彰材料\2018-1各单位党费\[组织部-党费计算公式-2018.1.23.xlsx]在职'!$B$2:$K$3573,10,FALSE)</f>
    </oc>
    <nc r="L117">
      <f>VLOOKUP(C117,'H:\1-20180611\2018年七一表彰材料\2018-1各单位党费\[组织部-党费计算公式-2018.1.23.xlsx]在职'!$B$2:$K$3573,10,FALSE)</f>
    </nc>
  </rcc>
  <rcc rId="10534" sId="5">
    <oc r="D118">
      <f>VLOOKUP(C118,'H:\1-20180611\2018年七一表彰材料\2018-1各单位党费\[组织部-党费计算公式-2018.1.23.xlsx]在职'!$B$2:$K$3573,2,FALSE)</f>
    </oc>
    <nc r="D118">
      <f>VLOOKUP(C118,'H:\1-20180611\2018年七一表彰材料\2018-1各单位党费\[组织部-党费计算公式-2018.1.23.xlsx]在职'!$B$2:$K$3573,2,FALSE)</f>
    </nc>
  </rcc>
  <rcc rId="10535" sId="5">
    <oc r="E118">
      <f>VLOOKUP(C118,'H:\1-20180611\2018年七一表彰材料\2018-1各单位党费\[组织部-党费计算公式-2018.1.23.xlsx]在职'!$B$2:$K$3573,3,FALSE)</f>
    </oc>
    <nc r="E118">
      <f>VLOOKUP(C118,'H:\1-20180611\2018年七一表彰材料\2018-1各单位党费\[组织部-党费计算公式-2018.1.23.xlsx]在职'!$B$2:$K$3573,3,FALSE)</f>
    </nc>
  </rcc>
  <rcc rId="10536" sId="5">
    <oc r="F118">
      <f>VLOOKUP(C118,'H:\1-20180611\2018年七一表彰材料\2018-1各单位党费\[组织部-党费计算公式-2018.1.23.xlsx]在职'!$B$2:$K$3573,4,FALSE)</f>
    </oc>
    <nc r="F118">
      <f>VLOOKUP(C118,'H:\1-20180611\2018年七一表彰材料\2018-1各单位党费\[组织部-党费计算公式-2018.1.23.xlsx]在职'!$B$2:$K$3573,4,FALSE)</f>
    </nc>
  </rcc>
  <rcc rId="10537" sId="5">
    <oc r="G118">
      <f>VLOOKUP(C118,'H:\1-20180611\2018年七一表彰材料\2018-1各单位党费\[组织部-党费计算公式-2018.1.23.xlsx]在职'!$B$2:$K$3573,5,FALSE)</f>
    </oc>
    <nc r="G118">
      <f>VLOOKUP(C118,'H:\1-20180611\2018年七一表彰材料\2018-1各单位党费\[组织部-党费计算公式-2018.1.23.xlsx]在职'!$B$2:$K$3573,5,FALSE)</f>
    </nc>
  </rcc>
  <rcc rId="10538" sId="5">
    <oc r="H118">
      <f>VLOOKUP(C118,'H:\1-20180611\2018年七一表彰材料\2018-1各单位党费\[组织部-党费计算公式-2018.1.23.xlsx]在职'!$B$2:$K$3573,6,FALSE)</f>
    </oc>
    <nc r="H118">
      <f>VLOOKUP(C118,'H:\1-20180611\2018年七一表彰材料\2018-1各单位党费\[组织部-党费计算公式-2018.1.23.xlsx]在职'!$B$2:$K$3573,6,FALSE)</f>
    </nc>
  </rcc>
  <rcc rId="10539" sId="5">
    <oc r="I118">
      <f>VLOOKUP(C118,'H:\1-20180611\2018年七一表彰材料\2018-1各单位党费\[组织部-党费计算公式-2018.1.23.xlsx]在职'!$B$2:$K$3573,7,FALSE)</f>
    </oc>
    <nc r="I118">
      <f>VLOOKUP(C118,'H:\1-20180611\2018年七一表彰材料\2018-1各单位党费\[组织部-党费计算公式-2018.1.23.xlsx]在职'!$B$2:$K$3573,7,FALSE)</f>
    </nc>
  </rcc>
  <rcc rId="10540" sId="5">
    <oc r="J118">
      <f>VLOOKUP(C118,'H:\1-20180611\2018年七一表彰材料\2018-1各单位党费\[组织部-党费计算公式-2018.1.23.xlsx]在职'!$B$2:$K$3573,8,FALSE)</f>
    </oc>
    <nc r="J118">
      <f>VLOOKUP(C118,'H:\1-20180611\2018年七一表彰材料\2018-1各单位党费\[组织部-党费计算公式-2018.1.23.xlsx]在职'!$B$2:$K$3573,8,FALSE)</f>
    </nc>
  </rcc>
  <rcc rId="10541" sId="5">
    <oc r="K118">
      <f>VLOOKUP(C118,'H:\1-20180611\2018年七一表彰材料\2018-1各单位党费\[组织部-党费计算公式-2018.1.23.xlsx]在职'!$B$2:$K$3573,9,FALSE)</f>
    </oc>
    <nc r="K118">
      <f>VLOOKUP(C118,'H:\1-20180611\2018年七一表彰材料\2018-1各单位党费\[组织部-党费计算公式-2018.1.23.xlsx]在职'!$B$2:$K$3573,9,FALSE)</f>
    </nc>
  </rcc>
  <rcc rId="10542" sId="5">
    <oc r="L118">
      <f>VLOOKUP(C118,'H:\1-20180611\2018年七一表彰材料\2018-1各单位党费\[组织部-党费计算公式-2018.1.23.xlsx]在职'!$B$2:$K$3573,10,FALSE)</f>
    </oc>
    <nc r="L118">
      <f>VLOOKUP(C118,'H:\1-20180611\2018年七一表彰材料\2018-1各单位党费\[组织部-党费计算公式-2018.1.23.xlsx]在职'!$B$2:$K$3573,10,FALSE)</f>
    </nc>
  </rcc>
  <rcc rId="10543" sId="5">
    <oc r="D119">
      <f>VLOOKUP(C119,'H:\1-20180611\2018年七一表彰材料\2018-1各单位党费\[组织部-党费计算公式-2018.1.23.xlsx]在职'!$B$2:$K$3573,2,FALSE)</f>
    </oc>
    <nc r="D119">
      <f>VLOOKUP(C119,'H:\1-20180611\2018年七一表彰材料\2018-1各单位党费\[组织部-党费计算公式-2018.1.23.xlsx]在职'!$B$2:$K$3573,2,FALSE)</f>
    </nc>
  </rcc>
  <rcc rId="10544" sId="5">
    <oc r="E119">
      <f>VLOOKUP(C119,'H:\1-20180611\2018年七一表彰材料\2018-1各单位党费\[组织部-党费计算公式-2018.1.23.xlsx]在职'!$B$2:$K$3573,3,FALSE)</f>
    </oc>
    <nc r="E119">
      <f>VLOOKUP(C119,'H:\1-20180611\2018年七一表彰材料\2018-1各单位党费\[组织部-党费计算公式-2018.1.23.xlsx]在职'!$B$2:$K$3573,3,FALSE)</f>
    </nc>
  </rcc>
  <rcc rId="10545" sId="5">
    <oc r="F119">
      <f>VLOOKUP(C119,'H:\1-20180611\2018年七一表彰材料\2018-1各单位党费\[组织部-党费计算公式-2018.1.23.xlsx]在职'!$B$2:$K$3573,4,FALSE)</f>
    </oc>
    <nc r="F119">
      <f>VLOOKUP(C119,'H:\1-20180611\2018年七一表彰材料\2018-1各单位党费\[组织部-党费计算公式-2018.1.23.xlsx]在职'!$B$2:$K$3573,4,FALSE)</f>
    </nc>
  </rcc>
  <rcc rId="10546" sId="5">
    <oc r="G119">
      <f>VLOOKUP(C119,'H:\1-20180611\2018年七一表彰材料\2018-1各单位党费\[组织部-党费计算公式-2018.1.23.xlsx]在职'!$B$2:$K$3573,5,FALSE)</f>
    </oc>
    <nc r="G119">
      <f>VLOOKUP(C119,'H:\1-20180611\2018年七一表彰材料\2018-1各单位党费\[组织部-党费计算公式-2018.1.23.xlsx]在职'!$B$2:$K$3573,5,FALSE)</f>
    </nc>
  </rcc>
  <rcc rId="10547" sId="5">
    <oc r="H119">
      <f>VLOOKUP(C119,'H:\1-20180611\2018年七一表彰材料\2018-1各单位党费\[组织部-党费计算公式-2018.1.23.xlsx]在职'!$B$2:$K$3573,6,FALSE)</f>
    </oc>
    <nc r="H119">
      <f>VLOOKUP(C119,'H:\1-20180611\2018年七一表彰材料\2018-1各单位党费\[组织部-党费计算公式-2018.1.23.xlsx]在职'!$B$2:$K$3573,6,FALSE)</f>
    </nc>
  </rcc>
  <rcc rId="10548" sId="5">
    <oc r="I119">
      <f>VLOOKUP(C119,'H:\1-20180611\2018年七一表彰材料\2018-1各单位党费\[组织部-党费计算公式-2018.1.23.xlsx]在职'!$B$2:$K$3573,7,FALSE)</f>
    </oc>
    <nc r="I119">
      <f>VLOOKUP(C119,'H:\1-20180611\2018年七一表彰材料\2018-1各单位党费\[组织部-党费计算公式-2018.1.23.xlsx]在职'!$B$2:$K$3573,7,FALSE)</f>
    </nc>
  </rcc>
  <rcc rId="10549" sId="5">
    <oc r="J119">
      <f>VLOOKUP(C119,'H:\1-20180611\2018年七一表彰材料\2018-1各单位党费\[组织部-党费计算公式-2018.1.23.xlsx]在职'!$B$2:$K$3573,8,FALSE)</f>
    </oc>
    <nc r="J119">
      <f>VLOOKUP(C119,'H:\1-20180611\2018年七一表彰材料\2018-1各单位党费\[组织部-党费计算公式-2018.1.23.xlsx]在职'!$B$2:$K$3573,8,FALSE)</f>
    </nc>
  </rcc>
  <rcc rId="10550" sId="5">
    <oc r="K119">
      <f>VLOOKUP(C119,'H:\1-20180611\2018年七一表彰材料\2018-1各单位党费\[组织部-党费计算公式-2018.1.23.xlsx]在职'!$B$2:$K$3573,9,FALSE)</f>
    </oc>
    <nc r="K119">
      <f>VLOOKUP(C119,'H:\1-20180611\2018年七一表彰材料\2018-1各单位党费\[组织部-党费计算公式-2018.1.23.xlsx]在职'!$B$2:$K$3573,9,FALSE)</f>
    </nc>
  </rcc>
  <rcc rId="10551" sId="5">
    <oc r="L119">
      <f>VLOOKUP(C119,'H:\1-20180611\2018年七一表彰材料\2018-1各单位党费\[组织部-党费计算公式-2018.1.23.xlsx]在职'!$B$2:$K$3573,10,FALSE)</f>
    </oc>
    <nc r="L119">
      <f>VLOOKUP(C119,'H:\1-20180611\2018年七一表彰材料\2018-1各单位党费\[组织部-党费计算公式-2018.1.23.xlsx]在职'!$B$2:$K$3573,10,FALSE)</f>
    </nc>
  </rcc>
  <rcc rId="10552" sId="5">
    <oc r="D120">
      <f>VLOOKUP(C120,'H:\1-20180611\2018年七一表彰材料\2018-1各单位党费\[组织部-党费计算公式-2018.1.23.xlsx]在职'!$B$2:$K$3573,2,FALSE)</f>
    </oc>
    <nc r="D120">
      <f>VLOOKUP(C120,'H:\1-20180611\2018年七一表彰材料\2018-1各单位党费\[组织部-党费计算公式-2018.1.23.xlsx]在职'!$B$2:$K$3573,2,FALSE)</f>
    </nc>
  </rcc>
  <rcc rId="10553" sId="5">
    <oc r="E120">
      <f>VLOOKUP(C120,'H:\1-20180611\2018年七一表彰材料\2018-1各单位党费\[组织部-党费计算公式-2018.1.23.xlsx]在职'!$B$2:$K$3573,3,FALSE)</f>
    </oc>
    <nc r="E120">
      <f>VLOOKUP(C120,'H:\1-20180611\2018年七一表彰材料\2018-1各单位党费\[组织部-党费计算公式-2018.1.23.xlsx]在职'!$B$2:$K$3573,3,FALSE)</f>
    </nc>
  </rcc>
  <rcc rId="10554" sId="5">
    <oc r="F120">
      <f>VLOOKUP(C120,'H:\1-20180611\2018年七一表彰材料\2018-1各单位党费\[组织部-党费计算公式-2018.1.23.xlsx]在职'!$B$2:$K$3573,4,FALSE)</f>
    </oc>
    <nc r="F120">
      <f>VLOOKUP(C120,'H:\1-20180611\2018年七一表彰材料\2018-1各单位党费\[组织部-党费计算公式-2018.1.23.xlsx]在职'!$B$2:$K$3573,4,FALSE)</f>
    </nc>
  </rcc>
  <rcc rId="10555" sId="5">
    <oc r="G120">
      <f>VLOOKUP(C120,'H:\1-20180611\2018年七一表彰材料\2018-1各单位党费\[组织部-党费计算公式-2018.1.23.xlsx]在职'!$B$2:$K$3573,5,FALSE)</f>
    </oc>
    <nc r="G120">
      <f>VLOOKUP(C120,'H:\1-20180611\2018年七一表彰材料\2018-1各单位党费\[组织部-党费计算公式-2018.1.23.xlsx]在职'!$B$2:$K$3573,5,FALSE)</f>
    </nc>
  </rcc>
  <rcc rId="10556" sId="5">
    <oc r="H120">
      <f>VLOOKUP(C120,'H:\1-20180611\2018年七一表彰材料\2018-1各单位党费\[组织部-党费计算公式-2018.1.23.xlsx]在职'!$B$2:$K$3573,6,FALSE)</f>
    </oc>
    <nc r="H120">
      <f>VLOOKUP(C120,'H:\1-20180611\2018年七一表彰材料\2018-1各单位党费\[组织部-党费计算公式-2018.1.23.xlsx]在职'!$B$2:$K$3573,6,FALSE)</f>
    </nc>
  </rcc>
  <rcc rId="10557" sId="5">
    <oc r="I120">
      <f>VLOOKUP(C120,'H:\1-20180611\2018年七一表彰材料\2018-1各单位党费\[组织部-党费计算公式-2018.1.23.xlsx]在职'!$B$2:$K$3573,7,FALSE)</f>
    </oc>
    <nc r="I120">
      <f>VLOOKUP(C120,'H:\1-20180611\2018年七一表彰材料\2018-1各单位党费\[组织部-党费计算公式-2018.1.23.xlsx]在职'!$B$2:$K$3573,7,FALSE)</f>
    </nc>
  </rcc>
  <rcc rId="10558" sId="5">
    <oc r="J120">
      <f>VLOOKUP(C120,'H:\1-20180611\2018年七一表彰材料\2018-1各单位党费\[组织部-党费计算公式-2018.1.23.xlsx]在职'!$B$2:$K$3573,8,FALSE)</f>
    </oc>
    <nc r="J120">
      <f>VLOOKUP(C120,'H:\1-20180611\2018年七一表彰材料\2018-1各单位党费\[组织部-党费计算公式-2018.1.23.xlsx]在职'!$B$2:$K$3573,8,FALSE)</f>
    </nc>
  </rcc>
  <rcc rId="10559" sId="5">
    <oc r="K120">
      <f>VLOOKUP(C120,'H:\1-20180611\2018年七一表彰材料\2018-1各单位党费\[组织部-党费计算公式-2018.1.23.xlsx]在职'!$B$2:$K$3573,9,FALSE)</f>
    </oc>
    <nc r="K120">
      <f>VLOOKUP(C120,'H:\1-20180611\2018年七一表彰材料\2018-1各单位党费\[组织部-党费计算公式-2018.1.23.xlsx]在职'!$B$2:$K$3573,9,FALSE)</f>
    </nc>
  </rcc>
  <rcc rId="10560" sId="5">
    <oc r="L120">
      <f>VLOOKUP(C120,'H:\1-20180611\2018年七一表彰材料\2018-1各单位党费\[组织部-党费计算公式-2018.1.23.xlsx]在职'!$B$2:$K$3573,10,FALSE)</f>
    </oc>
    <nc r="L120">
      <f>VLOOKUP(C120,'H:\1-20180611\2018年七一表彰材料\2018-1各单位党费\[组织部-党费计算公式-2018.1.23.xlsx]在职'!$B$2:$K$3573,10,FALSE)</f>
    </nc>
  </rcc>
  <rcc rId="10561" sId="5">
    <oc r="D121">
      <f>VLOOKUP(C121,'H:\1-20180611\2018年七一表彰材料\2018-1各单位党费\[组织部-党费计算公式-2018.1.23.xlsx]在职'!$B$2:$K$3573,2,FALSE)</f>
    </oc>
    <nc r="D121">
      <f>VLOOKUP(C121,'H:\1-20180611\2018年七一表彰材料\2018-1各单位党费\[组织部-党费计算公式-2018.1.23.xlsx]在职'!$B$2:$K$3573,2,FALSE)</f>
    </nc>
  </rcc>
  <rcc rId="10562" sId="5">
    <oc r="E121">
      <f>VLOOKUP(C121,'H:\1-20180611\2018年七一表彰材料\2018-1各单位党费\[组织部-党费计算公式-2018.1.23.xlsx]在职'!$B$2:$K$3573,3,FALSE)</f>
    </oc>
    <nc r="E121">
      <f>VLOOKUP(C121,'H:\1-20180611\2018年七一表彰材料\2018-1各单位党费\[组织部-党费计算公式-2018.1.23.xlsx]在职'!$B$2:$K$3573,3,FALSE)</f>
    </nc>
  </rcc>
  <rcc rId="10563" sId="5">
    <oc r="F121">
      <f>VLOOKUP(C121,'H:\1-20180611\2018年七一表彰材料\2018-1各单位党费\[组织部-党费计算公式-2018.1.23.xlsx]在职'!$B$2:$K$3573,4,FALSE)</f>
    </oc>
    <nc r="F121">
      <f>VLOOKUP(C121,'H:\1-20180611\2018年七一表彰材料\2018-1各单位党费\[组织部-党费计算公式-2018.1.23.xlsx]在职'!$B$2:$K$3573,4,FALSE)</f>
    </nc>
  </rcc>
  <rcc rId="10564" sId="5">
    <oc r="G121">
      <f>VLOOKUP(C121,'H:\1-20180611\2018年七一表彰材料\2018-1各单位党费\[组织部-党费计算公式-2018.1.23.xlsx]在职'!$B$2:$K$3573,5,FALSE)</f>
    </oc>
    <nc r="G121">
      <f>VLOOKUP(C121,'H:\1-20180611\2018年七一表彰材料\2018-1各单位党费\[组织部-党费计算公式-2018.1.23.xlsx]在职'!$B$2:$K$3573,5,FALSE)</f>
    </nc>
  </rcc>
  <rcc rId="10565" sId="5">
    <oc r="H121">
      <f>VLOOKUP(C121,'H:\1-20180611\2018年七一表彰材料\2018-1各单位党费\[组织部-党费计算公式-2018.1.23.xlsx]在职'!$B$2:$K$3573,6,FALSE)</f>
    </oc>
    <nc r="H121">
      <f>VLOOKUP(C121,'H:\1-20180611\2018年七一表彰材料\2018-1各单位党费\[组织部-党费计算公式-2018.1.23.xlsx]在职'!$B$2:$K$3573,6,FALSE)</f>
    </nc>
  </rcc>
  <rcc rId="10566" sId="5">
    <oc r="I121">
      <f>VLOOKUP(C121,'H:\1-20180611\2018年七一表彰材料\2018-1各单位党费\[组织部-党费计算公式-2018.1.23.xlsx]在职'!$B$2:$K$3573,7,FALSE)</f>
    </oc>
    <nc r="I121">
      <f>VLOOKUP(C121,'H:\1-20180611\2018年七一表彰材料\2018-1各单位党费\[组织部-党费计算公式-2018.1.23.xlsx]在职'!$B$2:$K$3573,7,FALSE)</f>
    </nc>
  </rcc>
  <rcc rId="10567" sId="5">
    <oc r="J121">
      <f>VLOOKUP(C121,'H:\1-20180611\2018年七一表彰材料\2018-1各单位党费\[组织部-党费计算公式-2018.1.23.xlsx]在职'!$B$2:$K$3573,8,FALSE)</f>
    </oc>
    <nc r="J121">
      <f>VLOOKUP(C121,'H:\1-20180611\2018年七一表彰材料\2018-1各单位党费\[组织部-党费计算公式-2018.1.23.xlsx]在职'!$B$2:$K$3573,8,FALSE)</f>
    </nc>
  </rcc>
  <rcc rId="10568" sId="5">
    <oc r="K121">
      <f>VLOOKUP(C121,'H:\1-20180611\2018年七一表彰材料\2018-1各单位党费\[组织部-党费计算公式-2018.1.23.xlsx]在职'!$B$2:$K$3573,9,FALSE)</f>
    </oc>
    <nc r="K121">
      <f>VLOOKUP(C121,'H:\1-20180611\2018年七一表彰材料\2018-1各单位党费\[组织部-党费计算公式-2018.1.23.xlsx]在职'!$B$2:$K$3573,9,FALSE)</f>
    </nc>
  </rcc>
  <rcc rId="10569" sId="5">
    <oc r="L121">
      <f>VLOOKUP(C121,'H:\1-20180611\2018年七一表彰材料\2018-1各单位党费\[组织部-党费计算公式-2018.1.23.xlsx]在职'!$B$2:$K$3573,10,FALSE)</f>
    </oc>
    <nc r="L121">
      <f>VLOOKUP(C121,'H:\1-20180611\2018年七一表彰材料\2018-1各单位党费\[组织部-党费计算公式-2018.1.23.xlsx]在职'!$B$2:$K$3573,10,FALSE)</f>
    </nc>
  </rcc>
  <rcc rId="10570" sId="5">
    <oc r="D122">
      <f>VLOOKUP(C122,'H:\1-20180611\2018年七一表彰材料\2018-1各单位党费\[组织部-党费计算公式-2018.1.23.xlsx]在职'!$B$2:$K$3573,2,FALSE)</f>
    </oc>
    <nc r="D122">
      <f>VLOOKUP(C122,'H:\1-20180611\2018年七一表彰材料\2018-1各单位党费\[组织部-党费计算公式-2018.1.23.xlsx]在职'!$B$2:$K$3573,2,FALSE)</f>
    </nc>
  </rcc>
  <rcc rId="10571" sId="5">
    <oc r="E122">
      <f>VLOOKUP(C122,'H:\1-20180611\2018年七一表彰材料\2018-1各单位党费\[组织部-党费计算公式-2018.1.23.xlsx]在职'!$B$2:$K$3573,3,FALSE)</f>
    </oc>
    <nc r="E122">
      <f>VLOOKUP(C122,'H:\1-20180611\2018年七一表彰材料\2018-1各单位党费\[组织部-党费计算公式-2018.1.23.xlsx]在职'!$B$2:$K$3573,3,FALSE)</f>
    </nc>
  </rcc>
  <rcc rId="10572" sId="5">
    <oc r="F122">
      <f>VLOOKUP(C122,'H:\1-20180611\2018年七一表彰材料\2018-1各单位党费\[组织部-党费计算公式-2018.1.23.xlsx]在职'!$B$2:$K$3573,4,FALSE)</f>
    </oc>
    <nc r="F122">
      <f>VLOOKUP(C122,'H:\1-20180611\2018年七一表彰材料\2018-1各单位党费\[组织部-党费计算公式-2018.1.23.xlsx]在职'!$B$2:$K$3573,4,FALSE)</f>
    </nc>
  </rcc>
  <rcc rId="10573" sId="5">
    <oc r="G122">
      <f>VLOOKUP(C122,'H:\1-20180611\2018年七一表彰材料\2018-1各单位党费\[组织部-党费计算公式-2018.1.23.xlsx]在职'!$B$2:$K$3573,5,FALSE)</f>
    </oc>
    <nc r="G122">
      <f>VLOOKUP(C122,'H:\1-20180611\2018年七一表彰材料\2018-1各单位党费\[组织部-党费计算公式-2018.1.23.xlsx]在职'!$B$2:$K$3573,5,FALSE)</f>
    </nc>
  </rcc>
  <rcc rId="10574" sId="5">
    <oc r="H122">
      <f>VLOOKUP(C122,'H:\1-20180611\2018年七一表彰材料\2018-1各单位党费\[组织部-党费计算公式-2018.1.23.xlsx]在职'!$B$2:$K$3573,6,FALSE)</f>
    </oc>
    <nc r="H122">
      <f>VLOOKUP(C122,'H:\1-20180611\2018年七一表彰材料\2018-1各单位党费\[组织部-党费计算公式-2018.1.23.xlsx]在职'!$B$2:$K$3573,6,FALSE)</f>
    </nc>
  </rcc>
  <rcc rId="10575" sId="5">
    <oc r="I122">
      <f>VLOOKUP(C122,'H:\1-20180611\2018年七一表彰材料\2018-1各单位党费\[组织部-党费计算公式-2018.1.23.xlsx]在职'!$B$2:$K$3573,7,FALSE)</f>
    </oc>
    <nc r="I122">
      <f>VLOOKUP(C122,'H:\1-20180611\2018年七一表彰材料\2018-1各单位党费\[组织部-党费计算公式-2018.1.23.xlsx]在职'!$B$2:$K$3573,7,FALSE)</f>
    </nc>
  </rcc>
  <rcc rId="10576" sId="5">
    <oc r="J122">
      <f>VLOOKUP(C122,'H:\1-20180611\2018年七一表彰材料\2018-1各单位党费\[组织部-党费计算公式-2018.1.23.xlsx]在职'!$B$2:$K$3573,8,FALSE)</f>
    </oc>
    <nc r="J122">
      <f>VLOOKUP(C122,'H:\1-20180611\2018年七一表彰材料\2018-1各单位党费\[组织部-党费计算公式-2018.1.23.xlsx]在职'!$B$2:$K$3573,8,FALSE)</f>
    </nc>
  </rcc>
  <rcc rId="10577" sId="5">
    <oc r="K122">
      <f>VLOOKUP(C122,'H:\1-20180611\2018年七一表彰材料\2018-1各单位党费\[组织部-党费计算公式-2018.1.23.xlsx]在职'!$B$2:$K$3573,9,FALSE)</f>
    </oc>
    <nc r="K122">
      <f>VLOOKUP(C122,'H:\1-20180611\2018年七一表彰材料\2018-1各单位党费\[组织部-党费计算公式-2018.1.23.xlsx]在职'!$B$2:$K$3573,9,FALSE)</f>
    </nc>
  </rcc>
  <rcc rId="10578" sId="5">
    <oc r="L122">
      <f>VLOOKUP(C122,'H:\1-20180611\2018年七一表彰材料\2018-1各单位党费\[组织部-党费计算公式-2018.1.23.xlsx]在职'!$B$2:$K$3573,10,FALSE)</f>
    </oc>
    <nc r="L122">
      <f>VLOOKUP(C122,'H:\1-20180611\2018年七一表彰材料\2018-1各单位党费\[组织部-党费计算公式-2018.1.23.xlsx]在职'!$B$2:$K$3573,10,FALSE)</f>
    </nc>
  </rcc>
  <rcc rId="10579" sId="5">
    <oc r="D123">
      <f>VLOOKUP(C123,'H:\1-20180611\2018年七一表彰材料\2018-1各单位党费\[组织部-党费计算公式-2018.1.23.xlsx]在职'!$B$2:$K$3573,2,FALSE)</f>
    </oc>
    <nc r="D123">
      <f>VLOOKUP(C123,'H:\1-20180611\2018年七一表彰材料\2018-1各单位党费\[组织部-党费计算公式-2018.1.23.xlsx]在职'!$B$2:$K$3573,2,FALSE)</f>
    </nc>
  </rcc>
  <rcc rId="10580" sId="5">
    <oc r="E123">
      <f>VLOOKUP(C123,'H:\1-20180611\2018年七一表彰材料\2018-1各单位党费\[组织部-党费计算公式-2018.1.23.xlsx]在职'!$B$2:$K$3573,3,FALSE)</f>
    </oc>
    <nc r="E123">
      <f>VLOOKUP(C123,'H:\1-20180611\2018年七一表彰材料\2018-1各单位党费\[组织部-党费计算公式-2018.1.23.xlsx]在职'!$B$2:$K$3573,3,FALSE)</f>
    </nc>
  </rcc>
  <rcc rId="10581" sId="5">
    <oc r="F123">
      <f>VLOOKUP(C123,'H:\1-20180611\2018年七一表彰材料\2018-1各单位党费\[组织部-党费计算公式-2018.1.23.xlsx]在职'!$B$2:$K$3573,4,FALSE)</f>
    </oc>
    <nc r="F123">
      <f>VLOOKUP(C123,'H:\1-20180611\2018年七一表彰材料\2018-1各单位党费\[组织部-党费计算公式-2018.1.23.xlsx]在职'!$B$2:$K$3573,4,FALSE)</f>
    </nc>
  </rcc>
  <rcc rId="10582" sId="5">
    <oc r="G123">
      <f>VLOOKUP(C123,'H:\1-20180611\2018年七一表彰材料\2018-1各单位党费\[组织部-党费计算公式-2018.1.23.xlsx]在职'!$B$2:$K$3573,5,FALSE)</f>
    </oc>
    <nc r="G123">
      <f>VLOOKUP(C123,'H:\1-20180611\2018年七一表彰材料\2018-1各单位党费\[组织部-党费计算公式-2018.1.23.xlsx]在职'!$B$2:$K$3573,5,FALSE)</f>
    </nc>
  </rcc>
  <rcc rId="10583" sId="5">
    <oc r="H123">
      <f>VLOOKUP(C123,'H:\1-20180611\2018年七一表彰材料\2018-1各单位党费\[组织部-党费计算公式-2018.1.23.xlsx]在职'!$B$2:$K$3573,6,FALSE)</f>
    </oc>
    <nc r="H123">
      <f>VLOOKUP(C123,'H:\1-20180611\2018年七一表彰材料\2018-1各单位党费\[组织部-党费计算公式-2018.1.23.xlsx]在职'!$B$2:$K$3573,6,FALSE)</f>
    </nc>
  </rcc>
  <rcc rId="10584" sId="5">
    <oc r="I123">
      <f>VLOOKUP(C123,'H:\1-20180611\2018年七一表彰材料\2018-1各单位党费\[组织部-党费计算公式-2018.1.23.xlsx]在职'!$B$2:$K$3573,7,FALSE)</f>
    </oc>
    <nc r="I123">
      <f>VLOOKUP(C123,'H:\1-20180611\2018年七一表彰材料\2018-1各单位党费\[组织部-党费计算公式-2018.1.23.xlsx]在职'!$B$2:$K$3573,7,FALSE)</f>
    </nc>
  </rcc>
  <rcc rId="10585" sId="5">
    <oc r="J123">
      <f>VLOOKUP(C123,'H:\1-20180611\2018年七一表彰材料\2018-1各单位党费\[组织部-党费计算公式-2018.1.23.xlsx]在职'!$B$2:$K$3573,8,FALSE)</f>
    </oc>
    <nc r="J123">
      <f>VLOOKUP(C123,'H:\1-20180611\2018年七一表彰材料\2018-1各单位党费\[组织部-党费计算公式-2018.1.23.xlsx]在职'!$B$2:$K$3573,8,FALSE)</f>
    </nc>
  </rcc>
  <rcc rId="10586" sId="5">
    <oc r="K123">
      <f>VLOOKUP(C123,'H:\1-20180611\2018年七一表彰材料\2018-1各单位党费\[组织部-党费计算公式-2018.1.23.xlsx]在职'!$B$2:$K$3573,9,FALSE)</f>
    </oc>
    <nc r="K123">
      <f>VLOOKUP(C123,'H:\1-20180611\2018年七一表彰材料\2018-1各单位党费\[组织部-党费计算公式-2018.1.23.xlsx]在职'!$B$2:$K$3573,9,FALSE)</f>
    </nc>
  </rcc>
  <rcc rId="10587" sId="5">
    <oc r="L123">
      <f>VLOOKUP(C123,'H:\1-20180611\2018年七一表彰材料\2018-1各单位党费\[组织部-党费计算公式-2018.1.23.xlsx]在职'!$B$2:$K$3573,10,FALSE)</f>
    </oc>
    <nc r="L123">
      <f>VLOOKUP(C123,'H:\1-20180611\2018年七一表彰材料\2018-1各单位党费\[组织部-党费计算公式-2018.1.23.xlsx]在职'!$B$2:$K$3573,10,FALSE)</f>
    </nc>
  </rcc>
  <rcc rId="10588" sId="5">
    <oc r="D124">
      <f>VLOOKUP(C124,'H:\1-20180611\2018年七一表彰材料\2018-1各单位党费\[组织部-党费计算公式-2018.1.23.xlsx]在职'!$B$2:$K$3573,2,FALSE)</f>
    </oc>
    <nc r="D124">
      <f>VLOOKUP(C124,'H:\1-20180611\2018年七一表彰材料\2018-1各单位党费\[组织部-党费计算公式-2018.1.23.xlsx]在职'!$B$2:$K$3573,2,FALSE)</f>
    </nc>
  </rcc>
  <rcc rId="10589" sId="5">
    <oc r="E124">
      <f>VLOOKUP(C124,'H:\1-20180611\2018年七一表彰材料\2018-1各单位党费\[组织部-党费计算公式-2018.1.23.xlsx]在职'!$B$2:$K$3573,3,FALSE)</f>
    </oc>
    <nc r="E124">
      <f>VLOOKUP(C124,'H:\1-20180611\2018年七一表彰材料\2018-1各单位党费\[组织部-党费计算公式-2018.1.23.xlsx]在职'!$B$2:$K$3573,3,FALSE)</f>
    </nc>
  </rcc>
  <rcc rId="10590" sId="5">
    <oc r="F124">
      <f>VLOOKUP(C124,'H:\1-20180611\2018年七一表彰材料\2018-1各单位党费\[组织部-党费计算公式-2018.1.23.xlsx]在职'!$B$2:$K$3573,4,FALSE)</f>
    </oc>
    <nc r="F124">
      <f>VLOOKUP(C124,'H:\1-20180611\2018年七一表彰材料\2018-1各单位党费\[组织部-党费计算公式-2018.1.23.xlsx]在职'!$B$2:$K$3573,4,FALSE)</f>
    </nc>
  </rcc>
  <rcc rId="10591" sId="5">
    <oc r="G124">
      <f>VLOOKUP(C124,'H:\1-20180611\2018年七一表彰材料\2018-1各单位党费\[组织部-党费计算公式-2018.1.23.xlsx]在职'!$B$2:$K$3573,5,FALSE)</f>
    </oc>
    <nc r="G124">
      <f>VLOOKUP(C124,'H:\1-20180611\2018年七一表彰材料\2018-1各单位党费\[组织部-党费计算公式-2018.1.23.xlsx]在职'!$B$2:$K$3573,5,FALSE)</f>
    </nc>
  </rcc>
  <rcc rId="10592" sId="5">
    <oc r="H124">
      <f>VLOOKUP(C124,'H:\1-20180611\2018年七一表彰材料\2018-1各单位党费\[组织部-党费计算公式-2018.1.23.xlsx]在职'!$B$2:$K$3573,6,FALSE)</f>
    </oc>
    <nc r="H124">
      <f>VLOOKUP(C124,'H:\1-20180611\2018年七一表彰材料\2018-1各单位党费\[组织部-党费计算公式-2018.1.23.xlsx]在职'!$B$2:$K$3573,6,FALSE)</f>
    </nc>
  </rcc>
  <rcc rId="10593" sId="5">
    <oc r="I124">
      <f>VLOOKUP(C124,'H:\1-20180611\2018年七一表彰材料\2018-1各单位党费\[组织部-党费计算公式-2018.1.23.xlsx]在职'!$B$2:$K$3573,7,FALSE)</f>
    </oc>
    <nc r="I124">
      <f>VLOOKUP(C124,'H:\1-20180611\2018年七一表彰材料\2018-1各单位党费\[组织部-党费计算公式-2018.1.23.xlsx]在职'!$B$2:$K$3573,7,FALSE)</f>
    </nc>
  </rcc>
  <rcc rId="10594" sId="5">
    <oc r="J124">
      <f>VLOOKUP(C124,'H:\1-20180611\2018年七一表彰材料\2018-1各单位党费\[组织部-党费计算公式-2018.1.23.xlsx]在职'!$B$2:$K$3573,8,FALSE)</f>
    </oc>
    <nc r="J124">
      <f>VLOOKUP(C124,'H:\1-20180611\2018年七一表彰材料\2018-1各单位党费\[组织部-党费计算公式-2018.1.23.xlsx]在职'!$B$2:$K$3573,8,FALSE)</f>
    </nc>
  </rcc>
  <rcc rId="10595" sId="5">
    <oc r="K124">
      <f>VLOOKUP(C124,'H:\1-20180611\2018年七一表彰材料\2018-1各单位党费\[组织部-党费计算公式-2018.1.23.xlsx]在职'!$B$2:$K$3573,9,FALSE)</f>
    </oc>
    <nc r="K124">
      <f>VLOOKUP(C124,'H:\1-20180611\2018年七一表彰材料\2018-1各单位党费\[组织部-党费计算公式-2018.1.23.xlsx]在职'!$B$2:$K$3573,9,FALSE)</f>
    </nc>
  </rcc>
  <rcc rId="10596" sId="5">
    <oc r="L124">
      <f>VLOOKUP(C124,'H:\1-20180611\2018年七一表彰材料\2018-1各单位党费\[组织部-党费计算公式-2018.1.23.xlsx]在职'!$B$2:$K$3573,10,FALSE)</f>
    </oc>
    <nc r="L124">
      <f>VLOOKUP(C124,'H:\1-20180611\2018年七一表彰材料\2018-1各单位党费\[组织部-党费计算公式-2018.1.23.xlsx]在职'!$B$2:$K$3573,10,FALSE)</f>
    </nc>
  </rcc>
  <rcc rId="10597" sId="5">
    <oc r="D125">
      <f>VLOOKUP(C125,'H:\1-20180611\2018年七一表彰材料\2018-1各单位党费\[组织部-党费计算公式-2018.1.23.xlsx]在职'!$B$2:$K$3573,2,FALSE)</f>
    </oc>
    <nc r="D125">
      <f>VLOOKUP(C125,'H:\1-20180611\2018年七一表彰材料\2018-1各单位党费\[组织部-党费计算公式-2018.1.23.xlsx]在职'!$B$2:$K$3573,2,FALSE)</f>
    </nc>
  </rcc>
  <rcc rId="10598" sId="5">
    <oc r="E125">
      <f>VLOOKUP(C125,'H:\1-20180611\2018年七一表彰材料\2018-1各单位党费\[组织部-党费计算公式-2018.1.23.xlsx]在职'!$B$2:$K$3573,3,FALSE)</f>
    </oc>
    <nc r="E125">
      <f>VLOOKUP(C125,'H:\1-20180611\2018年七一表彰材料\2018-1各单位党费\[组织部-党费计算公式-2018.1.23.xlsx]在职'!$B$2:$K$3573,3,FALSE)</f>
    </nc>
  </rcc>
  <rcc rId="10599" sId="5">
    <oc r="F125">
      <f>VLOOKUP(C125,'H:\1-20180611\2018年七一表彰材料\2018-1各单位党费\[组织部-党费计算公式-2018.1.23.xlsx]在职'!$B$2:$K$3573,4,FALSE)</f>
    </oc>
    <nc r="F125">
      <f>VLOOKUP(C125,'H:\1-20180611\2018年七一表彰材料\2018-1各单位党费\[组织部-党费计算公式-2018.1.23.xlsx]在职'!$B$2:$K$3573,4,FALSE)</f>
    </nc>
  </rcc>
  <rcc rId="10600" sId="5">
    <oc r="G125">
      <f>VLOOKUP(C125,'H:\1-20180611\2018年七一表彰材料\2018-1各单位党费\[组织部-党费计算公式-2018.1.23.xlsx]在职'!$B$2:$K$3573,5,FALSE)</f>
    </oc>
    <nc r="G125">
      <f>VLOOKUP(C125,'H:\1-20180611\2018年七一表彰材料\2018-1各单位党费\[组织部-党费计算公式-2018.1.23.xlsx]在职'!$B$2:$K$3573,5,FALSE)</f>
    </nc>
  </rcc>
  <rcc rId="10601" sId="5">
    <oc r="H125">
      <f>VLOOKUP(C125,'H:\1-20180611\2018年七一表彰材料\2018-1各单位党费\[组织部-党费计算公式-2018.1.23.xlsx]在职'!$B$2:$K$3573,6,FALSE)</f>
    </oc>
    <nc r="H125">
      <f>VLOOKUP(C125,'H:\1-20180611\2018年七一表彰材料\2018-1各单位党费\[组织部-党费计算公式-2018.1.23.xlsx]在职'!$B$2:$K$3573,6,FALSE)</f>
    </nc>
  </rcc>
  <rcc rId="10602" sId="5">
    <oc r="I125">
      <f>VLOOKUP(C125,'H:\1-20180611\2018年七一表彰材料\2018-1各单位党费\[组织部-党费计算公式-2018.1.23.xlsx]在职'!$B$2:$K$3573,7,FALSE)</f>
    </oc>
    <nc r="I125">
      <f>VLOOKUP(C125,'H:\1-20180611\2018年七一表彰材料\2018-1各单位党费\[组织部-党费计算公式-2018.1.23.xlsx]在职'!$B$2:$K$3573,7,FALSE)</f>
    </nc>
  </rcc>
  <rcc rId="10603" sId="5">
    <oc r="J125">
      <f>VLOOKUP(C125,'H:\1-20180611\2018年七一表彰材料\2018-1各单位党费\[组织部-党费计算公式-2018.1.23.xlsx]在职'!$B$2:$K$3573,8,FALSE)</f>
    </oc>
    <nc r="J125">
      <f>VLOOKUP(C125,'H:\1-20180611\2018年七一表彰材料\2018-1各单位党费\[组织部-党费计算公式-2018.1.23.xlsx]在职'!$B$2:$K$3573,8,FALSE)</f>
    </nc>
  </rcc>
  <rcc rId="10604" sId="5">
    <oc r="K125">
      <f>VLOOKUP(C125,'H:\1-20180611\2018年七一表彰材料\2018-1各单位党费\[组织部-党费计算公式-2018.1.23.xlsx]在职'!$B$2:$K$3573,9,FALSE)</f>
    </oc>
    <nc r="K125">
      <f>VLOOKUP(C125,'H:\1-20180611\2018年七一表彰材料\2018-1各单位党费\[组织部-党费计算公式-2018.1.23.xlsx]在职'!$B$2:$K$3573,9,FALSE)</f>
    </nc>
  </rcc>
  <rcc rId="10605" sId="5">
    <oc r="L125">
      <f>VLOOKUP(C125,'H:\1-20180611\2018年七一表彰材料\2018-1各单位党费\[组织部-党费计算公式-2018.1.23.xlsx]在职'!$B$2:$K$3573,10,FALSE)</f>
    </oc>
    <nc r="L125">
      <f>VLOOKUP(C125,'H:\1-20180611\2018年七一表彰材料\2018-1各单位党费\[组织部-党费计算公式-2018.1.23.xlsx]在职'!$B$2:$K$3573,10,FALSE)</f>
    </nc>
  </rcc>
  <rcc rId="10606" sId="5">
    <oc r="D126">
      <f>VLOOKUP(C126,'H:\1-20180611\2018年七一表彰材料\2018-1各单位党费\[组织部-党费计算公式-2018.1.23.xlsx]在职'!$B$2:$K$3573,2,FALSE)</f>
    </oc>
    <nc r="D126">
      <f>VLOOKUP(C126,'H:\1-20180611\2018年七一表彰材料\2018-1各单位党费\[组织部-党费计算公式-2018.1.23.xlsx]在职'!$B$2:$K$3573,2,FALSE)</f>
    </nc>
  </rcc>
  <rcc rId="10607" sId="5">
    <oc r="E126">
      <f>VLOOKUP(C126,'H:\1-20180611\2018年七一表彰材料\2018-1各单位党费\[组织部-党费计算公式-2018.1.23.xlsx]在职'!$B$2:$K$3573,3,FALSE)</f>
    </oc>
    <nc r="E126">
      <f>VLOOKUP(C126,'H:\1-20180611\2018年七一表彰材料\2018-1各单位党费\[组织部-党费计算公式-2018.1.23.xlsx]在职'!$B$2:$K$3573,3,FALSE)</f>
    </nc>
  </rcc>
  <rcc rId="10608" sId="5">
    <oc r="F126">
      <f>VLOOKUP(C126,'H:\1-20180611\2018年七一表彰材料\2018-1各单位党费\[组织部-党费计算公式-2018.1.23.xlsx]在职'!$B$2:$K$3573,4,FALSE)</f>
    </oc>
    <nc r="F126">
      <f>VLOOKUP(C126,'H:\1-20180611\2018年七一表彰材料\2018-1各单位党费\[组织部-党费计算公式-2018.1.23.xlsx]在职'!$B$2:$K$3573,4,FALSE)</f>
    </nc>
  </rcc>
  <rcc rId="10609" sId="5">
    <oc r="G126">
      <f>VLOOKUP(C126,'H:\1-20180611\2018年七一表彰材料\2018-1各单位党费\[组织部-党费计算公式-2018.1.23.xlsx]在职'!$B$2:$K$3573,5,FALSE)</f>
    </oc>
    <nc r="G126">
      <f>VLOOKUP(C126,'H:\1-20180611\2018年七一表彰材料\2018-1各单位党费\[组织部-党费计算公式-2018.1.23.xlsx]在职'!$B$2:$K$3573,5,FALSE)</f>
    </nc>
  </rcc>
  <rcc rId="10610" sId="5">
    <oc r="H126">
      <f>VLOOKUP(C126,'H:\1-20180611\2018年七一表彰材料\2018-1各单位党费\[组织部-党费计算公式-2018.1.23.xlsx]在职'!$B$2:$K$3573,6,FALSE)</f>
    </oc>
    <nc r="H126">
      <f>VLOOKUP(C126,'H:\1-20180611\2018年七一表彰材料\2018-1各单位党费\[组织部-党费计算公式-2018.1.23.xlsx]在职'!$B$2:$K$3573,6,FALSE)</f>
    </nc>
  </rcc>
  <rcc rId="10611" sId="5">
    <oc r="I126">
      <f>VLOOKUP(C126,'H:\1-20180611\2018年七一表彰材料\2018-1各单位党费\[组织部-党费计算公式-2018.1.23.xlsx]在职'!$B$2:$K$3573,7,FALSE)</f>
    </oc>
    <nc r="I126">
      <f>VLOOKUP(C126,'H:\1-20180611\2018年七一表彰材料\2018-1各单位党费\[组织部-党费计算公式-2018.1.23.xlsx]在职'!$B$2:$K$3573,7,FALSE)</f>
    </nc>
  </rcc>
  <rcc rId="10612" sId="5">
    <oc r="J126">
      <f>VLOOKUP(C126,'H:\1-20180611\2018年七一表彰材料\2018-1各单位党费\[组织部-党费计算公式-2018.1.23.xlsx]在职'!$B$2:$K$3573,8,FALSE)</f>
    </oc>
    <nc r="J126">
      <f>VLOOKUP(C126,'H:\1-20180611\2018年七一表彰材料\2018-1各单位党费\[组织部-党费计算公式-2018.1.23.xlsx]在职'!$B$2:$K$3573,8,FALSE)</f>
    </nc>
  </rcc>
  <rcc rId="10613" sId="5">
    <oc r="K126">
      <f>VLOOKUP(C126,'H:\1-20180611\2018年七一表彰材料\2018-1各单位党费\[组织部-党费计算公式-2018.1.23.xlsx]在职'!$B$2:$K$3573,9,FALSE)</f>
    </oc>
    <nc r="K126">
      <f>VLOOKUP(C126,'H:\1-20180611\2018年七一表彰材料\2018-1各单位党费\[组织部-党费计算公式-2018.1.23.xlsx]在职'!$B$2:$K$3573,9,FALSE)</f>
    </nc>
  </rcc>
  <rcc rId="10614" sId="5">
    <oc r="L126">
      <f>VLOOKUP(C126,'H:\1-20180611\2018年七一表彰材料\2018-1各单位党费\[组织部-党费计算公式-2018.1.23.xlsx]在职'!$B$2:$K$3573,10,FALSE)</f>
    </oc>
    <nc r="L126">
      <f>VLOOKUP(C126,'H:\1-20180611\2018年七一表彰材料\2018-1各单位党费\[组织部-党费计算公式-2018.1.23.xlsx]在职'!$B$2:$K$3573,10,FALSE)</f>
    </nc>
  </rcc>
  <rcc rId="10615" sId="5">
    <oc r="D127">
      <f>VLOOKUP(C127,'H:\1-20180611\2018年七一表彰材料\2018-1各单位党费\[组织部-党费计算公式-2018.1.23.xlsx]在职'!$B$2:$K$3573,2,FALSE)</f>
    </oc>
    <nc r="D127">
      <f>VLOOKUP(C127,'H:\1-20180611\2018年七一表彰材料\2018-1各单位党费\[组织部-党费计算公式-2018.1.23.xlsx]在职'!$B$2:$K$3573,2,FALSE)</f>
    </nc>
  </rcc>
  <rcc rId="10616" sId="5">
    <oc r="E127">
      <f>VLOOKUP(C127,'H:\1-20180611\2018年七一表彰材料\2018-1各单位党费\[组织部-党费计算公式-2018.1.23.xlsx]在职'!$B$2:$K$3573,3,FALSE)</f>
    </oc>
    <nc r="E127">
      <f>VLOOKUP(C127,'H:\1-20180611\2018年七一表彰材料\2018-1各单位党费\[组织部-党费计算公式-2018.1.23.xlsx]在职'!$B$2:$K$3573,3,FALSE)</f>
    </nc>
  </rcc>
  <rcc rId="10617" sId="5">
    <oc r="F127">
      <f>VLOOKUP(C127,'H:\1-20180611\2018年七一表彰材料\2018-1各单位党费\[组织部-党费计算公式-2018.1.23.xlsx]在职'!$B$2:$K$3573,4,FALSE)</f>
    </oc>
    <nc r="F127">
      <f>VLOOKUP(C127,'H:\1-20180611\2018年七一表彰材料\2018-1各单位党费\[组织部-党费计算公式-2018.1.23.xlsx]在职'!$B$2:$K$3573,4,FALSE)</f>
    </nc>
  </rcc>
  <rcc rId="10618" sId="5">
    <oc r="G127">
      <f>VLOOKUP(C127,'H:\1-20180611\2018年七一表彰材料\2018-1各单位党费\[组织部-党费计算公式-2018.1.23.xlsx]在职'!$B$2:$K$3573,5,FALSE)</f>
    </oc>
    <nc r="G127">
      <f>VLOOKUP(C127,'H:\1-20180611\2018年七一表彰材料\2018-1各单位党费\[组织部-党费计算公式-2018.1.23.xlsx]在职'!$B$2:$K$3573,5,FALSE)</f>
    </nc>
  </rcc>
  <rcc rId="10619" sId="5">
    <oc r="H127">
      <f>VLOOKUP(C127,'H:\1-20180611\2018年七一表彰材料\2018-1各单位党费\[组织部-党费计算公式-2018.1.23.xlsx]在职'!$B$2:$K$3573,6,FALSE)</f>
    </oc>
    <nc r="H127">
      <f>VLOOKUP(C127,'H:\1-20180611\2018年七一表彰材料\2018-1各单位党费\[组织部-党费计算公式-2018.1.23.xlsx]在职'!$B$2:$K$3573,6,FALSE)</f>
    </nc>
  </rcc>
  <rcc rId="10620" sId="5">
    <oc r="I127">
      <f>VLOOKUP(C127,'H:\1-20180611\2018年七一表彰材料\2018-1各单位党费\[组织部-党费计算公式-2018.1.23.xlsx]在职'!$B$2:$K$3573,7,FALSE)</f>
    </oc>
    <nc r="I127">
      <f>VLOOKUP(C127,'H:\1-20180611\2018年七一表彰材料\2018-1各单位党费\[组织部-党费计算公式-2018.1.23.xlsx]在职'!$B$2:$K$3573,7,FALSE)</f>
    </nc>
  </rcc>
  <rcc rId="10621" sId="5">
    <oc r="J127">
      <f>VLOOKUP(C127,'H:\1-20180611\2018年七一表彰材料\2018-1各单位党费\[组织部-党费计算公式-2018.1.23.xlsx]在职'!$B$2:$K$3573,8,FALSE)</f>
    </oc>
    <nc r="J127">
      <f>VLOOKUP(C127,'H:\1-20180611\2018年七一表彰材料\2018-1各单位党费\[组织部-党费计算公式-2018.1.23.xlsx]在职'!$B$2:$K$3573,8,FALSE)</f>
    </nc>
  </rcc>
  <rcc rId="10622" sId="5">
    <oc r="K127">
      <f>VLOOKUP(C127,'H:\1-20180611\2018年七一表彰材料\2018-1各单位党费\[组织部-党费计算公式-2018.1.23.xlsx]在职'!$B$2:$K$3573,9,FALSE)</f>
    </oc>
    <nc r="K127">
      <f>VLOOKUP(C127,'H:\1-20180611\2018年七一表彰材料\2018-1各单位党费\[组织部-党费计算公式-2018.1.23.xlsx]在职'!$B$2:$K$3573,9,FALSE)</f>
    </nc>
  </rcc>
  <rcc rId="10623" sId="5">
    <oc r="L127">
      <f>VLOOKUP(C127,'H:\1-20180611\2018年七一表彰材料\2018-1各单位党费\[组织部-党费计算公式-2018.1.23.xlsx]在职'!$B$2:$K$3573,10,FALSE)</f>
    </oc>
    <nc r="L127">
      <f>VLOOKUP(C127,'H:\1-20180611\2018年七一表彰材料\2018-1各单位党费\[组织部-党费计算公式-2018.1.23.xlsx]在职'!$B$2:$K$3573,10,FALSE)</f>
    </nc>
  </rcc>
  <rcc rId="10624" sId="5">
    <oc r="D128">
      <f>VLOOKUP(C128,'H:\1-20180611\2018年七一表彰材料\2018-1各单位党费\[组织部-党费计算公式-2018.1.23.xlsx]在职'!$B$2:$K$3573,2,FALSE)</f>
    </oc>
    <nc r="D128">
      <f>VLOOKUP(C128,'H:\1-20180611\2018年七一表彰材料\2018-1各单位党费\[组织部-党费计算公式-2018.1.23.xlsx]在职'!$B$2:$K$3573,2,FALSE)</f>
    </nc>
  </rcc>
  <rcc rId="10625" sId="5">
    <oc r="E128">
      <f>VLOOKUP(C128,'H:\1-20180611\2018年七一表彰材料\2018-1各单位党费\[组织部-党费计算公式-2018.1.23.xlsx]在职'!$B$2:$K$3573,3,FALSE)</f>
    </oc>
    <nc r="E128">
      <f>VLOOKUP(C128,'H:\1-20180611\2018年七一表彰材料\2018-1各单位党费\[组织部-党费计算公式-2018.1.23.xlsx]在职'!$B$2:$K$3573,3,FALSE)</f>
    </nc>
  </rcc>
  <rcc rId="10626" sId="5">
    <oc r="F128">
      <f>VLOOKUP(C128,'H:\1-20180611\2018年七一表彰材料\2018-1各单位党费\[组织部-党费计算公式-2018.1.23.xlsx]在职'!$B$2:$K$3573,4,FALSE)</f>
    </oc>
    <nc r="F128">
      <f>VLOOKUP(C128,'H:\1-20180611\2018年七一表彰材料\2018-1各单位党费\[组织部-党费计算公式-2018.1.23.xlsx]在职'!$B$2:$K$3573,4,FALSE)</f>
    </nc>
  </rcc>
  <rcc rId="10627" sId="5">
    <oc r="G128">
      <f>VLOOKUP(C128,'H:\1-20180611\2018年七一表彰材料\2018-1各单位党费\[组织部-党费计算公式-2018.1.23.xlsx]在职'!$B$2:$K$3573,5,FALSE)</f>
    </oc>
    <nc r="G128">
      <f>VLOOKUP(C128,'H:\1-20180611\2018年七一表彰材料\2018-1各单位党费\[组织部-党费计算公式-2018.1.23.xlsx]在职'!$B$2:$K$3573,5,FALSE)</f>
    </nc>
  </rcc>
  <rcc rId="10628" sId="5">
    <oc r="H128">
      <f>VLOOKUP(C128,'H:\1-20180611\2018年七一表彰材料\2018-1各单位党费\[组织部-党费计算公式-2018.1.23.xlsx]在职'!$B$2:$K$3573,6,FALSE)</f>
    </oc>
    <nc r="H128">
      <f>VLOOKUP(C128,'H:\1-20180611\2018年七一表彰材料\2018-1各单位党费\[组织部-党费计算公式-2018.1.23.xlsx]在职'!$B$2:$K$3573,6,FALSE)</f>
    </nc>
  </rcc>
  <rcc rId="10629" sId="5">
    <oc r="I128">
      <f>VLOOKUP(C128,'H:\1-20180611\2018年七一表彰材料\2018-1各单位党费\[组织部-党费计算公式-2018.1.23.xlsx]在职'!$B$2:$K$3573,7,FALSE)</f>
    </oc>
    <nc r="I128">
      <f>VLOOKUP(C128,'H:\1-20180611\2018年七一表彰材料\2018-1各单位党费\[组织部-党费计算公式-2018.1.23.xlsx]在职'!$B$2:$K$3573,7,FALSE)</f>
    </nc>
  </rcc>
  <rcc rId="10630" sId="5">
    <oc r="J128">
      <f>VLOOKUP(C128,'H:\1-20180611\2018年七一表彰材料\2018-1各单位党费\[组织部-党费计算公式-2018.1.23.xlsx]在职'!$B$2:$K$3573,8,FALSE)</f>
    </oc>
    <nc r="J128">
      <f>VLOOKUP(C128,'H:\1-20180611\2018年七一表彰材料\2018-1各单位党费\[组织部-党费计算公式-2018.1.23.xlsx]在职'!$B$2:$K$3573,8,FALSE)</f>
    </nc>
  </rcc>
  <rcc rId="10631" sId="5">
    <oc r="K128">
      <f>VLOOKUP(C128,'H:\1-20180611\2018年七一表彰材料\2018-1各单位党费\[组织部-党费计算公式-2018.1.23.xlsx]在职'!$B$2:$K$3573,9,FALSE)</f>
    </oc>
    <nc r="K128">
      <f>VLOOKUP(C128,'H:\1-20180611\2018年七一表彰材料\2018-1各单位党费\[组织部-党费计算公式-2018.1.23.xlsx]在职'!$B$2:$K$3573,9,FALSE)</f>
    </nc>
  </rcc>
  <rcc rId="10632" sId="5">
    <oc r="L128">
      <f>VLOOKUP(C128,'H:\1-20180611\2018年七一表彰材料\2018-1各单位党费\[组织部-党费计算公式-2018.1.23.xlsx]在职'!$B$2:$K$3573,10,FALSE)</f>
    </oc>
    <nc r="L128">
      <f>VLOOKUP(C128,'H:\1-20180611\2018年七一表彰材料\2018-1各单位党费\[组织部-党费计算公式-2018.1.23.xlsx]在职'!$B$2:$K$3573,10,FALSE)</f>
    </nc>
  </rcc>
  <rcc rId="10633" sId="5">
    <oc r="D129">
      <f>VLOOKUP(C129,'H:\1-20180611\2018年七一表彰材料\2018-1各单位党费\[组织部-党费计算公式-2018.1.23.xlsx]在职'!$B$2:$K$3573,2,FALSE)</f>
    </oc>
    <nc r="D129">
      <f>VLOOKUP(C129,'H:\1-20180611\2018年七一表彰材料\2018-1各单位党费\[组织部-党费计算公式-2018.1.23.xlsx]在职'!$B$2:$K$3573,2,FALSE)</f>
    </nc>
  </rcc>
  <rcc rId="10634" sId="5">
    <oc r="E129">
      <f>VLOOKUP(C129,'H:\1-20180611\2018年七一表彰材料\2018-1各单位党费\[组织部-党费计算公式-2018.1.23.xlsx]在职'!$B$2:$K$3573,3,FALSE)</f>
    </oc>
    <nc r="E129">
      <f>VLOOKUP(C129,'H:\1-20180611\2018年七一表彰材料\2018-1各单位党费\[组织部-党费计算公式-2018.1.23.xlsx]在职'!$B$2:$K$3573,3,FALSE)</f>
    </nc>
  </rcc>
  <rcc rId="10635" sId="5">
    <oc r="F129">
      <f>VLOOKUP(C129,'H:\1-20180611\2018年七一表彰材料\2018-1各单位党费\[组织部-党费计算公式-2018.1.23.xlsx]在职'!$B$2:$K$3573,4,FALSE)</f>
    </oc>
    <nc r="F129">
      <f>VLOOKUP(C129,'H:\1-20180611\2018年七一表彰材料\2018-1各单位党费\[组织部-党费计算公式-2018.1.23.xlsx]在职'!$B$2:$K$3573,4,FALSE)</f>
    </nc>
  </rcc>
  <rcc rId="10636" sId="5">
    <oc r="G129">
      <f>VLOOKUP(C129,'H:\1-20180611\2018年七一表彰材料\2018-1各单位党费\[组织部-党费计算公式-2018.1.23.xlsx]在职'!$B$2:$K$3573,5,FALSE)</f>
    </oc>
    <nc r="G129">
      <f>VLOOKUP(C129,'H:\1-20180611\2018年七一表彰材料\2018-1各单位党费\[组织部-党费计算公式-2018.1.23.xlsx]在职'!$B$2:$K$3573,5,FALSE)</f>
    </nc>
  </rcc>
  <rcc rId="10637" sId="5">
    <oc r="H129">
      <f>VLOOKUP(C129,'H:\1-20180611\2018年七一表彰材料\2018-1各单位党费\[组织部-党费计算公式-2018.1.23.xlsx]在职'!$B$2:$K$3573,6,FALSE)</f>
    </oc>
    <nc r="H129">
      <f>VLOOKUP(C129,'H:\1-20180611\2018年七一表彰材料\2018-1各单位党费\[组织部-党费计算公式-2018.1.23.xlsx]在职'!$B$2:$K$3573,6,FALSE)</f>
    </nc>
  </rcc>
  <rcc rId="10638" sId="5">
    <oc r="I129">
      <f>VLOOKUP(C129,'H:\1-20180611\2018年七一表彰材料\2018-1各单位党费\[组织部-党费计算公式-2018.1.23.xlsx]在职'!$B$2:$K$3573,7,FALSE)</f>
    </oc>
    <nc r="I129">
      <f>VLOOKUP(C129,'H:\1-20180611\2018年七一表彰材料\2018-1各单位党费\[组织部-党费计算公式-2018.1.23.xlsx]在职'!$B$2:$K$3573,7,FALSE)</f>
    </nc>
  </rcc>
  <rcc rId="10639" sId="5">
    <oc r="J129">
      <f>VLOOKUP(C129,'H:\1-20180611\2018年七一表彰材料\2018-1各单位党费\[组织部-党费计算公式-2018.1.23.xlsx]在职'!$B$2:$K$3573,8,FALSE)</f>
    </oc>
    <nc r="J129">
      <f>VLOOKUP(C129,'H:\1-20180611\2018年七一表彰材料\2018-1各单位党费\[组织部-党费计算公式-2018.1.23.xlsx]在职'!$B$2:$K$3573,8,FALSE)</f>
    </nc>
  </rcc>
  <rcc rId="10640" sId="5">
    <oc r="K129">
      <f>VLOOKUP(C129,'H:\1-20180611\2018年七一表彰材料\2018-1各单位党费\[组织部-党费计算公式-2018.1.23.xlsx]在职'!$B$2:$K$3573,9,FALSE)</f>
    </oc>
    <nc r="K129">
      <f>VLOOKUP(C129,'H:\1-20180611\2018年七一表彰材料\2018-1各单位党费\[组织部-党费计算公式-2018.1.23.xlsx]在职'!$B$2:$K$3573,9,FALSE)</f>
    </nc>
  </rcc>
  <rcc rId="10641" sId="5">
    <oc r="L129">
      <f>VLOOKUP(C129,'H:\1-20180611\2018年七一表彰材料\2018-1各单位党费\[组织部-党费计算公式-2018.1.23.xlsx]在职'!$B$2:$K$3573,10,FALSE)</f>
    </oc>
    <nc r="L129">
      <f>VLOOKUP(C129,'H:\1-20180611\2018年七一表彰材料\2018-1各单位党费\[组织部-党费计算公式-2018.1.23.xlsx]在职'!$B$2:$K$3573,10,FALSE)</f>
    </nc>
  </rcc>
  <rcc rId="10642" sId="5">
    <oc r="D130">
      <f>VLOOKUP(C130,'H:\1-20180611\2018年七一表彰材料\2018-1各单位党费\[组织部-党费计算公式-2018.1.23.xlsx]在职'!$B$2:$K$3573,2,FALSE)</f>
    </oc>
    <nc r="D130">
      <f>VLOOKUP(C130,'H:\1-20180611\2018年七一表彰材料\2018-1各单位党费\[组织部-党费计算公式-2018.1.23.xlsx]在职'!$B$2:$K$3573,2,FALSE)</f>
    </nc>
  </rcc>
  <rcc rId="10643" sId="5">
    <oc r="E130">
      <f>VLOOKUP(C130,'H:\1-20180611\2018年七一表彰材料\2018-1各单位党费\[组织部-党费计算公式-2018.1.23.xlsx]在职'!$B$2:$K$3573,3,FALSE)</f>
    </oc>
    <nc r="E130">
      <f>VLOOKUP(C130,'H:\1-20180611\2018年七一表彰材料\2018-1各单位党费\[组织部-党费计算公式-2018.1.23.xlsx]在职'!$B$2:$K$3573,3,FALSE)</f>
    </nc>
  </rcc>
  <rcc rId="10644" sId="5">
    <oc r="F130">
      <f>VLOOKUP(C130,'H:\1-20180611\2018年七一表彰材料\2018-1各单位党费\[组织部-党费计算公式-2018.1.23.xlsx]在职'!$B$2:$K$3573,4,FALSE)</f>
    </oc>
    <nc r="F130">
      <f>VLOOKUP(C130,'H:\1-20180611\2018年七一表彰材料\2018-1各单位党费\[组织部-党费计算公式-2018.1.23.xlsx]在职'!$B$2:$K$3573,4,FALSE)</f>
    </nc>
  </rcc>
  <rcc rId="10645" sId="5">
    <oc r="G130">
      <f>VLOOKUP(C130,'H:\1-20180611\2018年七一表彰材料\2018-1各单位党费\[组织部-党费计算公式-2018.1.23.xlsx]在职'!$B$2:$K$3573,5,FALSE)</f>
    </oc>
    <nc r="G130">
      <f>VLOOKUP(C130,'H:\1-20180611\2018年七一表彰材料\2018-1各单位党费\[组织部-党费计算公式-2018.1.23.xlsx]在职'!$B$2:$K$3573,5,FALSE)</f>
    </nc>
  </rcc>
  <rcc rId="10646" sId="5">
    <oc r="H130">
      <f>VLOOKUP(C130,'H:\1-20180611\2018年七一表彰材料\2018-1各单位党费\[组织部-党费计算公式-2018.1.23.xlsx]在职'!$B$2:$K$3573,6,FALSE)</f>
    </oc>
    <nc r="H130">
      <f>VLOOKUP(C130,'H:\1-20180611\2018年七一表彰材料\2018-1各单位党费\[组织部-党费计算公式-2018.1.23.xlsx]在职'!$B$2:$K$3573,6,FALSE)</f>
    </nc>
  </rcc>
  <rcc rId="10647" sId="5">
    <oc r="I130">
      <f>VLOOKUP(C130,'H:\1-20180611\2018年七一表彰材料\2018-1各单位党费\[组织部-党费计算公式-2018.1.23.xlsx]在职'!$B$2:$K$3573,7,FALSE)</f>
    </oc>
    <nc r="I130">
      <f>VLOOKUP(C130,'H:\1-20180611\2018年七一表彰材料\2018-1各单位党费\[组织部-党费计算公式-2018.1.23.xlsx]在职'!$B$2:$K$3573,7,FALSE)</f>
    </nc>
  </rcc>
  <rcc rId="10648" sId="5">
    <oc r="J130">
      <f>VLOOKUP(C130,'H:\1-20180611\2018年七一表彰材料\2018-1各单位党费\[组织部-党费计算公式-2018.1.23.xlsx]在职'!$B$2:$K$3573,8,FALSE)</f>
    </oc>
    <nc r="J130">
      <f>VLOOKUP(C130,'H:\1-20180611\2018年七一表彰材料\2018-1各单位党费\[组织部-党费计算公式-2018.1.23.xlsx]在职'!$B$2:$K$3573,8,FALSE)</f>
    </nc>
  </rcc>
  <rcc rId="10649" sId="5">
    <oc r="K130">
      <f>VLOOKUP(C130,'H:\1-20180611\2018年七一表彰材料\2018-1各单位党费\[组织部-党费计算公式-2018.1.23.xlsx]在职'!$B$2:$K$3573,9,FALSE)</f>
    </oc>
    <nc r="K130">
      <f>VLOOKUP(C130,'H:\1-20180611\2018年七一表彰材料\2018-1各单位党费\[组织部-党费计算公式-2018.1.23.xlsx]在职'!$B$2:$K$3573,9,FALSE)</f>
    </nc>
  </rcc>
  <rcc rId="10650" sId="5">
    <oc r="L130">
      <f>VLOOKUP(C130,'H:\1-20180611\2018年七一表彰材料\2018-1各单位党费\[组织部-党费计算公式-2018.1.23.xlsx]在职'!$B$2:$K$3573,10,FALSE)</f>
    </oc>
    <nc r="L130">
      <f>VLOOKUP(C130,'H:\1-20180611\2018年七一表彰材料\2018-1各单位党费\[组织部-党费计算公式-2018.1.23.xlsx]在职'!$B$2:$K$3573,10,FALSE)</f>
    </nc>
  </rcc>
  <rcc rId="10651" sId="5">
    <oc r="D131">
      <f>VLOOKUP(C131,'H:\1-20180611\2018年七一表彰材料\2018-1各单位党费\[组织部-党费计算公式-2018.1.23.xlsx]在职'!$B$2:$K$3573,2,FALSE)</f>
    </oc>
    <nc r="D131">
      <f>VLOOKUP(C131,'H:\1-20180611\2018年七一表彰材料\2018-1各单位党费\[组织部-党费计算公式-2018.1.23.xlsx]在职'!$B$2:$K$3573,2,FALSE)</f>
    </nc>
  </rcc>
  <rcc rId="10652" sId="5">
    <oc r="E131">
      <f>VLOOKUP(C131,'H:\1-20180611\2018年七一表彰材料\2018-1各单位党费\[组织部-党费计算公式-2018.1.23.xlsx]在职'!$B$2:$K$3573,3,FALSE)</f>
    </oc>
    <nc r="E131">
      <f>VLOOKUP(C131,'H:\1-20180611\2018年七一表彰材料\2018-1各单位党费\[组织部-党费计算公式-2018.1.23.xlsx]在职'!$B$2:$K$3573,3,FALSE)</f>
    </nc>
  </rcc>
  <rcc rId="10653" sId="5">
    <oc r="F131">
      <f>VLOOKUP(C131,'H:\1-20180611\2018年七一表彰材料\2018-1各单位党费\[组织部-党费计算公式-2018.1.23.xlsx]在职'!$B$2:$K$3573,4,FALSE)</f>
    </oc>
    <nc r="F131">
      <f>VLOOKUP(C131,'H:\1-20180611\2018年七一表彰材料\2018-1各单位党费\[组织部-党费计算公式-2018.1.23.xlsx]在职'!$B$2:$K$3573,4,FALSE)</f>
    </nc>
  </rcc>
  <rcc rId="10654" sId="5">
    <oc r="G131">
      <f>VLOOKUP(C131,'H:\1-20180611\2018年七一表彰材料\2018-1各单位党费\[组织部-党费计算公式-2018.1.23.xlsx]在职'!$B$2:$K$3573,5,FALSE)</f>
    </oc>
    <nc r="G131">
      <f>VLOOKUP(C131,'H:\1-20180611\2018年七一表彰材料\2018-1各单位党费\[组织部-党费计算公式-2018.1.23.xlsx]在职'!$B$2:$K$3573,5,FALSE)</f>
    </nc>
  </rcc>
  <rcc rId="10655" sId="5">
    <oc r="H131">
      <f>VLOOKUP(C131,'H:\1-20180611\2018年七一表彰材料\2018-1各单位党费\[组织部-党费计算公式-2018.1.23.xlsx]在职'!$B$2:$K$3573,6,FALSE)</f>
    </oc>
    <nc r="H131">
      <f>VLOOKUP(C131,'H:\1-20180611\2018年七一表彰材料\2018-1各单位党费\[组织部-党费计算公式-2018.1.23.xlsx]在职'!$B$2:$K$3573,6,FALSE)</f>
    </nc>
  </rcc>
  <rcc rId="10656" sId="5">
    <oc r="I131">
      <f>VLOOKUP(C131,'H:\1-20180611\2018年七一表彰材料\2018-1各单位党费\[组织部-党费计算公式-2018.1.23.xlsx]在职'!$B$2:$K$3573,7,FALSE)</f>
    </oc>
    <nc r="I131">
      <f>VLOOKUP(C131,'H:\1-20180611\2018年七一表彰材料\2018-1各单位党费\[组织部-党费计算公式-2018.1.23.xlsx]在职'!$B$2:$K$3573,7,FALSE)</f>
    </nc>
  </rcc>
  <rcc rId="10657" sId="5">
    <oc r="J131">
      <f>VLOOKUP(C131,'H:\1-20180611\2018年七一表彰材料\2018-1各单位党费\[组织部-党费计算公式-2018.1.23.xlsx]在职'!$B$2:$K$3573,8,FALSE)</f>
    </oc>
    <nc r="J131">
      <f>VLOOKUP(C131,'H:\1-20180611\2018年七一表彰材料\2018-1各单位党费\[组织部-党费计算公式-2018.1.23.xlsx]在职'!$B$2:$K$3573,8,FALSE)</f>
    </nc>
  </rcc>
  <rcc rId="10658" sId="5">
    <oc r="K131">
      <f>VLOOKUP(C131,'H:\1-20180611\2018年七一表彰材料\2018-1各单位党费\[组织部-党费计算公式-2018.1.23.xlsx]在职'!$B$2:$K$3573,9,FALSE)</f>
    </oc>
    <nc r="K131">
      <f>VLOOKUP(C131,'H:\1-20180611\2018年七一表彰材料\2018-1各单位党费\[组织部-党费计算公式-2018.1.23.xlsx]在职'!$B$2:$K$3573,9,FALSE)</f>
    </nc>
  </rcc>
  <rcc rId="10659" sId="5">
    <oc r="L131">
      <f>VLOOKUP(C131,'H:\1-20180611\2018年七一表彰材料\2018-1各单位党费\[组织部-党费计算公式-2018.1.23.xlsx]在职'!$B$2:$K$3573,10,FALSE)</f>
    </oc>
    <nc r="L131">
      <f>VLOOKUP(C131,'H:\1-20180611\2018年七一表彰材料\2018-1各单位党费\[组织部-党费计算公式-2018.1.23.xlsx]在职'!$B$2:$K$3573,10,FALSE)</f>
    </nc>
  </rcc>
  <rcc rId="10660" sId="5">
    <oc r="D132">
      <f>VLOOKUP(C132,'H:\1-20180611\2018年七一表彰材料\2018-1各单位党费\[组织部-党费计算公式-2018.1.23.xlsx]在职'!$B$2:$K$3573,2,FALSE)</f>
    </oc>
    <nc r="D132">
      <f>VLOOKUP(C132,'H:\1-20180611\2018年七一表彰材料\2018-1各单位党费\[组织部-党费计算公式-2018.1.23.xlsx]在职'!$B$2:$K$3573,2,FALSE)</f>
    </nc>
  </rcc>
  <rcc rId="10661" sId="5">
    <oc r="E132">
      <f>VLOOKUP(C132,'H:\1-20180611\2018年七一表彰材料\2018-1各单位党费\[组织部-党费计算公式-2018.1.23.xlsx]在职'!$B$2:$K$3573,3,FALSE)</f>
    </oc>
    <nc r="E132">
      <f>VLOOKUP(C132,'H:\1-20180611\2018年七一表彰材料\2018-1各单位党费\[组织部-党费计算公式-2018.1.23.xlsx]在职'!$B$2:$K$3573,3,FALSE)</f>
    </nc>
  </rcc>
  <rcc rId="10662" sId="5">
    <oc r="F132">
      <f>VLOOKUP(C132,'H:\1-20180611\2018年七一表彰材料\2018-1各单位党费\[组织部-党费计算公式-2018.1.23.xlsx]在职'!$B$2:$K$3573,4,FALSE)</f>
    </oc>
    <nc r="F132">
      <f>VLOOKUP(C132,'H:\1-20180611\2018年七一表彰材料\2018-1各单位党费\[组织部-党费计算公式-2018.1.23.xlsx]在职'!$B$2:$K$3573,4,FALSE)</f>
    </nc>
  </rcc>
  <rcc rId="10663" sId="5">
    <oc r="G132">
      <f>VLOOKUP(C132,'H:\1-20180611\2018年七一表彰材料\2018-1各单位党费\[组织部-党费计算公式-2018.1.23.xlsx]在职'!$B$2:$K$3573,5,FALSE)</f>
    </oc>
    <nc r="G132">
      <f>VLOOKUP(C132,'H:\1-20180611\2018年七一表彰材料\2018-1各单位党费\[组织部-党费计算公式-2018.1.23.xlsx]在职'!$B$2:$K$3573,5,FALSE)</f>
    </nc>
  </rcc>
  <rcc rId="10664" sId="5">
    <oc r="H132">
      <f>VLOOKUP(C132,'H:\1-20180611\2018年七一表彰材料\2018-1各单位党费\[组织部-党费计算公式-2018.1.23.xlsx]在职'!$B$2:$K$3573,6,FALSE)</f>
    </oc>
    <nc r="H132">
      <f>VLOOKUP(C132,'H:\1-20180611\2018年七一表彰材料\2018-1各单位党费\[组织部-党费计算公式-2018.1.23.xlsx]在职'!$B$2:$K$3573,6,FALSE)</f>
    </nc>
  </rcc>
  <rcc rId="10665" sId="5">
    <oc r="I132">
      <f>VLOOKUP(C132,'H:\1-20180611\2018年七一表彰材料\2018-1各单位党费\[组织部-党费计算公式-2018.1.23.xlsx]在职'!$B$2:$K$3573,7,FALSE)</f>
    </oc>
    <nc r="I132">
      <f>VLOOKUP(C132,'H:\1-20180611\2018年七一表彰材料\2018-1各单位党费\[组织部-党费计算公式-2018.1.23.xlsx]在职'!$B$2:$K$3573,7,FALSE)</f>
    </nc>
  </rcc>
  <rcc rId="10666" sId="5">
    <oc r="J132">
      <f>VLOOKUP(C132,'H:\1-20180611\2018年七一表彰材料\2018-1各单位党费\[组织部-党费计算公式-2018.1.23.xlsx]在职'!$B$2:$K$3573,8,FALSE)</f>
    </oc>
    <nc r="J132">
      <f>VLOOKUP(C132,'H:\1-20180611\2018年七一表彰材料\2018-1各单位党费\[组织部-党费计算公式-2018.1.23.xlsx]在职'!$B$2:$K$3573,8,FALSE)</f>
    </nc>
  </rcc>
  <rcc rId="10667" sId="5">
    <oc r="K132">
      <f>VLOOKUP(C132,'H:\1-20180611\2018年七一表彰材料\2018-1各单位党费\[组织部-党费计算公式-2018.1.23.xlsx]在职'!$B$2:$K$3573,9,FALSE)</f>
    </oc>
    <nc r="K132">
      <f>VLOOKUP(C132,'H:\1-20180611\2018年七一表彰材料\2018-1各单位党费\[组织部-党费计算公式-2018.1.23.xlsx]在职'!$B$2:$K$3573,9,FALSE)</f>
    </nc>
  </rcc>
  <rcc rId="10668" sId="5">
    <oc r="L132">
      <f>VLOOKUP(C132,'H:\1-20180611\2018年七一表彰材料\2018-1各单位党费\[组织部-党费计算公式-2018.1.23.xlsx]在职'!$B$2:$K$3573,10,FALSE)</f>
    </oc>
    <nc r="L132">
      <f>VLOOKUP(C132,'H:\1-20180611\2018年七一表彰材料\2018-1各单位党费\[组织部-党费计算公式-2018.1.23.xlsx]在职'!$B$2:$K$3573,10,FALSE)</f>
    </nc>
  </rcc>
  <rcc rId="10669" sId="5">
    <oc r="D133">
      <f>VLOOKUP(C133,'H:\1-20180611\2018年七一表彰材料\2018-1各单位党费\[组织部-党费计算公式-2018.1.23.xlsx]在职'!$B$2:$K$3573,2,FALSE)</f>
    </oc>
    <nc r="D133">
      <f>VLOOKUP(C133,'H:\1-20180611\2018年七一表彰材料\2018-1各单位党费\[组织部-党费计算公式-2018.1.23.xlsx]在职'!$B$2:$K$3573,2,FALSE)</f>
    </nc>
  </rcc>
  <rcc rId="10670" sId="5">
    <oc r="E133">
      <f>VLOOKUP(C133,'H:\1-20180611\2018年七一表彰材料\2018-1各单位党费\[组织部-党费计算公式-2018.1.23.xlsx]在职'!$B$2:$K$3573,3,FALSE)</f>
    </oc>
    <nc r="E133">
      <f>VLOOKUP(C133,'H:\1-20180611\2018年七一表彰材料\2018-1各单位党费\[组织部-党费计算公式-2018.1.23.xlsx]在职'!$B$2:$K$3573,3,FALSE)</f>
    </nc>
  </rcc>
  <rcc rId="10671" sId="5">
    <oc r="F133">
      <f>VLOOKUP(C133,'H:\1-20180611\2018年七一表彰材料\2018-1各单位党费\[组织部-党费计算公式-2018.1.23.xlsx]在职'!$B$2:$K$3573,4,FALSE)</f>
    </oc>
    <nc r="F133">
      <f>VLOOKUP(C133,'H:\1-20180611\2018年七一表彰材料\2018-1各单位党费\[组织部-党费计算公式-2018.1.23.xlsx]在职'!$B$2:$K$3573,4,FALSE)</f>
    </nc>
  </rcc>
  <rcc rId="10672" sId="5">
    <oc r="G133">
      <f>VLOOKUP(C133,'H:\1-20180611\2018年七一表彰材料\2018-1各单位党费\[组织部-党费计算公式-2018.1.23.xlsx]在职'!$B$2:$K$3573,5,FALSE)</f>
    </oc>
    <nc r="G133">
      <f>VLOOKUP(C133,'H:\1-20180611\2018年七一表彰材料\2018-1各单位党费\[组织部-党费计算公式-2018.1.23.xlsx]在职'!$B$2:$K$3573,5,FALSE)</f>
    </nc>
  </rcc>
  <rcc rId="10673" sId="5">
    <oc r="H133">
      <f>VLOOKUP(C133,'H:\1-20180611\2018年七一表彰材料\2018-1各单位党费\[组织部-党费计算公式-2018.1.23.xlsx]在职'!$B$2:$K$3573,6,FALSE)</f>
    </oc>
    <nc r="H133">
      <f>VLOOKUP(C133,'H:\1-20180611\2018年七一表彰材料\2018-1各单位党费\[组织部-党费计算公式-2018.1.23.xlsx]在职'!$B$2:$K$3573,6,FALSE)</f>
    </nc>
  </rcc>
  <rcc rId="10674" sId="5">
    <oc r="I133">
      <f>VLOOKUP(C133,'H:\1-20180611\2018年七一表彰材料\2018-1各单位党费\[组织部-党费计算公式-2018.1.23.xlsx]在职'!$B$2:$K$3573,7,FALSE)</f>
    </oc>
    <nc r="I133">
      <f>VLOOKUP(C133,'H:\1-20180611\2018年七一表彰材料\2018-1各单位党费\[组织部-党费计算公式-2018.1.23.xlsx]在职'!$B$2:$K$3573,7,FALSE)</f>
    </nc>
  </rcc>
  <rcc rId="10675" sId="5">
    <oc r="J133">
      <f>VLOOKUP(C133,'H:\1-20180611\2018年七一表彰材料\2018-1各单位党费\[组织部-党费计算公式-2018.1.23.xlsx]在职'!$B$2:$K$3573,8,FALSE)</f>
    </oc>
    <nc r="J133">
      <f>VLOOKUP(C133,'H:\1-20180611\2018年七一表彰材料\2018-1各单位党费\[组织部-党费计算公式-2018.1.23.xlsx]在职'!$B$2:$K$3573,8,FALSE)</f>
    </nc>
  </rcc>
  <rcc rId="10676" sId="5">
    <oc r="K133">
      <f>VLOOKUP(C133,'H:\1-20180611\2018年七一表彰材料\2018-1各单位党费\[组织部-党费计算公式-2018.1.23.xlsx]在职'!$B$2:$K$3573,9,FALSE)</f>
    </oc>
    <nc r="K133">
      <f>VLOOKUP(C133,'H:\1-20180611\2018年七一表彰材料\2018-1各单位党费\[组织部-党费计算公式-2018.1.23.xlsx]在职'!$B$2:$K$3573,9,FALSE)</f>
    </nc>
  </rcc>
  <rcc rId="10677" sId="5">
    <oc r="L133">
      <f>VLOOKUP(C133,'H:\1-20180611\2018年七一表彰材料\2018-1各单位党费\[组织部-党费计算公式-2018.1.23.xlsx]在职'!$B$2:$K$3573,10,FALSE)</f>
    </oc>
    <nc r="L133">
      <f>VLOOKUP(C133,'H:\1-20180611\2018年七一表彰材料\2018-1各单位党费\[组织部-党费计算公式-2018.1.23.xlsx]在职'!$B$2:$K$3573,10,FALSE)</f>
    </nc>
  </rcc>
  <rcc rId="10678" sId="5">
    <oc r="D134">
      <f>VLOOKUP(C134,'H:\1-20180611\2018年七一表彰材料\2018-1各单位党费\[组织部-党费计算公式-2018.1.23.xlsx]在职'!$B$2:$K$3573,2,FALSE)</f>
    </oc>
    <nc r="D134">
      <f>VLOOKUP(C134,'H:\1-20180611\2018年七一表彰材料\2018-1各单位党费\[组织部-党费计算公式-2018.1.23.xlsx]在职'!$B$2:$K$3573,2,FALSE)</f>
    </nc>
  </rcc>
  <rcc rId="10679" sId="5">
    <oc r="E134">
      <f>VLOOKUP(C134,'H:\1-20180611\2018年七一表彰材料\2018-1各单位党费\[组织部-党费计算公式-2018.1.23.xlsx]在职'!$B$2:$K$3573,3,FALSE)</f>
    </oc>
    <nc r="E134">
      <f>VLOOKUP(C134,'H:\1-20180611\2018年七一表彰材料\2018-1各单位党费\[组织部-党费计算公式-2018.1.23.xlsx]在职'!$B$2:$K$3573,3,FALSE)</f>
    </nc>
  </rcc>
  <rcc rId="10680" sId="5">
    <oc r="F134">
      <f>VLOOKUP(C134,'H:\1-20180611\2018年七一表彰材料\2018-1各单位党费\[组织部-党费计算公式-2018.1.23.xlsx]在职'!$B$2:$K$3573,4,FALSE)</f>
    </oc>
    <nc r="F134">
      <f>VLOOKUP(C134,'H:\1-20180611\2018年七一表彰材料\2018-1各单位党费\[组织部-党费计算公式-2018.1.23.xlsx]在职'!$B$2:$K$3573,4,FALSE)</f>
    </nc>
  </rcc>
  <rcc rId="10681" sId="5">
    <oc r="G134">
      <f>VLOOKUP(C134,'H:\1-20180611\2018年七一表彰材料\2018-1各单位党费\[组织部-党费计算公式-2018.1.23.xlsx]在职'!$B$2:$K$3573,5,FALSE)</f>
    </oc>
    <nc r="G134">
      <f>VLOOKUP(C134,'H:\1-20180611\2018年七一表彰材料\2018-1各单位党费\[组织部-党费计算公式-2018.1.23.xlsx]在职'!$B$2:$K$3573,5,FALSE)</f>
    </nc>
  </rcc>
  <rcc rId="10682" sId="5">
    <oc r="H134">
      <f>VLOOKUP(C134,'H:\1-20180611\2018年七一表彰材料\2018-1各单位党费\[组织部-党费计算公式-2018.1.23.xlsx]在职'!$B$2:$K$3573,6,FALSE)</f>
    </oc>
    <nc r="H134">
      <f>VLOOKUP(C134,'H:\1-20180611\2018年七一表彰材料\2018-1各单位党费\[组织部-党费计算公式-2018.1.23.xlsx]在职'!$B$2:$K$3573,6,FALSE)</f>
    </nc>
  </rcc>
  <rcc rId="10683" sId="5">
    <oc r="I134">
      <f>VLOOKUP(C134,'H:\1-20180611\2018年七一表彰材料\2018-1各单位党费\[组织部-党费计算公式-2018.1.23.xlsx]在职'!$B$2:$K$3573,7,FALSE)</f>
    </oc>
    <nc r="I134">
      <f>VLOOKUP(C134,'H:\1-20180611\2018年七一表彰材料\2018-1各单位党费\[组织部-党费计算公式-2018.1.23.xlsx]在职'!$B$2:$K$3573,7,FALSE)</f>
    </nc>
  </rcc>
  <rcc rId="10684" sId="5">
    <oc r="J134">
      <f>VLOOKUP(C134,'H:\1-20180611\2018年七一表彰材料\2018-1各单位党费\[组织部-党费计算公式-2018.1.23.xlsx]在职'!$B$2:$K$3573,8,FALSE)</f>
    </oc>
    <nc r="J134">
      <f>VLOOKUP(C134,'H:\1-20180611\2018年七一表彰材料\2018-1各单位党费\[组织部-党费计算公式-2018.1.23.xlsx]在职'!$B$2:$K$3573,8,FALSE)</f>
    </nc>
  </rcc>
  <rcc rId="10685" sId="5">
    <oc r="K134">
      <f>VLOOKUP(C134,'H:\1-20180611\2018年七一表彰材料\2018-1各单位党费\[组织部-党费计算公式-2018.1.23.xlsx]在职'!$B$2:$K$3573,9,FALSE)</f>
    </oc>
    <nc r="K134">
      <f>VLOOKUP(C134,'H:\1-20180611\2018年七一表彰材料\2018-1各单位党费\[组织部-党费计算公式-2018.1.23.xlsx]在职'!$B$2:$K$3573,9,FALSE)</f>
    </nc>
  </rcc>
  <rcc rId="10686" sId="5">
    <oc r="L134">
      <f>VLOOKUP(C134,'H:\1-20180611\2018年七一表彰材料\2018-1各单位党费\[组织部-党费计算公式-2018.1.23.xlsx]在职'!$B$2:$K$3573,10,FALSE)</f>
    </oc>
    <nc r="L134">
      <f>VLOOKUP(C134,'H:\1-20180611\2018年七一表彰材料\2018-1各单位党费\[组织部-党费计算公式-2018.1.23.xlsx]在职'!$B$2:$K$3573,10,FALSE)</f>
    </nc>
  </rcc>
  <rcc rId="10687" sId="5">
    <oc r="D135">
      <f>VLOOKUP(C135,'H:\1-20180611\2018年七一表彰材料\2018-1各单位党费\[组织部-党费计算公式-2018.1.23.xlsx]在职'!$B$2:$K$3573,2,FALSE)</f>
    </oc>
    <nc r="D135">
      <f>VLOOKUP(C135,'H:\1-20180611\2018年七一表彰材料\2018-1各单位党费\[组织部-党费计算公式-2018.1.23.xlsx]在职'!$B$2:$K$3573,2,FALSE)</f>
    </nc>
  </rcc>
  <rcc rId="10688" sId="5">
    <oc r="E135">
      <f>VLOOKUP(C135,'H:\1-20180611\2018年七一表彰材料\2018-1各单位党费\[组织部-党费计算公式-2018.1.23.xlsx]在职'!$B$2:$K$3573,3,FALSE)</f>
    </oc>
    <nc r="E135">
      <f>VLOOKUP(C135,'H:\1-20180611\2018年七一表彰材料\2018-1各单位党费\[组织部-党费计算公式-2018.1.23.xlsx]在职'!$B$2:$K$3573,3,FALSE)</f>
    </nc>
  </rcc>
  <rcc rId="10689" sId="5">
    <oc r="F135">
      <f>VLOOKUP(C135,'H:\1-20180611\2018年七一表彰材料\2018-1各单位党费\[组织部-党费计算公式-2018.1.23.xlsx]在职'!$B$2:$K$3573,4,FALSE)</f>
    </oc>
    <nc r="F135">
      <f>VLOOKUP(C135,'H:\1-20180611\2018年七一表彰材料\2018-1各单位党费\[组织部-党费计算公式-2018.1.23.xlsx]在职'!$B$2:$K$3573,4,FALSE)</f>
    </nc>
  </rcc>
  <rcc rId="10690" sId="5">
    <oc r="G135">
      <f>VLOOKUP(C135,'H:\1-20180611\2018年七一表彰材料\2018-1各单位党费\[组织部-党费计算公式-2018.1.23.xlsx]在职'!$B$2:$K$3573,5,FALSE)</f>
    </oc>
    <nc r="G135">
      <f>VLOOKUP(C135,'H:\1-20180611\2018年七一表彰材料\2018-1各单位党费\[组织部-党费计算公式-2018.1.23.xlsx]在职'!$B$2:$K$3573,5,FALSE)</f>
    </nc>
  </rcc>
  <rcc rId="10691" sId="5">
    <oc r="H135">
      <f>VLOOKUP(C135,'H:\1-20180611\2018年七一表彰材料\2018-1各单位党费\[组织部-党费计算公式-2018.1.23.xlsx]在职'!$B$2:$K$3573,6,FALSE)</f>
    </oc>
    <nc r="H135">
      <f>VLOOKUP(C135,'H:\1-20180611\2018年七一表彰材料\2018-1各单位党费\[组织部-党费计算公式-2018.1.23.xlsx]在职'!$B$2:$K$3573,6,FALSE)</f>
    </nc>
  </rcc>
  <rcc rId="10692" sId="5">
    <oc r="I135">
      <f>VLOOKUP(C135,'H:\1-20180611\2018年七一表彰材料\2018-1各单位党费\[组织部-党费计算公式-2018.1.23.xlsx]在职'!$B$2:$K$3573,7,FALSE)</f>
    </oc>
    <nc r="I135">
      <f>VLOOKUP(C135,'H:\1-20180611\2018年七一表彰材料\2018-1各单位党费\[组织部-党费计算公式-2018.1.23.xlsx]在职'!$B$2:$K$3573,7,FALSE)</f>
    </nc>
  </rcc>
  <rcc rId="10693" sId="5">
    <oc r="J135">
      <f>VLOOKUP(C135,'H:\1-20180611\2018年七一表彰材料\2018-1各单位党费\[组织部-党费计算公式-2018.1.23.xlsx]在职'!$B$2:$K$3573,8,FALSE)</f>
    </oc>
    <nc r="J135">
      <f>VLOOKUP(C135,'H:\1-20180611\2018年七一表彰材料\2018-1各单位党费\[组织部-党费计算公式-2018.1.23.xlsx]在职'!$B$2:$K$3573,8,FALSE)</f>
    </nc>
  </rcc>
  <rcc rId="10694" sId="5">
    <oc r="K135">
      <f>VLOOKUP(C135,'H:\1-20180611\2018年七一表彰材料\2018-1各单位党费\[组织部-党费计算公式-2018.1.23.xlsx]在职'!$B$2:$K$3573,9,FALSE)</f>
    </oc>
    <nc r="K135">
      <f>VLOOKUP(C135,'H:\1-20180611\2018年七一表彰材料\2018-1各单位党费\[组织部-党费计算公式-2018.1.23.xlsx]在职'!$B$2:$K$3573,9,FALSE)</f>
    </nc>
  </rcc>
  <rcc rId="10695" sId="5">
    <oc r="L135">
      <f>VLOOKUP(C135,'H:\1-20180611\2018年七一表彰材料\2018-1各单位党费\[组织部-党费计算公式-2018.1.23.xlsx]在职'!$B$2:$K$3573,10,FALSE)</f>
    </oc>
    <nc r="L135">
      <f>VLOOKUP(C135,'H:\1-20180611\2018年七一表彰材料\2018-1各单位党费\[组织部-党费计算公式-2018.1.23.xlsx]在职'!$B$2:$K$3573,10,FALSE)</f>
    </nc>
  </rcc>
  <rcc rId="10696" sId="5">
    <oc r="D136">
      <f>VLOOKUP(C136,'H:\1-20180611\2018年七一表彰材料\2018-1各单位党费\[组织部-党费计算公式-2018.1.23.xlsx]在职'!$B$2:$K$3573,2,FALSE)</f>
    </oc>
    <nc r="D136">
      <f>VLOOKUP(C136,'H:\1-20180611\2018年七一表彰材料\2018-1各单位党费\[组织部-党费计算公式-2018.1.23.xlsx]在职'!$B$2:$K$3573,2,FALSE)</f>
    </nc>
  </rcc>
  <rcc rId="10697" sId="5">
    <oc r="E136">
      <f>VLOOKUP(C136,'H:\1-20180611\2018年七一表彰材料\2018-1各单位党费\[组织部-党费计算公式-2018.1.23.xlsx]在职'!$B$2:$K$3573,3,FALSE)</f>
    </oc>
    <nc r="E136">
      <f>VLOOKUP(C136,'H:\1-20180611\2018年七一表彰材料\2018-1各单位党费\[组织部-党费计算公式-2018.1.23.xlsx]在职'!$B$2:$K$3573,3,FALSE)</f>
    </nc>
  </rcc>
  <rcc rId="10698" sId="5">
    <oc r="F136">
      <f>VLOOKUP(C136,'H:\1-20180611\2018年七一表彰材料\2018-1各单位党费\[组织部-党费计算公式-2018.1.23.xlsx]在职'!$B$2:$K$3573,4,FALSE)</f>
    </oc>
    <nc r="F136">
      <f>VLOOKUP(C136,'H:\1-20180611\2018年七一表彰材料\2018-1各单位党费\[组织部-党费计算公式-2018.1.23.xlsx]在职'!$B$2:$K$3573,4,FALSE)</f>
    </nc>
  </rcc>
  <rcc rId="10699" sId="5">
    <oc r="G136">
      <f>VLOOKUP(C136,'H:\1-20180611\2018年七一表彰材料\2018-1各单位党费\[组织部-党费计算公式-2018.1.23.xlsx]在职'!$B$2:$K$3573,5,FALSE)</f>
    </oc>
    <nc r="G136">
      <f>VLOOKUP(C136,'H:\1-20180611\2018年七一表彰材料\2018-1各单位党费\[组织部-党费计算公式-2018.1.23.xlsx]在职'!$B$2:$K$3573,5,FALSE)</f>
    </nc>
  </rcc>
  <rcc rId="10700" sId="5">
    <oc r="H136">
      <f>VLOOKUP(C136,'H:\1-20180611\2018年七一表彰材料\2018-1各单位党费\[组织部-党费计算公式-2018.1.23.xlsx]在职'!$B$2:$K$3573,6,FALSE)</f>
    </oc>
    <nc r="H136">
      <f>VLOOKUP(C136,'H:\1-20180611\2018年七一表彰材料\2018-1各单位党费\[组织部-党费计算公式-2018.1.23.xlsx]在职'!$B$2:$K$3573,6,FALSE)</f>
    </nc>
  </rcc>
  <rcc rId="10701" sId="5">
    <oc r="I136">
      <f>VLOOKUP(C136,'H:\1-20180611\2018年七一表彰材料\2018-1各单位党费\[组织部-党费计算公式-2018.1.23.xlsx]在职'!$B$2:$K$3573,7,FALSE)</f>
    </oc>
    <nc r="I136">
      <f>VLOOKUP(C136,'H:\1-20180611\2018年七一表彰材料\2018-1各单位党费\[组织部-党费计算公式-2018.1.23.xlsx]在职'!$B$2:$K$3573,7,FALSE)</f>
    </nc>
  </rcc>
  <rcc rId="10702" sId="5">
    <oc r="J136">
      <f>VLOOKUP(C136,'H:\1-20180611\2018年七一表彰材料\2018-1各单位党费\[组织部-党费计算公式-2018.1.23.xlsx]在职'!$B$2:$K$3573,8,FALSE)</f>
    </oc>
    <nc r="J136">
      <f>VLOOKUP(C136,'H:\1-20180611\2018年七一表彰材料\2018-1各单位党费\[组织部-党费计算公式-2018.1.23.xlsx]在职'!$B$2:$K$3573,8,FALSE)</f>
    </nc>
  </rcc>
  <rcc rId="10703" sId="5">
    <oc r="K136">
      <f>VLOOKUP(C136,'H:\1-20180611\2018年七一表彰材料\2018-1各单位党费\[组织部-党费计算公式-2018.1.23.xlsx]在职'!$B$2:$K$3573,9,FALSE)</f>
    </oc>
    <nc r="K136">
      <f>VLOOKUP(C136,'H:\1-20180611\2018年七一表彰材料\2018-1各单位党费\[组织部-党费计算公式-2018.1.23.xlsx]在职'!$B$2:$K$3573,9,FALSE)</f>
    </nc>
  </rcc>
  <rcc rId="10704" sId="5">
    <oc r="L136">
      <f>VLOOKUP(C136,'H:\1-20180611\2018年七一表彰材料\2018-1各单位党费\[组织部-党费计算公式-2018.1.23.xlsx]在职'!$B$2:$K$3573,10,FALSE)</f>
    </oc>
    <nc r="L136">
      <f>VLOOKUP(C136,'H:\1-20180611\2018年七一表彰材料\2018-1各单位党费\[组织部-党费计算公式-2018.1.23.xlsx]在职'!$B$2:$K$3573,10,FALSE)</f>
    </nc>
  </rcc>
  <rcc rId="10705" sId="5">
    <oc r="D137">
      <f>VLOOKUP(C137,'H:\1-20180611\2018年七一表彰材料\2018-1各单位党费\[组织部-党费计算公式-2018.1.23.xlsx]在职'!$B$2:$K$3573,2,FALSE)</f>
    </oc>
    <nc r="D137">
      <f>VLOOKUP(C137,'H:\1-20180611\2018年七一表彰材料\2018-1各单位党费\[组织部-党费计算公式-2018.1.23.xlsx]在职'!$B$2:$K$3573,2,FALSE)</f>
    </nc>
  </rcc>
  <rcc rId="10706" sId="5">
    <oc r="E137">
      <f>VLOOKUP(C137,'H:\1-20180611\2018年七一表彰材料\2018-1各单位党费\[组织部-党费计算公式-2018.1.23.xlsx]在职'!$B$2:$K$3573,3,FALSE)</f>
    </oc>
    <nc r="E137">
      <f>VLOOKUP(C137,'H:\1-20180611\2018年七一表彰材料\2018-1各单位党费\[组织部-党费计算公式-2018.1.23.xlsx]在职'!$B$2:$K$3573,3,FALSE)</f>
    </nc>
  </rcc>
  <rcc rId="10707" sId="5">
    <oc r="F137">
      <f>VLOOKUP(C137,'H:\1-20180611\2018年七一表彰材料\2018-1各单位党费\[组织部-党费计算公式-2018.1.23.xlsx]在职'!$B$2:$K$3573,4,FALSE)</f>
    </oc>
    <nc r="F137">
      <f>VLOOKUP(C137,'H:\1-20180611\2018年七一表彰材料\2018-1各单位党费\[组织部-党费计算公式-2018.1.23.xlsx]在职'!$B$2:$K$3573,4,FALSE)</f>
    </nc>
  </rcc>
  <rcc rId="10708" sId="5">
    <oc r="G137">
      <f>VLOOKUP(C137,'H:\1-20180611\2018年七一表彰材料\2018-1各单位党费\[组织部-党费计算公式-2018.1.23.xlsx]在职'!$B$2:$K$3573,5,FALSE)</f>
    </oc>
    <nc r="G137">
      <f>VLOOKUP(C137,'H:\1-20180611\2018年七一表彰材料\2018-1各单位党费\[组织部-党费计算公式-2018.1.23.xlsx]在职'!$B$2:$K$3573,5,FALSE)</f>
    </nc>
  </rcc>
  <rcc rId="10709" sId="5">
    <oc r="H137">
      <f>VLOOKUP(C137,'H:\1-20180611\2018年七一表彰材料\2018-1各单位党费\[组织部-党费计算公式-2018.1.23.xlsx]在职'!$B$2:$K$3573,6,FALSE)</f>
    </oc>
    <nc r="H137">
      <f>VLOOKUP(C137,'H:\1-20180611\2018年七一表彰材料\2018-1各单位党费\[组织部-党费计算公式-2018.1.23.xlsx]在职'!$B$2:$K$3573,6,FALSE)</f>
    </nc>
  </rcc>
  <rcc rId="10710" sId="5">
    <oc r="I137">
      <f>VLOOKUP(C137,'H:\1-20180611\2018年七一表彰材料\2018-1各单位党费\[组织部-党费计算公式-2018.1.23.xlsx]在职'!$B$2:$K$3573,7,FALSE)</f>
    </oc>
    <nc r="I137">
      <f>VLOOKUP(C137,'H:\1-20180611\2018年七一表彰材料\2018-1各单位党费\[组织部-党费计算公式-2018.1.23.xlsx]在职'!$B$2:$K$3573,7,FALSE)</f>
    </nc>
  </rcc>
  <rcc rId="10711" sId="5">
    <oc r="J137">
      <f>VLOOKUP(C137,'H:\1-20180611\2018年七一表彰材料\2018-1各单位党费\[组织部-党费计算公式-2018.1.23.xlsx]在职'!$B$2:$K$3573,8,FALSE)</f>
    </oc>
    <nc r="J137">
      <f>VLOOKUP(C137,'H:\1-20180611\2018年七一表彰材料\2018-1各单位党费\[组织部-党费计算公式-2018.1.23.xlsx]在职'!$B$2:$K$3573,8,FALSE)</f>
    </nc>
  </rcc>
  <rcc rId="10712" sId="5">
    <oc r="K137">
      <f>VLOOKUP(C137,'H:\1-20180611\2018年七一表彰材料\2018-1各单位党费\[组织部-党费计算公式-2018.1.23.xlsx]在职'!$B$2:$K$3573,9,FALSE)</f>
    </oc>
    <nc r="K137">
      <f>VLOOKUP(C137,'H:\1-20180611\2018年七一表彰材料\2018-1各单位党费\[组织部-党费计算公式-2018.1.23.xlsx]在职'!$B$2:$K$3573,9,FALSE)</f>
    </nc>
  </rcc>
  <rcc rId="10713" sId="5">
    <oc r="L137">
      <f>VLOOKUP(C137,'H:\1-20180611\2018年七一表彰材料\2018-1各单位党费\[组织部-党费计算公式-2018.1.23.xlsx]在职'!$B$2:$K$3573,10,FALSE)</f>
    </oc>
    <nc r="L137">
      <f>VLOOKUP(C137,'H:\1-20180611\2018年七一表彰材料\2018-1各单位党费\[组织部-党费计算公式-2018.1.23.xlsx]在职'!$B$2:$K$3573,10,FALSE)</f>
    </nc>
  </rcc>
  <rcc rId="10714" sId="5">
    <oc r="D138">
      <f>VLOOKUP(C138,'H:\1-20180611\2018年七一表彰材料\2018-1各单位党费\[组织部-党费计算公式-2018.1.23.xlsx]在职'!$B$2:$K$3573,2,FALSE)</f>
    </oc>
    <nc r="D138">
      <f>VLOOKUP(C138,'H:\1-20180611\2018年七一表彰材料\2018-1各单位党费\[组织部-党费计算公式-2018.1.23.xlsx]在职'!$B$2:$K$3573,2,FALSE)</f>
    </nc>
  </rcc>
  <rcc rId="10715" sId="5">
    <oc r="E138">
      <f>VLOOKUP(C138,'H:\1-20180611\2018年七一表彰材料\2018-1各单位党费\[组织部-党费计算公式-2018.1.23.xlsx]在职'!$B$2:$K$3573,3,FALSE)</f>
    </oc>
    <nc r="E138">
      <f>VLOOKUP(C138,'H:\1-20180611\2018年七一表彰材料\2018-1各单位党费\[组织部-党费计算公式-2018.1.23.xlsx]在职'!$B$2:$K$3573,3,FALSE)</f>
    </nc>
  </rcc>
  <rcc rId="10716" sId="5">
    <oc r="F138">
      <f>VLOOKUP(C138,'H:\1-20180611\2018年七一表彰材料\2018-1各单位党费\[组织部-党费计算公式-2018.1.23.xlsx]在职'!$B$2:$K$3573,4,FALSE)</f>
    </oc>
    <nc r="F138">
      <f>VLOOKUP(C138,'H:\1-20180611\2018年七一表彰材料\2018-1各单位党费\[组织部-党费计算公式-2018.1.23.xlsx]在职'!$B$2:$K$3573,4,FALSE)</f>
    </nc>
  </rcc>
  <rcc rId="10717" sId="5">
    <oc r="G138">
      <f>VLOOKUP(C138,'H:\1-20180611\2018年七一表彰材料\2018-1各单位党费\[组织部-党费计算公式-2018.1.23.xlsx]在职'!$B$2:$K$3573,5,FALSE)</f>
    </oc>
    <nc r="G138">
      <f>VLOOKUP(C138,'H:\1-20180611\2018年七一表彰材料\2018-1各单位党费\[组织部-党费计算公式-2018.1.23.xlsx]在职'!$B$2:$K$3573,5,FALSE)</f>
    </nc>
  </rcc>
  <rcc rId="10718" sId="5">
    <oc r="H138">
      <f>VLOOKUP(C138,'H:\1-20180611\2018年七一表彰材料\2018-1各单位党费\[组织部-党费计算公式-2018.1.23.xlsx]在职'!$B$2:$K$3573,6,FALSE)</f>
    </oc>
    <nc r="H138">
      <f>VLOOKUP(C138,'H:\1-20180611\2018年七一表彰材料\2018-1各单位党费\[组织部-党费计算公式-2018.1.23.xlsx]在职'!$B$2:$K$3573,6,FALSE)</f>
    </nc>
  </rcc>
  <rcc rId="10719" sId="5">
    <oc r="I138">
      <f>VLOOKUP(C138,'H:\1-20180611\2018年七一表彰材料\2018-1各单位党费\[组织部-党费计算公式-2018.1.23.xlsx]在职'!$B$2:$K$3573,7,FALSE)</f>
    </oc>
    <nc r="I138">
      <f>VLOOKUP(C138,'H:\1-20180611\2018年七一表彰材料\2018-1各单位党费\[组织部-党费计算公式-2018.1.23.xlsx]在职'!$B$2:$K$3573,7,FALSE)</f>
    </nc>
  </rcc>
  <rcc rId="10720" sId="5">
    <oc r="J138">
      <f>VLOOKUP(C138,'H:\1-20180611\2018年七一表彰材料\2018-1各单位党费\[组织部-党费计算公式-2018.1.23.xlsx]在职'!$B$2:$K$3573,8,FALSE)</f>
    </oc>
    <nc r="J138">
      <f>VLOOKUP(C138,'H:\1-20180611\2018年七一表彰材料\2018-1各单位党费\[组织部-党费计算公式-2018.1.23.xlsx]在职'!$B$2:$K$3573,8,FALSE)</f>
    </nc>
  </rcc>
  <rcc rId="10721" sId="5">
    <oc r="K138">
      <f>VLOOKUP(C138,'H:\1-20180611\2018年七一表彰材料\2018-1各单位党费\[组织部-党费计算公式-2018.1.23.xlsx]在职'!$B$2:$K$3573,9,FALSE)</f>
    </oc>
    <nc r="K138">
      <f>VLOOKUP(C138,'H:\1-20180611\2018年七一表彰材料\2018-1各单位党费\[组织部-党费计算公式-2018.1.23.xlsx]在职'!$B$2:$K$3573,9,FALSE)</f>
    </nc>
  </rcc>
  <rcc rId="10722" sId="5">
    <oc r="L138">
      <f>VLOOKUP(C138,'H:\1-20180611\2018年七一表彰材料\2018-1各单位党费\[组织部-党费计算公式-2018.1.23.xlsx]在职'!$B$2:$K$3573,10,FALSE)</f>
    </oc>
    <nc r="L138">
      <f>VLOOKUP(C138,'H:\1-20180611\2018年七一表彰材料\2018-1各单位党费\[组织部-党费计算公式-2018.1.23.xlsx]在职'!$B$2:$K$3573,10,FALSE)</f>
    </nc>
  </rcc>
  <rcc rId="10723" sId="5">
    <oc r="D139">
      <f>VLOOKUP(C139,'H:\1-20180611\2018年七一表彰材料\2018-1各单位党费\[组织部-党费计算公式-2018.1.23.xlsx]在职'!$B$2:$K$3573,2,FALSE)</f>
    </oc>
    <nc r="D139">
      <f>VLOOKUP(C139,'H:\1-20180611\2018年七一表彰材料\2018-1各单位党费\[组织部-党费计算公式-2018.1.23.xlsx]在职'!$B$2:$K$3573,2,FALSE)</f>
    </nc>
  </rcc>
  <rcc rId="10724" sId="5">
    <oc r="E139">
      <f>VLOOKUP(C139,'H:\1-20180611\2018年七一表彰材料\2018-1各单位党费\[组织部-党费计算公式-2018.1.23.xlsx]在职'!$B$2:$K$3573,3,FALSE)</f>
    </oc>
    <nc r="E139">
      <f>VLOOKUP(C139,'H:\1-20180611\2018年七一表彰材料\2018-1各单位党费\[组织部-党费计算公式-2018.1.23.xlsx]在职'!$B$2:$K$3573,3,FALSE)</f>
    </nc>
  </rcc>
  <rcc rId="10725" sId="5">
    <oc r="F139">
      <f>VLOOKUP(C139,'H:\1-20180611\2018年七一表彰材料\2018-1各单位党费\[组织部-党费计算公式-2018.1.23.xlsx]在职'!$B$2:$K$3573,4,FALSE)</f>
    </oc>
    <nc r="F139">
      <f>VLOOKUP(C139,'H:\1-20180611\2018年七一表彰材料\2018-1各单位党费\[组织部-党费计算公式-2018.1.23.xlsx]在职'!$B$2:$K$3573,4,FALSE)</f>
    </nc>
  </rcc>
  <rcc rId="10726" sId="5">
    <oc r="G139">
      <f>VLOOKUP(C139,'H:\1-20180611\2018年七一表彰材料\2018-1各单位党费\[组织部-党费计算公式-2018.1.23.xlsx]在职'!$B$2:$K$3573,5,FALSE)</f>
    </oc>
    <nc r="G139">
      <f>VLOOKUP(C139,'H:\1-20180611\2018年七一表彰材料\2018-1各单位党费\[组织部-党费计算公式-2018.1.23.xlsx]在职'!$B$2:$K$3573,5,FALSE)</f>
    </nc>
  </rcc>
  <rcc rId="10727" sId="5">
    <oc r="H139">
      <f>VLOOKUP(C139,'H:\1-20180611\2018年七一表彰材料\2018-1各单位党费\[组织部-党费计算公式-2018.1.23.xlsx]在职'!$B$2:$K$3573,6,FALSE)</f>
    </oc>
    <nc r="H139">
      <f>VLOOKUP(C139,'H:\1-20180611\2018年七一表彰材料\2018-1各单位党费\[组织部-党费计算公式-2018.1.23.xlsx]在职'!$B$2:$K$3573,6,FALSE)</f>
    </nc>
  </rcc>
  <rcc rId="10728" sId="5">
    <oc r="I139">
      <f>VLOOKUP(C139,'H:\1-20180611\2018年七一表彰材料\2018-1各单位党费\[组织部-党费计算公式-2018.1.23.xlsx]在职'!$B$2:$K$3573,7,FALSE)</f>
    </oc>
    <nc r="I139">
      <f>VLOOKUP(C139,'H:\1-20180611\2018年七一表彰材料\2018-1各单位党费\[组织部-党费计算公式-2018.1.23.xlsx]在职'!$B$2:$K$3573,7,FALSE)</f>
    </nc>
  </rcc>
  <rcc rId="10729" sId="5">
    <oc r="J139">
      <f>VLOOKUP(C139,'H:\1-20180611\2018年七一表彰材料\2018-1各单位党费\[组织部-党费计算公式-2018.1.23.xlsx]在职'!$B$2:$K$3573,8,FALSE)</f>
    </oc>
    <nc r="J139">
      <f>VLOOKUP(C139,'H:\1-20180611\2018年七一表彰材料\2018-1各单位党费\[组织部-党费计算公式-2018.1.23.xlsx]在职'!$B$2:$K$3573,8,FALSE)</f>
    </nc>
  </rcc>
  <rcc rId="10730" sId="5">
    <oc r="K139">
      <f>VLOOKUP(C139,'H:\1-20180611\2018年七一表彰材料\2018-1各单位党费\[组织部-党费计算公式-2018.1.23.xlsx]在职'!$B$2:$K$3573,9,FALSE)</f>
    </oc>
    <nc r="K139">
      <f>VLOOKUP(C139,'H:\1-20180611\2018年七一表彰材料\2018-1各单位党费\[组织部-党费计算公式-2018.1.23.xlsx]在职'!$B$2:$K$3573,9,FALSE)</f>
    </nc>
  </rcc>
  <rcc rId="10731" sId="5">
    <oc r="L139">
      <f>VLOOKUP(C139,'H:\1-20180611\2018年七一表彰材料\2018-1各单位党费\[组织部-党费计算公式-2018.1.23.xlsx]在职'!$B$2:$K$3573,10,FALSE)</f>
    </oc>
    <nc r="L139">
      <f>VLOOKUP(C139,'H:\1-20180611\2018年七一表彰材料\2018-1各单位党费\[组织部-党费计算公式-2018.1.23.xlsx]在职'!$B$2:$K$3573,10,FALSE)</f>
    </nc>
  </rcc>
  <rcc rId="10732" sId="5">
    <oc r="D140">
      <f>VLOOKUP(C140,'H:\1-20180611\2018年七一表彰材料\2018-1各单位党费\[组织部-党费计算公式-2018.1.23.xlsx]在职'!$B$2:$K$3573,2,FALSE)</f>
    </oc>
    <nc r="D140">
      <f>VLOOKUP(C140,'H:\1-20180611\2018年七一表彰材料\2018-1各单位党费\[组织部-党费计算公式-2018.1.23.xlsx]在职'!$B$2:$K$3573,2,FALSE)</f>
    </nc>
  </rcc>
  <rcc rId="10733" sId="5">
    <oc r="E140">
      <f>VLOOKUP(C140,'H:\1-20180611\2018年七一表彰材料\2018-1各单位党费\[组织部-党费计算公式-2018.1.23.xlsx]在职'!$B$2:$K$3573,3,FALSE)</f>
    </oc>
    <nc r="E140">
      <f>VLOOKUP(C140,'H:\1-20180611\2018年七一表彰材料\2018-1各单位党费\[组织部-党费计算公式-2018.1.23.xlsx]在职'!$B$2:$K$3573,3,FALSE)</f>
    </nc>
  </rcc>
  <rcc rId="10734" sId="5">
    <oc r="F140">
      <f>VLOOKUP(C140,'H:\1-20180611\2018年七一表彰材料\2018-1各单位党费\[组织部-党费计算公式-2018.1.23.xlsx]在职'!$B$2:$K$3573,4,FALSE)</f>
    </oc>
    <nc r="F140">
      <f>VLOOKUP(C140,'H:\1-20180611\2018年七一表彰材料\2018-1各单位党费\[组织部-党费计算公式-2018.1.23.xlsx]在职'!$B$2:$K$3573,4,FALSE)</f>
    </nc>
  </rcc>
  <rcc rId="10735" sId="5">
    <oc r="G140">
      <f>VLOOKUP(C140,'H:\1-20180611\2018年七一表彰材料\2018-1各单位党费\[组织部-党费计算公式-2018.1.23.xlsx]在职'!$B$2:$K$3573,5,FALSE)</f>
    </oc>
    <nc r="G140">
      <f>VLOOKUP(C140,'H:\1-20180611\2018年七一表彰材料\2018-1各单位党费\[组织部-党费计算公式-2018.1.23.xlsx]在职'!$B$2:$K$3573,5,FALSE)</f>
    </nc>
  </rcc>
  <rcc rId="10736" sId="5">
    <oc r="H140">
      <f>VLOOKUP(C140,'H:\1-20180611\2018年七一表彰材料\2018-1各单位党费\[组织部-党费计算公式-2018.1.23.xlsx]在职'!$B$2:$K$3573,6,FALSE)</f>
    </oc>
    <nc r="H140">
      <f>VLOOKUP(C140,'H:\1-20180611\2018年七一表彰材料\2018-1各单位党费\[组织部-党费计算公式-2018.1.23.xlsx]在职'!$B$2:$K$3573,6,FALSE)</f>
    </nc>
  </rcc>
  <rcc rId="10737" sId="5">
    <oc r="I140">
      <f>VLOOKUP(C140,'H:\1-20180611\2018年七一表彰材料\2018-1各单位党费\[组织部-党费计算公式-2018.1.23.xlsx]在职'!$B$2:$K$3573,7,FALSE)</f>
    </oc>
    <nc r="I140">
      <f>VLOOKUP(C140,'H:\1-20180611\2018年七一表彰材料\2018-1各单位党费\[组织部-党费计算公式-2018.1.23.xlsx]在职'!$B$2:$K$3573,7,FALSE)</f>
    </nc>
  </rcc>
  <rcc rId="10738" sId="5">
    <oc r="J140">
      <f>VLOOKUP(C140,'H:\1-20180611\2018年七一表彰材料\2018-1各单位党费\[组织部-党费计算公式-2018.1.23.xlsx]在职'!$B$2:$K$3573,8,FALSE)</f>
    </oc>
    <nc r="J140">
      <f>VLOOKUP(C140,'H:\1-20180611\2018年七一表彰材料\2018-1各单位党费\[组织部-党费计算公式-2018.1.23.xlsx]在职'!$B$2:$K$3573,8,FALSE)</f>
    </nc>
  </rcc>
  <rcc rId="10739" sId="5">
    <oc r="K140">
      <f>VLOOKUP(C140,'H:\1-20180611\2018年七一表彰材料\2018-1各单位党费\[组织部-党费计算公式-2018.1.23.xlsx]在职'!$B$2:$K$3573,9,FALSE)</f>
    </oc>
    <nc r="K140">
      <f>VLOOKUP(C140,'H:\1-20180611\2018年七一表彰材料\2018-1各单位党费\[组织部-党费计算公式-2018.1.23.xlsx]在职'!$B$2:$K$3573,9,FALSE)</f>
    </nc>
  </rcc>
  <rcc rId="10740" sId="5">
    <oc r="L140">
      <f>VLOOKUP(C140,'H:\1-20180611\2018年七一表彰材料\2018-1各单位党费\[组织部-党费计算公式-2018.1.23.xlsx]在职'!$B$2:$K$3573,10,FALSE)</f>
    </oc>
    <nc r="L140">
      <f>VLOOKUP(C140,'H:\1-20180611\2018年七一表彰材料\2018-1各单位党费\[组织部-党费计算公式-2018.1.23.xlsx]在职'!$B$2:$K$3573,10,FALSE)</f>
    </nc>
  </rcc>
  <rcc rId="10741" sId="5">
    <oc r="D141">
      <f>VLOOKUP(C141,'H:\1-20180611\2018年七一表彰材料\2018-1各单位党费\[组织部-党费计算公式-2018.1.23.xlsx]在职'!$B$2:$K$3573,2,FALSE)</f>
    </oc>
    <nc r="D141">
      <f>VLOOKUP(C141,'H:\1-20180611\2018年七一表彰材料\2018-1各单位党费\[组织部-党费计算公式-2018.1.23.xlsx]在职'!$B$2:$K$3573,2,FALSE)</f>
    </nc>
  </rcc>
  <rcc rId="10742" sId="5">
    <oc r="E141">
      <f>VLOOKUP(C141,'H:\1-20180611\2018年七一表彰材料\2018-1各单位党费\[组织部-党费计算公式-2018.1.23.xlsx]在职'!$B$2:$K$3573,3,FALSE)</f>
    </oc>
    <nc r="E141">
      <f>VLOOKUP(C141,'H:\1-20180611\2018年七一表彰材料\2018-1各单位党费\[组织部-党费计算公式-2018.1.23.xlsx]在职'!$B$2:$K$3573,3,FALSE)</f>
    </nc>
  </rcc>
  <rcc rId="10743" sId="5">
    <oc r="F141">
      <f>VLOOKUP(C141,'H:\1-20180611\2018年七一表彰材料\2018-1各单位党费\[组织部-党费计算公式-2018.1.23.xlsx]在职'!$B$2:$K$3573,4,FALSE)</f>
    </oc>
    <nc r="F141">
      <f>VLOOKUP(C141,'H:\1-20180611\2018年七一表彰材料\2018-1各单位党费\[组织部-党费计算公式-2018.1.23.xlsx]在职'!$B$2:$K$3573,4,FALSE)</f>
    </nc>
  </rcc>
  <rcc rId="10744" sId="5">
    <oc r="G141">
      <f>VLOOKUP(C141,'H:\1-20180611\2018年七一表彰材料\2018-1各单位党费\[组织部-党费计算公式-2018.1.23.xlsx]在职'!$B$2:$K$3573,5,FALSE)</f>
    </oc>
    <nc r="G141">
      <f>VLOOKUP(C141,'H:\1-20180611\2018年七一表彰材料\2018-1各单位党费\[组织部-党费计算公式-2018.1.23.xlsx]在职'!$B$2:$K$3573,5,FALSE)</f>
    </nc>
  </rcc>
  <rcc rId="10745" sId="5">
    <oc r="H141">
      <f>VLOOKUP(C141,'H:\1-20180611\2018年七一表彰材料\2018-1各单位党费\[组织部-党费计算公式-2018.1.23.xlsx]在职'!$B$2:$K$3573,6,FALSE)</f>
    </oc>
    <nc r="H141">
      <f>VLOOKUP(C141,'H:\1-20180611\2018年七一表彰材料\2018-1各单位党费\[组织部-党费计算公式-2018.1.23.xlsx]在职'!$B$2:$K$3573,6,FALSE)</f>
    </nc>
  </rcc>
  <rcc rId="10746" sId="5">
    <oc r="I141">
      <f>VLOOKUP(C141,'H:\1-20180611\2018年七一表彰材料\2018-1各单位党费\[组织部-党费计算公式-2018.1.23.xlsx]在职'!$B$2:$K$3573,7,FALSE)</f>
    </oc>
    <nc r="I141">
      <f>VLOOKUP(C141,'H:\1-20180611\2018年七一表彰材料\2018-1各单位党费\[组织部-党费计算公式-2018.1.23.xlsx]在职'!$B$2:$K$3573,7,FALSE)</f>
    </nc>
  </rcc>
  <rcc rId="10747" sId="5">
    <oc r="J141">
      <f>VLOOKUP(C141,'H:\1-20180611\2018年七一表彰材料\2018-1各单位党费\[组织部-党费计算公式-2018.1.23.xlsx]在职'!$B$2:$K$3573,8,FALSE)</f>
    </oc>
    <nc r="J141">
      <f>VLOOKUP(C141,'H:\1-20180611\2018年七一表彰材料\2018-1各单位党费\[组织部-党费计算公式-2018.1.23.xlsx]在职'!$B$2:$K$3573,8,FALSE)</f>
    </nc>
  </rcc>
  <rcc rId="10748" sId="5">
    <oc r="K141">
      <f>VLOOKUP(C141,'H:\1-20180611\2018年七一表彰材料\2018-1各单位党费\[组织部-党费计算公式-2018.1.23.xlsx]在职'!$B$2:$K$3573,9,FALSE)</f>
    </oc>
    <nc r="K141">
      <f>VLOOKUP(C141,'H:\1-20180611\2018年七一表彰材料\2018-1各单位党费\[组织部-党费计算公式-2018.1.23.xlsx]在职'!$B$2:$K$3573,9,FALSE)</f>
    </nc>
  </rcc>
  <rcc rId="10749" sId="5">
    <oc r="L141">
      <f>VLOOKUP(C141,'H:\1-20180611\2018年七一表彰材料\2018-1各单位党费\[组织部-党费计算公式-2018.1.23.xlsx]在职'!$B$2:$K$3573,10,FALSE)</f>
    </oc>
    <nc r="L141">
      <f>VLOOKUP(C141,'H:\1-20180611\2018年七一表彰材料\2018-1各单位党费\[组织部-党费计算公式-2018.1.23.xlsx]在职'!$B$2:$K$3573,10,FALSE)</f>
    </nc>
  </rcc>
  <rcc rId="10750" sId="5">
    <oc r="D142">
      <f>VLOOKUP(C142,'H:\1-20180611\2018年七一表彰材料\2018-1各单位党费\[组织部-党费计算公式-2018.1.23.xlsx]在职'!$B$2:$K$3573,2,FALSE)</f>
    </oc>
    <nc r="D142">
      <f>VLOOKUP(C142,'H:\1-20180611\2018年七一表彰材料\2018-1各单位党费\[组织部-党费计算公式-2018.1.23.xlsx]在职'!$B$2:$K$3573,2,FALSE)</f>
    </nc>
  </rcc>
  <rcc rId="10751" sId="5">
    <oc r="E142">
      <f>VLOOKUP(C142,'H:\1-20180611\2018年七一表彰材料\2018-1各单位党费\[组织部-党费计算公式-2018.1.23.xlsx]在职'!$B$2:$K$3573,3,FALSE)</f>
    </oc>
    <nc r="E142">
      <f>VLOOKUP(C142,'H:\1-20180611\2018年七一表彰材料\2018-1各单位党费\[组织部-党费计算公式-2018.1.23.xlsx]在职'!$B$2:$K$3573,3,FALSE)</f>
    </nc>
  </rcc>
  <rcc rId="10752" sId="5">
    <oc r="F142">
      <f>VLOOKUP(C142,'H:\1-20180611\2018年七一表彰材料\2018-1各单位党费\[组织部-党费计算公式-2018.1.23.xlsx]在职'!$B$2:$K$3573,4,FALSE)</f>
    </oc>
    <nc r="F142">
      <f>VLOOKUP(C142,'H:\1-20180611\2018年七一表彰材料\2018-1各单位党费\[组织部-党费计算公式-2018.1.23.xlsx]在职'!$B$2:$K$3573,4,FALSE)</f>
    </nc>
  </rcc>
  <rcc rId="10753" sId="5">
    <oc r="G142">
      <f>VLOOKUP(C142,'H:\1-20180611\2018年七一表彰材料\2018-1各单位党费\[组织部-党费计算公式-2018.1.23.xlsx]在职'!$B$2:$K$3573,5,FALSE)</f>
    </oc>
    <nc r="G142">
      <f>VLOOKUP(C142,'H:\1-20180611\2018年七一表彰材料\2018-1各单位党费\[组织部-党费计算公式-2018.1.23.xlsx]在职'!$B$2:$K$3573,5,FALSE)</f>
    </nc>
  </rcc>
  <rcc rId="10754" sId="5">
    <oc r="H142">
      <f>VLOOKUP(C142,'H:\1-20180611\2018年七一表彰材料\2018-1各单位党费\[组织部-党费计算公式-2018.1.23.xlsx]在职'!$B$2:$K$3573,6,FALSE)</f>
    </oc>
    <nc r="H142">
      <f>VLOOKUP(C142,'H:\1-20180611\2018年七一表彰材料\2018-1各单位党费\[组织部-党费计算公式-2018.1.23.xlsx]在职'!$B$2:$K$3573,6,FALSE)</f>
    </nc>
  </rcc>
  <rcc rId="10755" sId="5">
    <oc r="I142">
      <f>VLOOKUP(C142,'H:\1-20180611\2018年七一表彰材料\2018-1各单位党费\[组织部-党费计算公式-2018.1.23.xlsx]在职'!$B$2:$K$3573,7,FALSE)</f>
    </oc>
    <nc r="I142">
      <f>VLOOKUP(C142,'H:\1-20180611\2018年七一表彰材料\2018-1各单位党费\[组织部-党费计算公式-2018.1.23.xlsx]在职'!$B$2:$K$3573,7,FALSE)</f>
    </nc>
  </rcc>
  <rcc rId="10756" sId="5">
    <oc r="J142">
      <f>VLOOKUP(C142,'H:\1-20180611\2018年七一表彰材料\2018-1各单位党费\[组织部-党费计算公式-2018.1.23.xlsx]在职'!$B$2:$K$3573,8,FALSE)</f>
    </oc>
    <nc r="J142">
      <f>VLOOKUP(C142,'H:\1-20180611\2018年七一表彰材料\2018-1各单位党费\[组织部-党费计算公式-2018.1.23.xlsx]在职'!$B$2:$K$3573,8,FALSE)</f>
    </nc>
  </rcc>
  <rcc rId="10757" sId="5">
    <oc r="K142">
      <f>VLOOKUP(C142,'H:\1-20180611\2018年七一表彰材料\2018-1各单位党费\[组织部-党费计算公式-2018.1.23.xlsx]在职'!$B$2:$K$3573,9,FALSE)</f>
    </oc>
    <nc r="K142">
      <f>VLOOKUP(C142,'H:\1-20180611\2018年七一表彰材料\2018-1各单位党费\[组织部-党费计算公式-2018.1.23.xlsx]在职'!$B$2:$K$3573,9,FALSE)</f>
    </nc>
  </rcc>
  <rcc rId="10758" sId="5">
    <oc r="L142">
      <f>VLOOKUP(C142,'H:\1-20180611\2018年七一表彰材料\2018-1各单位党费\[组织部-党费计算公式-2018.1.23.xlsx]在职'!$B$2:$K$3573,10,FALSE)</f>
    </oc>
    <nc r="L142">
      <f>VLOOKUP(C142,'H:\1-20180611\2018年七一表彰材料\2018-1各单位党费\[组织部-党费计算公式-2018.1.23.xlsx]在职'!$B$2:$K$3573,10,FALSE)</f>
    </nc>
  </rcc>
  <rcc rId="10759" sId="5">
    <oc r="D143">
      <f>VLOOKUP(C143,'H:\1-20180611\2018年七一表彰材料\2018-1各单位党费\[组织部-党费计算公式-2018.1.23.xlsx]在职'!$B$2:$K$3573,2,FALSE)</f>
    </oc>
    <nc r="D143">
      <f>VLOOKUP(C143,'H:\1-20180611\2018年七一表彰材料\2018-1各单位党费\[组织部-党费计算公式-2018.1.23.xlsx]在职'!$B$2:$K$3573,2,FALSE)</f>
    </nc>
  </rcc>
  <rcc rId="10760" sId="5">
    <oc r="E143">
      <f>VLOOKUP(C143,'H:\1-20180611\2018年七一表彰材料\2018-1各单位党费\[组织部-党费计算公式-2018.1.23.xlsx]在职'!$B$2:$K$3573,3,FALSE)</f>
    </oc>
    <nc r="E143">
      <f>VLOOKUP(C143,'H:\1-20180611\2018年七一表彰材料\2018-1各单位党费\[组织部-党费计算公式-2018.1.23.xlsx]在职'!$B$2:$K$3573,3,FALSE)</f>
    </nc>
  </rcc>
  <rcc rId="10761" sId="5">
    <oc r="F143">
      <f>VLOOKUP(C143,'H:\1-20180611\2018年七一表彰材料\2018-1各单位党费\[组织部-党费计算公式-2018.1.23.xlsx]在职'!$B$2:$K$3573,4,FALSE)</f>
    </oc>
    <nc r="F143">
      <f>VLOOKUP(C143,'H:\1-20180611\2018年七一表彰材料\2018-1各单位党费\[组织部-党费计算公式-2018.1.23.xlsx]在职'!$B$2:$K$3573,4,FALSE)</f>
    </nc>
  </rcc>
  <rcc rId="10762" sId="5">
    <oc r="G143">
      <f>VLOOKUP(C143,'H:\1-20180611\2018年七一表彰材料\2018-1各单位党费\[组织部-党费计算公式-2018.1.23.xlsx]在职'!$B$2:$K$3573,5,FALSE)</f>
    </oc>
    <nc r="G143">
      <f>VLOOKUP(C143,'H:\1-20180611\2018年七一表彰材料\2018-1各单位党费\[组织部-党费计算公式-2018.1.23.xlsx]在职'!$B$2:$K$3573,5,FALSE)</f>
    </nc>
  </rcc>
  <rcc rId="10763" sId="5">
    <oc r="H143">
      <f>VLOOKUP(C143,'H:\1-20180611\2018年七一表彰材料\2018-1各单位党费\[组织部-党费计算公式-2018.1.23.xlsx]在职'!$B$2:$K$3573,6,FALSE)</f>
    </oc>
    <nc r="H143">
      <f>VLOOKUP(C143,'H:\1-20180611\2018年七一表彰材料\2018-1各单位党费\[组织部-党费计算公式-2018.1.23.xlsx]在职'!$B$2:$K$3573,6,FALSE)</f>
    </nc>
  </rcc>
  <rcc rId="10764" sId="5">
    <oc r="I143">
      <f>VLOOKUP(C143,'H:\1-20180611\2018年七一表彰材料\2018-1各单位党费\[组织部-党费计算公式-2018.1.23.xlsx]在职'!$B$2:$K$3573,7,FALSE)</f>
    </oc>
    <nc r="I143">
      <f>VLOOKUP(C143,'H:\1-20180611\2018年七一表彰材料\2018-1各单位党费\[组织部-党费计算公式-2018.1.23.xlsx]在职'!$B$2:$K$3573,7,FALSE)</f>
    </nc>
  </rcc>
  <rcc rId="10765" sId="5">
    <oc r="J143">
      <f>VLOOKUP(C143,'H:\1-20180611\2018年七一表彰材料\2018-1各单位党费\[组织部-党费计算公式-2018.1.23.xlsx]在职'!$B$2:$K$3573,8,FALSE)</f>
    </oc>
    <nc r="J143">
      <f>VLOOKUP(C143,'H:\1-20180611\2018年七一表彰材料\2018-1各单位党费\[组织部-党费计算公式-2018.1.23.xlsx]在职'!$B$2:$K$3573,8,FALSE)</f>
    </nc>
  </rcc>
  <rcc rId="10766" sId="5">
    <oc r="K143">
      <f>VLOOKUP(C143,'H:\1-20180611\2018年七一表彰材料\2018-1各单位党费\[组织部-党费计算公式-2018.1.23.xlsx]在职'!$B$2:$K$3573,9,FALSE)</f>
    </oc>
    <nc r="K143">
      <f>VLOOKUP(C143,'H:\1-20180611\2018年七一表彰材料\2018-1各单位党费\[组织部-党费计算公式-2018.1.23.xlsx]在职'!$B$2:$K$3573,9,FALSE)</f>
    </nc>
  </rcc>
  <rcc rId="10767" sId="5">
    <oc r="L143">
      <f>VLOOKUP(C143,'H:\1-20180611\2018年七一表彰材料\2018-1各单位党费\[组织部-党费计算公式-2018.1.23.xlsx]在职'!$B$2:$K$3573,10,FALSE)</f>
    </oc>
    <nc r="L143">
      <f>VLOOKUP(C143,'H:\1-20180611\2018年七一表彰材料\2018-1各单位党费\[组织部-党费计算公式-2018.1.23.xlsx]在职'!$B$2:$K$3573,10,FALSE)</f>
    </nc>
  </rcc>
  <rcc rId="10768" sId="5">
    <oc r="D144">
      <f>VLOOKUP(C144,'H:\1-20180611\2018年七一表彰材料\2018-1各单位党费\[组织部-党费计算公式-2018.1.23.xlsx]在职'!$B$2:$K$3573,2,FALSE)</f>
    </oc>
    <nc r="D144">
      <f>VLOOKUP(C144,'H:\1-20180611\2018年七一表彰材料\2018-1各单位党费\[组织部-党费计算公式-2018.1.23.xlsx]在职'!$B$2:$K$3573,2,FALSE)</f>
    </nc>
  </rcc>
  <rcc rId="10769" sId="5">
    <oc r="E144">
      <f>VLOOKUP(C144,'H:\1-20180611\2018年七一表彰材料\2018-1各单位党费\[组织部-党费计算公式-2018.1.23.xlsx]在职'!$B$2:$K$3573,3,FALSE)</f>
    </oc>
    <nc r="E144">
      <f>VLOOKUP(C144,'H:\1-20180611\2018年七一表彰材料\2018-1各单位党费\[组织部-党费计算公式-2018.1.23.xlsx]在职'!$B$2:$K$3573,3,FALSE)</f>
    </nc>
  </rcc>
  <rcc rId="10770" sId="5">
    <oc r="F144">
      <f>VLOOKUP(C144,'H:\1-20180611\2018年七一表彰材料\2018-1各单位党费\[组织部-党费计算公式-2018.1.23.xlsx]在职'!$B$2:$K$3573,4,FALSE)</f>
    </oc>
    <nc r="F144">
      <f>VLOOKUP(C144,'H:\1-20180611\2018年七一表彰材料\2018-1各单位党费\[组织部-党费计算公式-2018.1.23.xlsx]在职'!$B$2:$K$3573,4,FALSE)</f>
    </nc>
  </rcc>
  <rcc rId="10771" sId="5">
    <oc r="G144">
      <f>VLOOKUP(C144,'H:\1-20180611\2018年七一表彰材料\2018-1各单位党费\[组织部-党费计算公式-2018.1.23.xlsx]在职'!$B$2:$K$3573,5,FALSE)</f>
    </oc>
    <nc r="G144">
      <f>VLOOKUP(C144,'H:\1-20180611\2018年七一表彰材料\2018-1各单位党费\[组织部-党费计算公式-2018.1.23.xlsx]在职'!$B$2:$K$3573,5,FALSE)</f>
    </nc>
  </rcc>
  <rcc rId="10772" sId="5">
    <oc r="H144">
      <f>VLOOKUP(C144,'H:\1-20180611\2018年七一表彰材料\2018-1各单位党费\[组织部-党费计算公式-2018.1.23.xlsx]在职'!$B$2:$K$3573,6,FALSE)</f>
    </oc>
    <nc r="H144">
      <f>VLOOKUP(C144,'H:\1-20180611\2018年七一表彰材料\2018-1各单位党费\[组织部-党费计算公式-2018.1.23.xlsx]在职'!$B$2:$K$3573,6,FALSE)</f>
    </nc>
  </rcc>
  <rcc rId="10773" sId="5">
    <oc r="I144">
      <f>VLOOKUP(C144,'H:\1-20180611\2018年七一表彰材料\2018-1各单位党费\[组织部-党费计算公式-2018.1.23.xlsx]在职'!$B$2:$K$3573,7,FALSE)</f>
    </oc>
    <nc r="I144">
      <f>VLOOKUP(C144,'H:\1-20180611\2018年七一表彰材料\2018-1各单位党费\[组织部-党费计算公式-2018.1.23.xlsx]在职'!$B$2:$K$3573,7,FALSE)</f>
    </nc>
  </rcc>
  <rcc rId="10774" sId="5">
    <oc r="J144">
      <f>VLOOKUP(C144,'H:\1-20180611\2018年七一表彰材料\2018-1各单位党费\[组织部-党费计算公式-2018.1.23.xlsx]在职'!$B$2:$K$3573,8,FALSE)</f>
    </oc>
    <nc r="J144">
      <f>VLOOKUP(C144,'H:\1-20180611\2018年七一表彰材料\2018-1各单位党费\[组织部-党费计算公式-2018.1.23.xlsx]在职'!$B$2:$K$3573,8,FALSE)</f>
    </nc>
  </rcc>
  <rcc rId="10775" sId="5">
    <oc r="K144">
      <f>VLOOKUP(C144,'H:\1-20180611\2018年七一表彰材料\2018-1各单位党费\[组织部-党费计算公式-2018.1.23.xlsx]在职'!$B$2:$K$3573,9,FALSE)</f>
    </oc>
    <nc r="K144">
      <f>VLOOKUP(C144,'H:\1-20180611\2018年七一表彰材料\2018-1各单位党费\[组织部-党费计算公式-2018.1.23.xlsx]在职'!$B$2:$K$3573,9,FALSE)</f>
    </nc>
  </rcc>
  <rcc rId="10776" sId="5">
    <oc r="L144">
      <f>VLOOKUP(C144,'H:\1-20180611\2018年七一表彰材料\2018-1各单位党费\[组织部-党费计算公式-2018.1.23.xlsx]在职'!$B$2:$K$3573,10,FALSE)</f>
    </oc>
    <nc r="L144">
      <f>VLOOKUP(C144,'H:\1-20180611\2018年七一表彰材料\2018-1各单位党费\[组织部-党费计算公式-2018.1.23.xlsx]在职'!$B$2:$K$3573,10,FALSE)</f>
    </nc>
  </rcc>
  <rcc rId="10777" sId="5">
    <oc r="D145">
      <f>VLOOKUP(C145,'H:\1-20180611\2018年七一表彰材料\2018-1各单位党费\[组织部-党费计算公式-2018.1.23.xlsx]在职'!$B$2:$K$3573,2,FALSE)</f>
    </oc>
    <nc r="D145">
      <f>VLOOKUP(C145,'H:\1-20180611\2018年七一表彰材料\2018-1各单位党费\[组织部-党费计算公式-2018.1.23.xlsx]在职'!$B$2:$K$3573,2,FALSE)</f>
    </nc>
  </rcc>
  <rcc rId="10778" sId="5">
    <oc r="E145">
      <f>VLOOKUP(C145,'H:\1-20180611\2018年七一表彰材料\2018-1各单位党费\[组织部-党费计算公式-2018.1.23.xlsx]在职'!$B$2:$K$3573,3,FALSE)</f>
    </oc>
    <nc r="E145">
      <f>VLOOKUP(C145,'H:\1-20180611\2018年七一表彰材料\2018-1各单位党费\[组织部-党费计算公式-2018.1.23.xlsx]在职'!$B$2:$K$3573,3,FALSE)</f>
    </nc>
  </rcc>
  <rcc rId="10779" sId="5">
    <oc r="F145">
      <f>VLOOKUP(C145,'H:\1-20180611\2018年七一表彰材料\2018-1各单位党费\[组织部-党费计算公式-2018.1.23.xlsx]在职'!$B$2:$K$3573,4,FALSE)</f>
    </oc>
    <nc r="F145">
      <f>VLOOKUP(C145,'H:\1-20180611\2018年七一表彰材料\2018-1各单位党费\[组织部-党费计算公式-2018.1.23.xlsx]在职'!$B$2:$K$3573,4,FALSE)</f>
    </nc>
  </rcc>
  <rcc rId="10780" sId="5">
    <oc r="G145">
      <f>VLOOKUP(C145,'H:\1-20180611\2018年七一表彰材料\2018-1各单位党费\[组织部-党费计算公式-2018.1.23.xlsx]在职'!$B$2:$K$3573,5,FALSE)</f>
    </oc>
    <nc r="G145">
      <f>VLOOKUP(C145,'H:\1-20180611\2018年七一表彰材料\2018-1各单位党费\[组织部-党费计算公式-2018.1.23.xlsx]在职'!$B$2:$K$3573,5,FALSE)</f>
    </nc>
  </rcc>
  <rcc rId="10781" sId="5">
    <oc r="H145">
      <f>VLOOKUP(C145,'H:\1-20180611\2018年七一表彰材料\2018-1各单位党费\[组织部-党费计算公式-2018.1.23.xlsx]在职'!$B$2:$K$3573,6,FALSE)</f>
    </oc>
    <nc r="H145">
      <f>VLOOKUP(C145,'H:\1-20180611\2018年七一表彰材料\2018-1各单位党费\[组织部-党费计算公式-2018.1.23.xlsx]在职'!$B$2:$K$3573,6,FALSE)</f>
    </nc>
  </rcc>
  <rcc rId="10782" sId="5">
    <oc r="I145">
      <f>VLOOKUP(C145,'H:\1-20180611\2018年七一表彰材料\2018-1各单位党费\[组织部-党费计算公式-2018.1.23.xlsx]在职'!$B$2:$K$3573,7,FALSE)</f>
    </oc>
    <nc r="I145">
      <f>VLOOKUP(C145,'H:\1-20180611\2018年七一表彰材料\2018-1各单位党费\[组织部-党费计算公式-2018.1.23.xlsx]在职'!$B$2:$K$3573,7,FALSE)</f>
    </nc>
  </rcc>
  <rcc rId="10783" sId="5">
    <oc r="J145">
      <f>VLOOKUP(C145,'H:\1-20180611\2018年七一表彰材料\2018-1各单位党费\[组织部-党费计算公式-2018.1.23.xlsx]在职'!$B$2:$K$3573,8,FALSE)</f>
    </oc>
    <nc r="J145">
      <f>VLOOKUP(C145,'H:\1-20180611\2018年七一表彰材料\2018-1各单位党费\[组织部-党费计算公式-2018.1.23.xlsx]在职'!$B$2:$K$3573,8,FALSE)</f>
    </nc>
  </rcc>
  <rcc rId="10784" sId="5">
    <oc r="K145">
      <f>VLOOKUP(C145,'H:\1-20180611\2018年七一表彰材料\2018-1各单位党费\[组织部-党费计算公式-2018.1.23.xlsx]在职'!$B$2:$K$3573,9,FALSE)</f>
    </oc>
    <nc r="K145">
      <f>VLOOKUP(C145,'H:\1-20180611\2018年七一表彰材料\2018-1各单位党费\[组织部-党费计算公式-2018.1.23.xlsx]在职'!$B$2:$K$3573,9,FALSE)</f>
    </nc>
  </rcc>
  <rcc rId="10785" sId="5">
    <oc r="L145">
      <f>VLOOKUP(C145,'H:\1-20180611\2018年七一表彰材料\2018-1各单位党费\[组织部-党费计算公式-2018.1.23.xlsx]在职'!$B$2:$K$3573,10,FALSE)</f>
    </oc>
    <nc r="L145">
      <f>VLOOKUP(C145,'H:\1-20180611\2018年七一表彰材料\2018-1各单位党费\[组织部-党费计算公式-2018.1.23.xlsx]在职'!$B$2:$K$3573,10,FALSE)</f>
    </nc>
  </rcc>
  <rcc rId="10786" sId="5">
    <oc r="D146">
      <f>VLOOKUP(C146,'H:\1-20180611\2018年七一表彰材料\2018-1各单位党费\[组织部-党费计算公式-2018.1.23.xlsx]在职'!$B$2:$K$3573,2,FALSE)</f>
    </oc>
    <nc r="D146">
      <f>VLOOKUP(C146,'H:\1-20180611\2018年七一表彰材料\2018-1各单位党费\[组织部-党费计算公式-2018.1.23.xlsx]在职'!$B$2:$K$3573,2,FALSE)</f>
    </nc>
  </rcc>
  <rcc rId="10787" sId="5">
    <oc r="E146">
      <f>VLOOKUP(C146,'H:\1-20180611\2018年七一表彰材料\2018-1各单位党费\[组织部-党费计算公式-2018.1.23.xlsx]在职'!$B$2:$K$3573,3,FALSE)</f>
    </oc>
    <nc r="E146">
      <f>VLOOKUP(C146,'H:\1-20180611\2018年七一表彰材料\2018-1各单位党费\[组织部-党费计算公式-2018.1.23.xlsx]在职'!$B$2:$K$3573,3,FALSE)</f>
    </nc>
  </rcc>
  <rcc rId="10788" sId="5">
    <oc r="F146">
      <f>VLOOKUP(C146,'H:\1-20180611\2018年七一表彰材料\2018-1各单位党费\[组织部-党费计算公式-2018.1.23.xlsx]在职'!$B$2:$K$3573,4,FALSE)</f>
    </oc>
    <nc r="F146">
      <f>VLOOKUP(C146,'H:\1-20180611\2018年七一表彰材料\2018-1各单位党费\[组织部-党费计算公式-2018.1.23.xlsx]在职'!$B$2:$K$3573,4,FALSE)</f>
    </nc>
  </rcc>
  <rcc rId="10789" sId="5">
    <oc r="G146">
      <f>VLOOKUP(C146,'H:\1-20180611\2018年七一表彰材料\2018-1各单位党费\[组织部-党费计算公式-2018.1.23.xlsx]在职'!$B$2:$K$3573,5,FALSE)</f>
    </oc>
    <nc r="G146">
      <f>VLOOKUP(C146,'H:\1-20180611\2018年七一表彰材料\2018-1各单位党费\[组织部-党费计算公式-2018.1.23.xlsx]在职'!$B$2:$K$3573,5,FALSE)</f>
    </nc>
  </rcc>
  <rcc rId="10790" sId="5">
    <oc r="H146">
      <f>VLOOKUP(C146,'H:\1-20180611\2018年七一表彰材料\2018-1各单位党费\[组织部-党费计算公式-2018.1.23.xlsx]在职'!$B$2:$K$3573,6,FALSE)</f>
    </oc>
    <nc r="H146">
      <f>VLOOKUP(C146,'H:\1-20180611\2018年七一表彰材料\2018-1各单位党费\[组织部-党费计算公式-2018.1.23.xlsx]在职'!$B$2:$K$3573,6,FALSE)</f>
    </nc>
  </rcc>
  <rcc rId="10791" sId="5">
    <oc r="I146">
      <f>VLOOKUP(C146,'H:\1-20180611\2018年七一表彰材料\2018-1各单位党费\[组织部-党费计算公式-2018.1.23.xlsx]在职'!$B$2:$K$3573,7,FALSE)</f>
    </oc>
    <nc r="I146">
      <f>VLOOKUP(C146,'H:\1-20180611\2018年七一表彰材料\2018-1各单位党费\[组织部-党费计算公式-2018.1.23.xlsx]在职'!$B$2:$K$3573,7,FALSE)</f>
    </nc>
  </rcc>
  <rcc rId="10792" sId="5">
    <oc r="J146">
      <f>VLOOKUP(C146,'H:\1-20180611\2018年七一表彰材料\2018-1各单位党费\[组织部-党费计算公式-2018.1.23.xlsx]在职'!$B$2:$K$3573,8,FALSE)</f>
    </oc>
    <nc r="J146">
      <f>VLOOKUP(C146,'H:\1-20180611\2018年七一表彰材料\2018-1各单位党费\[组织部-党费计算公式-2018.1.23.xlsx]在职'!$B$2:$K$3573,8,FALSE)</f>
    </nc>
  </rcc>
  <rcc rId="10793" sId="5">
    <oc r="K146">
      <f>VLOOKUP(C146,'H:\1-20180611\2018年七一表彰材料\2018-1各单位党费\[组织部-党费计算公式-2018.1.23.xlsx]在职'!$B$2:$K$3573,9,FALSE)</f>
    </oc>
    <nc r="K146">
      <f>VLOOKUP(C146,'H:\1-20180611\2018年七一表彰材料\2018-1各单位党费\[组织部-党费计算公式-2018.1.23.xlsx]在职'!$B$2:$K$3573,9,FALSE)</f>
    </nc>
  </rcc>
  <rcc rId="10794" sId="5">
    <oc r="L146">
      <f>VLOOKUP(C146,'H:\1-20180611\2018年七一表彰材料\2018-1各单位党费\[组织部-党费计算公式-2018.1.23.xlsx]在职'!$B$2:$K$3573,10,FALSE)</f>
    </oc>
    <nc r="L146">
      <f>VLOOKUP(C146,'H:\1-20180611\2018年七一表彰材料\2018-1各单位党费\[组织部-党费计算公式-2018.1.23.xlsx]在职'!$B$2:$K$3573,10,FALSE)</f>
    </nc>
  </rcc>
  <rcc rId="10795" sId="5">
    <oc r="D147">
      <f>VLOOKUP(C147,'H:\1-20180611\2018年七一表彰材料\2018-1各单位党费\[组织部-党费计算公式-2018.1.23.xlsx]在职'!$B$2:$K$3573,2,FALSE)</f>
    </oc>
    <nc r="D147">
      <f>VLOOKUP(C147,'H:\1-20180611\2018年七一表彰材料\2018-1各单位党费\[组织部-党费计算公式-2018.1.23.xlsx]在职'!$B$2:$K$3573,2,FALSE)</f>
    </nc>
  </rcc>
  <rcc rId="10796" sId="5">
    <oc r="E147">
      <f>VLOOKUP(C147,'H:\1-20180611\2018年七一表彰材料\2018-1各单位党费\[组织部-党费计算公式-2018.1.23.xlsx]在职'!$B$2:$K$3573,3,FALSE)</f>
    </oc>
    <nc r="E147">
      <f>VLOOKUP(C147,'H:\1-20180611\2018年七一表彰材料\2018-1各单位党费\[组织部-党费计算公式-2018.1.23.xlsx]在职'!$B$2:$K$3573,3,FALSE)</f>
    </nc>
  </rcc>
  <rcc rId="10797" sId="5">
    <oc r="F147">
      <f>VLOOKUP(C147,'H:\1-20180611\2018年七一表彰材料\2018-1各单位党费\[组织部-党费计算公式-2018.1.23.xlsx]在职'!$B$2:$K$3573,4,FALSE)</f>
    </oc>
    <nc r="F147">
      <f>VLOOKUP(C147,'H:\1-20180611\2018年七一表彰材料\2018-1各单位党费\[组织部-党费计算公式-2018.1.23.xlsx]在职'!$B$2:$K$3573,4,FALSE)</f>
    </nc>
  </rcc>
  <rcc rId="10798" sId="5">
    <oc r="G147">
      <f>VLOOKUP(C147,'H:\1-20180611\2018年七一表彰材料\2018-1各单位党费\[组织部-党费计算公式-2018.1.23.xlsx]在职'!$B$2:$K$3573,5,FALSE)</f>
    </oc>
    <nc r="G147">
      <f>VLOOKUP(C147,'H:\1-20180611\2018年七一表彰材料\2018-1各单位党费\[组织部-党费计算公式-2018.1.23.xlsx]在职'!$B$2:$K$3573,5,FALSE)</f>
    </nc>
  </rcc>
  <rcc rId="10799" sId="5">
    <oc r="H147">
      <f>VLOOKUP(C147,'H:\1-20180611\2018年七一表彰材料\2018-1各单位党费\[组织部-党费计算公式-2018.1.23.xlsx]在职'!$B$2:$K$3573,6,FALSE)</f>
    </oc>
    <nc r="H147">
      <f>VLOOKUP(C147,'H:\1-20180611\2018年七一表彰材料\2018-1各单位党费\[组织部-党费计算公式-2018.1.23.xlsx]在职'!$B$2:$K$3573,6,FALSE)</f>
    </nc>
  </rcc>
  <rcc rId="10800" sId="5">
    <oc r="I147">
      <f>VLOOKUP(C147,'H:\1-20180611\2018年七一表彰材料\2018-1各单位党费\[组织部-党费计算公式-2018.1.23.xlsx]在职'!$B$2:$K$3573,7,FALSE)</f>
    </oc>
    <nc r="I147">
      <f>VLOOKUP(C147,'H:\1-20180611\2018年七一表彰材料\2018-1各单位党费\[组织部-党费计算公式-2018.1.23.xlsx]在职'!$B$2:$K$3573,7,FALSE)</f>
    </nc>
  </rcc>
  <rcc rId="10801" sId="5">
    <oc r="J147">
      <f>VLOOKUP(C147,'H:\1-20180611\2018年七一表彰材料\2018-1各单位党费\[组织部-党费计算公式-2018.1.23.xlsx]在职'!$B$2:$K$3573,8,FALSE)</f>
    </oc>
    <nc r="J147">
      <f>VLOOKUP(C147,'H:\1-20180611\2018年七一表彰材料\2018-1各单位党费\[组织部-党费计算公式-2018.1.23.xlsx]在职'!$B$2:$K$3573,8,FALSE)</f>
    </nc>
  </rcc>
  <rcc rId="10802" sId="5">
    <oc r="K147">
      <f>VLOOKUP(C147,'H:\1-20180611\2018年七一表彰材料\2018-1各单位党费\[组织部-党费计算公式-2018.1.23.xlsx]在职'!$B$2:$K$3573,9,FALSE)</f>
    </oc>
    <nc r="K147">
      <f>VLOOKUP(C147,'H:\1-20180611\2018年七一表彰材料\2018-1各单位党费\[组织部-党费计算公式-2018.1.23.xlsx]在职'!$B$2:$K$3573,9,FALSE)</f>
    </nc>
  </rcc>
  <rcc rId="10803" sId="5">
    <oc r="L147">
      <f>VLOOKUP(C147,'H:\1-20180611\2018年七一表彰材料\2018-1各单位党费\[组织部-党费计算公式-2018.1.23.xlsx]在职'!$B$2:$K$3573,10,FALSE)</f>
    </oc>
    <nc r="L147">
      <f>VLOOKUP(C147,'H:\1-20180611\2018年七一表彰材料\2018-1各单位党费\[组织部-党费计算公式-2018.1.23.xlsx]在职'!$B$2:$K$3573,10,FALSE)</f>
    </nc>
  </rcc>
  <rcc rId="10804" sId="5">
    <oc r="D148">
      <f>VLOOKUP(C148,'H:\1-20180611\2018年七一表彰材料\2018-1各单位党费\[组织部-党费计算公式-2018.1.23.xlsx]在职'!$B$2:$K$3573,2,FALSE)</f>
    </oc>
    <nc r="D148">
      <f>VLOOKUP(C148,'H:\1-20180611\2018年七一表彰材料\2018-1各单位党费\[组织部-党费计算公式-2018.1.23.xlsx]在职'!$B$2:$K$3573,2,FALSE)</f>
    </nc>
  </rcc>
  <rcc rId="10805" sId="5">
    <oc r="E148">
      <f>VLOOKUP(C148,'H:\1-20180611\2018年七一表彰材料\2018-1各单位党费\[组织部-党费计算公式-2018.1.23.xlsx]在职'!$B$2:$K$3573,3,FALSE)</f>
    </oc>
    <nc r="E148">
      <f>VLOOKUP(C148,'H:\1-20180611\2018年七一表彰材料\2018-1各单位党费\[组织部-党费计算公式-2018.1.23.xlsx]在职'!$B$2:$K$3573,3,FALSE)</f>
    </nc>
  </rcc>
  <rcc rId="10806" sId="5">
    <oc r="F148">
      <f>VLOOKUP(C148,'H:\1-20180611\2018年七一表彰材料\2018-1各单位党费\[组织部-党费计算公式-2018.1.23.xlsx]在职'!$B$2:$K$3573,4,FALSE)</f>
    </oc>
    <nc r="F148">
      <f>VLOOKUP(C148,'H:\1-20180611\2018年七一表彰材料\2018-1各单位党费\[组织部-党费计算公式-2018.1.23.xlsx]在职'!$B$2:$K$3573,4,FALSE)</f>
    </nc>
  </rcc>
  <rcc rId="10807" sId="5">
    <oc r="G148">
      <f>VLOOKUP(C148,'H:\1-20180611\2018年七一表彰材料\2018-1各单位党费\[组织部-党费计算公式-2018.1.23.xlsx]在职'!$B$2:$K$3573,5,FALSE)</f>
    </oc>
    <nc r="G148">
      <f>VLOOKUP(C148,'H:\1-20180611\2018年七一表彰材料\2018-1各单位党费\[组织部-党费计算公式-2018.1.23.xlsx]在职'!$B$2:$K$3573,5,FALSE)</f>
    </nc>
  </rcc>
  <rcc rId="10808" sId="5">
    <oc r="H148">
      <f>VLOOKUP(C148,'H:\1-20180611\2018年七一表彰材料\2018-1各单位党费\[组织部-党费计算公式-2018.1.23.xlsx]在职'!$B$2:$K$3573,6,FALSE)</f>
    </oc>
    <nc r="H148">
      <f>VLOOKUP(C148,'H:\1-20180611\2018年七一表彰材料\2018-1各单位党费\[组织部-党费计算公式-2018.1.23.xlsx]在职'!$B$2:$K$3573,6,FALSE)</f>
    </nc>
  </rcc>
  <rcc rId="10809" sId="5">
    <oc r="I148">
      <f>VLOOKUP(C148,'H:\1-20180611\2018年七一表彰材料\2018-1各单位党费\[组织部-党费计算公式-2018.1.23.xlsx]在职'!$B$2:$K$3573,7,FALSE)</f>
    </oc>
    <nc r="I148">
      <f>VLOOKUP(C148,'H:\1-20180611\2018年七一表彰材料\2018-1各单位党费\[组织部-党费计算公式-2018.1.23.xlsx]在职'!$B$2:$K$3573,7,FALSE)</f>
    </nc>
  </rcc>
  <rcc rId="10810" sId="5">
    <oc r="J148">
      <f>VLOOKUP(C148,'H:\1-20180611\2018年七一表彰材料\2018-1各单位党费\[组织部-党费计算公式-2018.1.23.xlsx]在职'!$B$2:$K$3573,8,FALSE)</f>
    </oc>
    <nc r="J148">
      <f>VLOOKUP(C148,'H:\1-20180611\2018年七一表彰材料\2018-1各单位党费\[组织部-党费计算公式-2018.1.23.xlsx]在职'!$B$2:$K$3573,8,FALSE)</f>
    </nc>
  </rcc>
  <rcc rId="10811" sId="5">
    <oc r="K148">
      <f>VLOOKUP(C148,'H:\1-20180611\2018年七一表彰材料\2018-1各单位党费\[组织部-党费计算公式-2018.1.23.xlsx]在职'!$B$2:$K$3573,9,FALSE)</f>
    </oc>
    <nc r="K148">
      <f>VLOOKUP(C148,'H:\1-20180611\2018年七一表彰材料\2018-1各单位党费\[组织部-党费计算公式-2018.1.23.xlsx]在职'!$B$2:$K$3573,9,FALSE)</f>
    </nc>
  </rcc>
  <rcc rId="10812" sId="5">
    <oc r="L148">
      <f>VLOOKUP(C148,'H:\1-20180611\2018年七一表彰材料\2018-1各单位党费\[组织部-党费计算公式-2018.1.23.xlsx]在职'!$B$2:$K$3573,10,FALSE)</f>
    </oc>
    <nc r="L148">
      <f>VLOOKUP(C148,'H:\1-20180611\2018年七一表彰材料\2018-1各单位党费\[组织部-党费计算公式-2018.1.23.xlsx]在职'!$B$2:$K$3573,10,FALSE)</f>
    </nc>
  </rcc>
  <rcc rId="10813" sId="5">
    <oc r="D149">
      <f>VLOOKUP(C149,'H:\1-20180611\2018年七一表彰材料\2018-1各单位党费\[组织部-党费计算公式-2018.1.23.xlsx]在职'!$B$2:$K$3573,2,FALSE)</f>
    </oc>
    <nc r="D149">
      <f>VLOOKUP(C149,'H:\1-20180611\2018年七一表彰材料\2018-1各单位党费\[组织部-党费计算公式-2018.1.23.xlsx]在职'!$B$2:$K$3573,2,FALSE)</f>
    </nc>
  </rcc>
  <rcc rId="10814" sId="5">
    <oc r="E149">
      <f>VLOOKUP(C149,'H:\1-20180611\2018年七一表彰材料\2018-1各单位党费\[组织部-党费计算公式-2018.1.23.xlsx]在职'!$B$2:$K$3573,3,FALSE)</f>
    </oc>
    <nc r="E149">
      <f>VLOOKUP(C149,'H:\1-20180611\2018年七一表彰材料\2018-1各单位党费\[组织部-党费计算公式-2018.1.23.xlsx]在职'!$B$2:$K$3573,3,FALSE)</f>
    </nc>
  </rcc>
  <rcc rId="10815" sId="5">
    <oc r="F149">
      <f>VLOOKUP(C149,'H:\1-20180611\2018年七一表彰材料\2018-1各单位党费\[组织部-党费计算公式-2018.1.23.xlsx]在职'!$B$2:$K$3573,4,FALSE)</f>
    </oc>
    <nc r="F149">
      <f>VLOOKUP(C149,'H:\1-20180611\2018年七一表彰材料\2018-1各单位党费\[组织部-党费计算公式-2018.1.23.xlsx]在职'!$B$2:$K$3573,4,FALSE)</f>
    </nc>
  </rcc>
  <rcc rId="10816" sId="5">
    <oc r="G149">
      <f>VLOOKUP(C149,'H:\1-20180611\2018年七一表彰材料\2018-1各单位党费\[组织部-党费计算公式-2018.1.23.xlsx]在职'!$B$2:$K$3573,5,FALSE)</f>
    </oc>
    <nc r="G149">
      <f>VLOOKUP(C149,'H:\1-20180611\2018年七一表彰材料\2018-1各单位党费\[组织部-党费计算公式-2018.1.23.xlsx]在职'!$B$2:$K$3573,5,FALSE)</f>
    </nc>
  </rcc>
  <rcc rId="10817" sId="5">
    <oc r="H149">
      <f>VLOOKUP(C149,'H:\1-20180611\2018年七一表彰材料\2018-1各单位党费\[组织部-党费计算公式-2018.1.23.xlsx]在职'!$B$2:$K$3573,6,FALSE)</f>
    </oc>
    <nc r="H149">
      <f>VLOOKUP(C149,'H:\1-20180611\2018年七一表彰材料\2018-1各单位党费\[组织部-党费计算公式-2018.1.23.xlsx]在职'!$B$2:$K$3573,6,FALSE)</f>
    </nc>
  </rcc>
  <rcc rId="10818" sId="5">
    <oc r="I149">
      <f>VLOOKUP(C149,'H:\1-20180611\2018年七一表彰材料\2018-1各单位党费\[组织部-党费计算公式-2018.1.23.xlsx]在职'!$B$2:$K$3573,7,FALSE)</f>
    </oc>
    <nc r="I149">
      <f>VLOOKUP(C149,'H:\1-20180611\2018年七一表彰材料\2018-1各单位党费\[组织部-党费计算公式-2018.1.23.xlsx]在职'!$B$2:$K$3573,7,FALSE)</f>
    </nc>
  </rcc>
  <rcc rId="10819" sId="5">
    <oc r="J149">
      <f>VLOOKUP(C149,'H:\1-20180611\2018年七一表彰材料\2018-1各单位党费\[组织部-党费计算公式-2018.1.23.xlsx]在职'!$B$2:$K$3573,8,FALSE)</f>
    </oc>
    <nc r="J149">
      <f>VLOOKUP(C149,'H:\1-20180611\2018年七一表彰材料\2018-1各单位党费\[组织部-党费计算公式-2018.1.23.xlsx]在职'!$B$2:$K$3573,8,FALSE)</f>
    </nc>
  </rcc>
  <rcc rId="10820" sId="5">
    <oc r="K149">
      <f>VLOOKUP(C149,'H:\1-20180611\2018年七一表彰材料\2018-1各单位党费\[组织部-党费计算公式-2018.1.23.xlsx]在职'!$B$2:$K$3573,9,FALSE)</f>
    </oc>
    <nc r="K149">
      <f>VLOOKUP(C149,'H:\1-20180611\2018年七一表彰材料\2018-1各单位党费\[组织部-党费计算公式-2018.1.23.xlsx]在职'!$B$2:$K$3573,9,FALSE)</f>
    </nc>
  </rcc>
  <rcc rId="10821" sId="5">
    <oc r="L149">
      <f>VLOOKUP(C149,'H:\1-20180611\2018年七一表彰材料\2018-1各单位党费\[组织部-党费计算公式-2018.1.23.xlsx]在职'!$B$2:$K$3573,10,FALSE)</f>
    </oc>
    <nc r="L149">
      <f>VLOOKUP(C149,'H:\1-20180611\2018年七一表彰材料\2018-1各单位党费\[组织部-党费计算公式-2018.1.23.xlsx]在职'!$B$2:$K$3573,10,FALSE)</f>
    </nc>
  </rcc>
  <rcc rId="10822" sId="5">
    <oc r="D150">
      <f>VLOOKUP(C150,'H:\1-20180611\2018年七一表彰材料\2018-1各单位党费\[组织部-党费计算公式-2018.1.23.xlsx]在职'!$B$2:$K$3573,2,FALSE)</f>
    </oc>
    <nc r="D150">
      <f>VLOOKUP(C150,'H:\1-20180611\2018年七一表彰材料\2018-1各单位党费\[组织部-党费计算公式-2018.1.23.xlsx]在职'!$B$2:$K$3573,2,FALSE)</f>
    </nc>
  </rcc>
  <rcc rId="10823" sId="5">
    <oc r="E150">
      <f>VLOOKUP(C150,'H:\1-20180611\2018年七一表彰材料\2018-1各单位党费\[组织部-党费计算公式-2018.1.23.xlsx]在职'!$B$2:$K$3573,3,FALSE)</f>
    </oc>
    <nc r="E150">
      <f>VLOOKUP(C150,'H:\1-20180611\2018年七一表彰材料\2018-1各单位党费\[组织部-党费计算公式-2018.1.23.xlsx]在职'!$B$2:$K$3573,3,FALSE)</f>
    </nc>
  </rcc>
  <rcc rId="10824" sId="5">
    <oc r="F150">
      <f>VLOOKUP(C150,'H:\1-20180611\2018年七一表彰材料\2018-1各单位党费\[组织部-党费计算公式-2018.1.23.xlsx]在职'!$B$2:$K$3573,4,FALSE)</f>
    </oc>
    <nc r="F150">
      <f>VLOOKUP(C150,'H:\1-20180611\2018年七一表彰材料\2018-1各单位党费\[组织部-党费计算公式-2018.1.23.xlsx]在职'!$B$2:$K$3573,4,FALSE)</f>
    </nc>
  </rcc>
  <rcc rId="10825" sId="5">
    <oc r="G150">
      <f>VLOOKUP(C150,'H:\1-20180611\2018年七一表彰材料\2018-1各单位党费\[组织部-党费计算公式-2018.1.23.xlsx]在职'!$B$2:$K$3573,5,FALSE)</f>
    </oc>
    <nc r="G150">
      <f>VLOOKUP(C150,'H:\1-20180611\2018年七一表彰材料\2018-1各单位党费\[组织部-党费计算公式-2018.1.23.xlsx]在职'!$B$2:$K$3573,5,FALSE)</f>
    </nc>
  </rcc>
  <rcc rId="10826" sId="5">
    <oc r="H150">
      <f>VLOOKUP(C150,'H:\1-20180611\2018年七一表彰材料\2018-1各单位党费\[组织部-党费计算公式-2018.1.23.xlsx]在职'!$B$2:$K$3573,6,FALSE)</f>
    </oc>
    <nc r="H150">
      <f>VLOOKUP(C150,'H:\1-20180611\2018年七一表彰材料\2018-1各单位党费\[组织部-党费计算公式-2018.1.23.xlsx]在职'!$B$2:$K$3573,6,FALSE)</f>
    </nc>
  </rcc>
  <rcc rId="10827" sId="5">
    <oc r="I150">
      <f>VLOOKUP(C150,'H:\1-20180611\2018年七一表彰材料\2018-1各单位党费\[组织部-党费计算公式-2018.1.23.xlsx]在职'!$B$2:$K$3573,7,FALSE)</f>
    </oc>
    <nc r="I150">
      <f>VLOOKUP(C150,'H:\1-20180611\2018年七一表彰材料\2018-1各单位党费\[组织部-党费计算公式-2018.1.23.xlsx]在职'!$B$2:$K$3573,7,FALSE)</f>
    </nc>
  </rcc>
  <rcc rId="10828" sId="5">
    <oc r="J150">
      <f>VLOOKUP(C150,'H:\1-20180611\2018年七一表彰材料\2018-1各单位党费\[组织部-党费计算公式-2018.1.23.xlsx]在职'!$B$2:$K$3573,8,FALSE)</f>
    </oc>
    <nc r="J150">
      <f>VLOOKUP(C150,'H:\1-20180611\2018年七一表彰材料\2018-1各单位党费\[组织部-党费计算公式-2018.1.23.xlsx]在职'!$B$2:$K$3573,8,FALSE)</f>
    </nc>
  </rcc>
  <rcc rId="10829" sId="5">
    <oc r="K150">
      <f>VLOOKUP(C150,'H:\1-20180611\2018年七一表彰材料\2018-1各单位党费\[组织部-党费计算公式-2018.1.23.xlsx]在职'!$B$2:$K$3573,9,FALSE)</f>
    </oc>
    <nc r="K150">
      <f>VLOOKUP(C150,'H:\1-20180611\2018年七一表彰材料\2018-1各单位党费\[组织部-党费计算公式-2018.1.23.xlsx]在职'!$B$2:$K$3573,9,FALSE)</f>
    </nc>
  </rcc>
  <rcc rId="10830" sId="5">
    <oc r="L150">
      <f>VLOOKUP(C150,'H:\1-20180611\2018年七一表彰材料\2018-1各单位党费\[组织部-党费计算公式-2018.1.23.xlsx]在职'!$B$2:$K$3573,10,FALSE)</f>
    </oc>
    <nc r="L150">
      <f>VLOOKUP(C150,'H:\1-20180611\2018年七一表彰材料\2018-1各单位党费\[组织部-党费计算公式-2018.1.23.xlsx]在职'!$B$2:$K$3573,10,FALSE)</f>
    </nc>
  </rcc>
  <rcc rId="10831" sId="5">
    <oc r="D151">
      <f>VLOOKUP(C151,'H:\1-20180611\2018年七一表彰材料\2018-1各单位党费\[组织部-党费计算公式-2018.1.23.xlsx]在职'!$B$2:$K$3573,2,FALSE)</f>
    </oc>
    <nc r="D151">
      <f>VLOOKUP(C151,'H:\1-20180611\2018年七一表彰材料\2018-1各单位党费\[组织部-党费计算公式-2018.1.23.xlsx]在职'!$B$2:$K$3573,2,FALSE)</f>
    </nc>
  </rcc>
  <rcc rId="10832" sId="5">
    <oc r="E151">
      <f>VLOOKUP(C151,'H:\1-20180611\2018年七一表彰材料\2018-1各单位党费\[组织部-党费计算公式-2018.1.23.xlsx]在职'!$B$2:$K$3573,3,FALSE)</f>
    </oc>
    <nc r="E151">
      <f>VLOOKUP(C151,'H:\1-20180611\2018年七一表彰材料\2018-1各单位党费\[组织部-党费计算公式-2018.1.23.xlsx]在职'!$B$2:$K$3573,3,FALSE)</f>
    </nc>
  </rcc>
  <rcc rId="10833" sId="5">
    <oc r="F151">
      <f>VLOOKUP(C151,'H:\1-20180611\2018年七一表彰材料\2018-1各单位党费\[组织部-党费计算公式-2018.1.23.xlsx]在职'!$B$2:$K$3573,4,FALSE)</f>
    </oc>
    <nc r="F151">
      <f>VLOOKUP(C151,'H:\1-20180611\2018年七一表彰材料\2018-1各单位党费\[组织部-党费计算公式-2018.1.23.xlsx]在职'!$B$2:$K$3573,4,FALSE)</f>
    </nc>
  </rcc>
  <rcc rId="10834" sId="5">
    <oc r="G151">
      <f>VLOOKUP(C151,'H:\1-20180611\2018年七一表彰材料\2018-1各单位党费\[组织部-党费计算公式-2018.1.23.xlsx]在职'!$B$2:$K$3573,5,FALSE)</f>
    </oc>
    <nc r="G151">
      <f>VLOOKUP(C151,'H:\1-20180611\2018年七一表彰材料\2018-1各单位党费\[组织部-党费计算公式-2018.1.23.xlsx]在职'!$B$2:$K$3573,5,FALSE)</f>
    </nc>
  </rcc>
  <rcc rId="10835" sId="5">
    <oc r="H151">
      <f>VLOOKUP(C151,'H:\1-20180611\2018年七一表彰材料\2018-1各单位党费\[组织部-党费计算公式-2018.1.23.xlsx]在职'!$B$2:$K$3573,6,FALSE)</f>
    </oc>
    <nc r="H151">
      <f>VLOOKUP(C151,'H:\1-20180611\2018年七一表彰材料\2018-1各单位党费\[组织部-党费计算公式-2018.1.23.xlsx]在职'!$B$2:$K$3573,6,FALSE)</f>
    </nc>
  </rcc>
  <rcc rId="10836" sId="5">
    <oc r="I151">
      <f>VLOOKUP(C151,'H:\1-20180611\2018年七一表彰材料\2018-1各单位党费\[组织部-党费计算公式-2018.1.23.xlsx]在职'!$B$2:$K$3573,7,FALSE)</f>
    </oc>
    <nc r="I151">
      <f>VLOOKUP(C151,'H:\1-20180611\2018年七一表彰材料\2018-1各单位党费\[组织部-党费计算公式-2018.1.23.xlsx]在职'!$B$2:$K$3573,7,FALSE)</f>
    </nc>
  </rcc>
  <rcc rId="10837" sId="5">
    <oc r="J151">
      <f>VLOOKUP(C151,'H:\1-20180611\2018年七一表彰材料\2018-1各单位党费\[组织部-党费计算公式-2018.1.23.xlsx]在职'!$B$2:$K$3573,8,FALSE)</f>
    </oc>
    <nc r="J151">
      <f>VLOOKUP(C151,'H:\1-20180611\2018年七一表彰材料\2018-1各单位党费\[组织部-党费计算公式-2018.1.23.xlsx]在职'!$B$2:$K$3573,8,FALSE)</f>
    </nc>
  </rcc>
  <rcc rId="10838" sId="5">
    <oc r="K151">
      <f>VLOOKUP(C151,'H:\1-20180611\2018年七一表彰材料\2018-1各单位党费\[组织部-党费计算公式-2018.1.23.xlsx]在职'!$B$2:$K$3573,9,FALSE)</f>
    </oc>
    <nc r="K151">
      <f>VLOOKUP(C151,'H:\1-20180611\2018年七一表彰材料\2018-1各单位党费\[组织部-党费计算公式-2018.1.23.xlsx]在职'!$B$2:$K$3573,9,FALSE)</f>
    </nc>
  </rcc>
  <rcc rId="10839" sId="5">
    <oc r="L151">
      <f>VLOOKUP(C151,'H:\1-20180611\2018年七一表彰材料\2018-1各单位党费\[组织部-党费计算公式-2018.1.23.xlsx]在职'!$B$2:$K$3573,10,FALSE)</f>
    </oc>
    <nc r="L151">
      <f>VLOOKUP(C151,'H:\1-20180611\2018年七一表彰材料\2018-1各单位党费\[组织部-党费计算公式-2018.1.23.xlsx]在职'!$B$2:$K$3573,10,FALSE)</f>
    </nc>
  </rcc>
  <rcc rId="10840" sId="5">
    <oc r="D152">
      <f>VLOOKUP(C152,'H:\1-20180611\2018年七一表彰材料\2018-1各单位党费\[组织部-党费计算公式-2018.1.23.xlsx]在职'!$B$2:$K$3573,2,FALSE)</f>
    </oc>
    <nc r="D152">
      <f>VLOOKUP(C152,'H:\1-20180611\2018年七一表彰材料\2018-1各单位党费\[组织部-党费计算公式-2018.1.23.xlsx]在职'!$B$2:$K$3573,2,FALSE)</f>
    </nc>
  </rcc>
  <rcc rId="10841" sId="5">
    <oc r="E152">
      <f>VLOOKUP(C152,'H:\1-20180611\2018年七一表彰材料\2018-1各单位党费\[组织部-党费计算公式-2018.1.23.xlsx]在职'!$B$2:$K$3573,3,FALSE)</f>
    </oc>
    <nc r="E152">
      <f>VLOOKUP(C152,'H:\1-20180611\2018年七一表彰材料\2018-1各单位党费\[组织部-党费计算公式-2018.1.23.xlsx]在职'!$B$2:$K$3573,3,FALSE)</f>
    </nc>
  </rcc>
  <rcc rId="10842" sId="5">
    <oc r="F152">
      <f>VLOOKUP(C152,'H:\1-20180611\2018年七一表彰材料\2018-1各单位党费\[组织部-党费计算公式-2018.1.23.xlsx]在职'!$B$2:$K$3573,4,FALSE)</f>
    </oc>
    <nc r="F152">
      <f>VLOOKUP(C152,'H:\1-20180611\2018年七一表彰材料\2018-1各单位党费\[组织部-党费计算公式-2018.1.23.xlsx]在职'!$B$2:$K$3573,4,FALSE)</f>
    </nc>
  </rcc>
  <rcc rId="10843" sId="5">
    <oc r="G152">
      <f>VLOOKUP(C152,'H:\1-20180611\2018年七一表彰材料\2018-1各单位党费\[组织部-党费计算公式-2018.1.23.xlsx]在职'!$B$2:$K$3573,5,FALSE)</f>
    </oc>
    <nc r="G152">
      <f>VLOOKUP(C152,'H:\1-20180611\2018年七一表彰材料\2018-1各单位党费\[组织部-党费计算公式-2018.1.23.xlsx]在职'!$B$2:$K$3573,5,FALSE)</f>
    </nc>
  </rcc>
  <rcc rId="10844" sId="5">
    <oc r="H152">
      <f>VLOOKUP(C152,'H:\1-20180611\2018年七一表彰材料\2018-1各单位党费\[组织部-党费计算公式-2018.1.23.xlsx]在职'!$B$2:$K$3573,6,FALSE)</f>
    </oc>
    <nc r="H152">
      <f>VLOOKUP(C152,'H:\1-20180611\2018年七一表彰材料\2018-1各单位党费\[组织部-党费计算公式-2018.1.23.xlsx]在职'!$B$2:$K$3573,6,FALSE)</f>
    </nc>
  </rcc>
  <rcc rId="10845" sId="5">
    <oc r="I152">
      <f>VLOOKUP(C152,'H:\1-20180611\2018年七一表彰材料\2018-1各单位党费\[组织部-党费计算公式-2018.1.23.xlsx]在职'!$B$2:$K$3573,7,FALSE)</f>
    </oc>
    <nc r="I152">
      <f>VLOOKUP(C152,'H:\1-20180611\2018年七一表彰材料\2018-1各单位党费\[组织部-党费计算公式-2018.1.23.xlsx]在职'!$B$2:$K$3573,7,FALSE)</f>
    </nc>
  </rcc>
  <rcc rId="10846" sId="5">
    <oc r="J152">
      <f>VLOOKUP(C152,'H:\1-20180611\2018年七一表彰材料\2018-1各单位党费\[组织部-党费计算公式-2018.1.23.xlsx]在职'!$B$2:$K$3573,8,FALSE)</f>
    </oc>
    <nc r="J152">
      <f>VLOOKUP(C152,'H:\1-20180611\2018年七一表彰材料\2018-1各单位党费\[组织部-党费计算公式-2018.1.23.xlsx]在职'!$B$2:$K$3573,8,FALSE)</f>
    </nc>
  </rcc>
  <rcc rId="10847" sId="5">
    <oc r="K152">
      <f>VLOOKUP(C152,'H:\1-20180611\2018年七一表彰材料\2018-1各单位党费\[组织部-党费计算公式-2018.1.23.xlsx]在职'!$B$2:$K$3573,9,FALSE)</f>
    </oc>
    <nc r="K152">
      <f>VLOOKUP(C152,'H:\1-20180611\2018年七一表彰材料\2018-1各单位党费\[组织部-党费计算公式-2018.1.23.xlsx]在职'!$B$2:$K$3573,9,FALSE)</f>
    </nc>
  </rcc>
  <rcc rId="10848" sId="5">
    <oc r="L152">
      <f>VLOOKUP(C152,'H:\1-20180611\2018年七一表彰材料\2018-1各单位党费\[组织部-党费计算公式-2018.1.23.xlsx]在职'!$B$2:$K$3573,10,FALSE)</f>
    </oc>
    <nc r="L152">
      <f>VLOOKUP(C152,'H:\1-20180611\2018年七一表彰材料\2018-1各单位党费\[组织部-党费计算公式-2018.1.23.xlsx]在职'!$B$2:$K$3573,10,FALSE)</f>
    </nc>
  </rcc>
  <rcc rId="10849" sId="5">
    <oc r="D153">
      <f>VLOOKUP(C153,'H:\1-20180611\2018年七一表彰材料\2018-1各单位党费\[组织部-党费计算公式-2018.1.23.xlsx]在职'!$B$2:$K$3573,2,FALSE)</f>
    </oc>
    <nc r="D153">
      <f>VLOOKUP(C153,'H:\1-20180611\2018年七一表彰材料\2018-1各单位党费\[组织部-党费计算公式-2018.1.23.xlsx]在职'!$B$2:$K$3573,2,FALSE)</f>
    </nc>
  </rcc>
  <rcc rId="10850" sId="5">
    <oc r="E153">
      <f>VLOOKUP(C153,'H:\1-20180611\2018年七一表彰材料\2018-1各单位党费\[组织部-党费计算公式-2018.1.23.xlsx]在职'!$B$2:$K$3573,3,FALSE)</f>
    </oc>
    <nc r="E153">
      <f>VLOOKUP(C153,'H:\1-20180611\2018年七一表彰材料\2018-1各单位党费\[组织部-党费计算公式-2018.1.23.xlsx]在职'!$B$2:$K$3573,3,FALSE)</f>
    </nc>
  </rcc>
  <rcc rId="10851" sId="5">
    <oc r="F153">
      <f>VLOOKUP(C153,'H:\1-20180611\2018年七一表彰材料\2018-1各单位党费\[组织部-党费计算公式-2018.1.23.xlsx]在职'!$B$2:$K$3573,4,FALSE)</f>
    </oc>
    <nc r="F153">
      <f>VLOOKUP(C153,'H:\1-20180611\2018年七一表彰材料\2018-1各单位党费\[组织部-党费计算公式-2018.1.23.xlsx]在职'!$B$2:$K$3573,4,FALSE)</f>
    </nc>
  </rcc>
  <rcc rId="10852" sId="5">
    <oc r="G153">
      <f>VLOOKUP(C153,'H:\1-20180611\2018年七一表彰材料\2018-1各单位党费\[组织部-党费计算公式-2018.1.23.xlsx]在职'!$B$2:$K$3573,5,FALSE)</f>
    </oc>
    <nc r="G153">
      <f>VLOOKUP(C153,'H:\1-20180611\2018年七一表彰材料\2018-1各单位党费\[组织部-党费计算公式-2018.1.23.xlsx]在职'!$B$2:$K$3573,5,FALSE)</f>
    </nc>
  </rcc>
  <rcc rId="10853" sId="5">
    <oc r="H153">
      <f>VLOOKUP(C153,'H:\1-20180611\2018年七一表彰材料\2018-1各单位党费\[组织部-党费计算公式-2018.1.23.xlsx]在职'!$B$2:$K$3573,6,FALSE)</f>
    </oc>
    <nc r="H153">
      <f>VLOOKUP(C153,'H:\1-20180611\2018年七一表彰材料\2018-1各单位党费\[组织部-党费计算公式-2018.1.23.xlsx]在职'!$B$2:$K$3573,6,FALSE)</f>
    </nc>
  </rcc>
  <rcc rId="10854" sId="5">
    <oc r="I153">
      <f>VLOOKUP(C153,'H:\1-20180611\2018年七一表彰材料\2018-1各单位党费\[组织部-党费计算公式-2018.1.23.xlsx]在职'!$B$2:$K$3573,7,FALSE)</f>
    </oc>
    <nc r="I153">
      <f>VLOOKUP(C153,'H:\1-20180611\2018年七一表彰材料\2018-1各单位党费\[组织部-党费计算公式-2018.1.23.xlsx]在职'!$B$2:$K$3573,7,FALSE)</f>
    </nc>
  </rcc>
  <rcc rId="10855" sId="5">
    <oc r="J153">
      <f>VLOOKUP(C153,'H:\1-20180611\2018年七一表彰材料\2018-1各单位党费\[组织部-党费计算公式-2018.1.23.xlsx]在职'!$B$2:$K$3573,8,FALSE)</f>
    </oc>
    <nc r="J153">
      <f>VLOOKUP(C153,'H:\1-20180611\2018年七一表彰材料\2018-1各单位党费\[组织部-党费计算公式-2018.1.23.xlsx]在职'!$B$2:$K$3573,8,FALSE)</f>
    </nc>
  </rcc>
  <rcc rId="10856" sId="5">
    <oc r="K153">
      <f>VLOOKUP(C153,'H:\1-20180611\2018年七一表彰材料\2018-1各单位党费\[组织部-党费计算公式-2018.1.23.xlsx]在职'!$B$2:$K$3573,9,FALSE)</f>
    </oc>
    <nc r="K153">
      <f>VLOOKUP(C153,'H:\1-20180611\2018年七一表彰材料\2018-1各单位党费\[组织部-党费计算公式-2018.1.23.xlsx]在职'!$B$2:$K$3573,9,FALSE)</f>
    </nc>
  </rcc>
  <rcc rId="10857" sId="5">
    <oc r="L153">
      <f>VLOOKUP(C153,'H:\1-20180611\2018年七一表彰材料\2018-1各单位党费\[组织部-党费计算公式-2018.1.23.xlsx]在职'!$B$2:$K$3573,10,FALSE)</f>
    </oc>
    <nc r="L153">
      <f>VLOOKUP(C153,'H:\1-20180611\2018年七一表彰材料\2018-1各单位党费\[组织部-党费计算公式-2018.1.23.xlsx]在职'!$B$2:$K$3573,10,FALSE)</f>
    </nc>
  </rcc>
  <rcc rId="10858" sId="5">
    <oc r="D154">
      <f>VLOOKUP(C154,'H:\1-20180611\2018年七一表彰材料\2018-1各单位党费\[组织部-党费计算公式-2018.1.23.xlsx]在职'!$B$2:$K$3573,2,FALSE)</f>
    </oc>
    <nc r="D154">
      <f>VLOOKUP(C154,'H:\1-20180611\2018年七一表彰材料\2018-1各单位党费\[组织部-党费计算公式-2018.1.23.xlsx]在职'!$B$2:$K$3573,2,FALSE)</f>
    </nc>
  </rcc>
  <rcc rId="10859" sId="5">
    <oc r="E154">
      <f>VLOOKUP(C154,'H:\1-20180611\2018年七一表彰材料\2018-1各单位党费\[组织部-党费计算公式-2018.1.23.xlsx]在职'!$B$2:$K$3573,3,FALSE)</f>
    </oc>
    <nc r="E154">
      <f>VLOOKUP(C154,'H:\1-20180611\2018年七一表彰材料\2018-1各单位党费\[组织部-党费计算公式-2018.1.23.xlsx]在职'!$B$2:$K$3573,3,FALSE)</f>
    </nc>
  </rcc>
  <rcc rId="10860" sId="5">
    <oc r="F154">
      <f>VLOOKUP(C154,'H:\1-20180611\2018年七一表彰材料\2018-1各单位党费\[组织部-党费计算公式-2018.1.23.xlsx]在职'!$B$2:$K$3573,4,FALSE)</f>
    </oc>
    <nc r="F154">
      <f>VLOOKUP(C154,'H:\1-20180611\2018年七一表彰材料\2018-1各单位党费\[组织部-党费计算公式-2018.1.23.xlsx]在职'!$B$2:$K$3573,4,FALSE)</f>
    </nc>
  </rcc>
  <rcc rId="10861" sId="5">
    <oc r="G154">
      <f>VLOOKUP(C154,'H:\1-20180611\2018年七一表彰材料\2018-1各单位党费\[组织部-党费计算公式-2018.1.23.xlsx]在职'!$B$2:$K$3573,5,FALSE)</f>
    </oc>
    <nc r="G154">
      <f>VLOOKUP(C154,'H:\1-20180611\2018年七一表彰材料\2018-1各单位党费\[组织部-党费计算公式-2018.1.23.xlsx]在职'!$B$2:$K$3573,5,FALSE)</f>
    </nc>
  </rcc>
  <rcc rId="10862" sId="5">
    <oc r="H154">
      <f>VLOOKUP(C154,'H:\1-20180611\2018年七一表彰材料\2018-1各单位党费\[组织部-党费计算公式-2018.1.23.xlsx]在职'!$B$2:$K$3573,6,FALSE)</f>
    </oc>
    <nc r="H154">
      <f>VLOOKUP(C154,'H:\1-20180611\2018年七一表彰材料\2018-1各单位党费\[组织部-党费计算公式-2018.1.23.xlsx]在职'!$B$2:$K$3573,6,FALSE)</f>
    </nc>
  </rcc>
  <rcc rId="10863" sId="5">
    <oc r="I154">
      <f>VLOOKUP(C154,'H:\1-20180611\2018年七一表彰材料\2018-1各单位党费\[组织部-党费计算公式-2018.1.23.xlsx]在职'!$B$2:$K$3573,7,FALSE)</f>
    </oc>
    <nc r="I154">
      <f>VLOOKUP(C154,'H:\1-20180611\2018年七一表彰材料\2018-1各单位党费\[组织部-党费计算公式-2018.1.23.xlsx]在职'!$B$2:$K$3573,7,FALSE)</f>
    </nc>
  </rcc>
  <rcc rId="10864" sId="5">
    <oc r="J154">
      <f>VLOOKUP(C154,'H:\1-20180611\2018年七一表彰材料\2018-1各单位党费\[组织部-党费计算公式-2018.1.23.xlsx]在职'!$B$2:$K$3573,8,FALSE)</f>
    </oc>
    <nc r="J154">
      <f>VLOOKUP(C154,'H:\1-20180611\2018年七一表彰材料\2018-1各单位党费\[组织部-党费计算公式-2018.1.23.xlsx]在职'!$B$2:$K$3573,8,FALSE)</f>
    </nc>
  </rcc>
  <rcc rId="10865" sId="5">
    <oc r="K154">
      <f>VLOOKUP(C154,'H:\1-20180611\2018年七一表彰材料\2018-1各单位党费\[组织部-党费计算公式-2018.1.23.xlsx]在职'!$B$2:$K$3573,9,FALSE)</f>
    </oc>
    <nc r="K154">
      <f>VLOOKUP(C154,'H:\1-20180611\2018年七一表彰材料\2018-1各单位党费\[组织部-党费计算公式-2018.1.23.xlsx]在职'!$B$2:$K$3573,9,FALSE)</f>
    </nc>
  </rcc>
  <rcc rId="10866" sId="5">
    <oc r="L154">
      <f>VLOOKUP(C154,'H:\1-20180611\2018年七一表彰材料\2018-1各单位党费\[组织部-党费计算公式-2018.1.23.xlsx]在职'!$B$2:$K$3573,10,FALSE)</f>
    </oc>
    <nc r="L154">
      <f>VLOOKUP(C154,'H:\1-20180611\2018年七一表彰材料\2018-1各单位党费\[组织部-党费计算公式-2018.1.23.xlsx]在职'!$B$2:$K$3573,10,FALSE)</f>
    </nc>
  </rcc>
  <rcc rId="10867" sId="5">
    <oc r="D155">
      <f>VLOOKUP(C155,'H:\1-20180611\2018年七一表彰材料\2018-1各单位党费\[组织部-党费计算公式-2018.1.23.xlsx]在职'!$B$2:$K$3573,2,FALSE)</f>
    </oc>
    <nc r="D155">
      <f>VLOOKUP(C155,'H:\1-20180611\2018年七一表彰材料\2018-1各单位党费\[组织部-党费计算公式-2018.1.23.xlsx]在职'!$B$2:$K$3573,2,FALSE)</f>
    </nc>
  </rcc>
  <rcc rId="10868" sId="5">
    <oc r="E155">
      <f>VLOOKUP(C155,'H:\1-20180611\2018年七一表彰材料\2018-1各单位党费\[组织部-党费计算公式-2018.1.23.xlsx]在职'!$B$2:$K$3573,3,FALSE)</f>
    </oc>
    <nc r="E155">
      <f>VLOOKUP(C155,'H:\1-20180611\2018年七一表彰材料\2018-1各单位党费\[组织部-党费计算公式-2018.1.23.xlsx]在职'!$B$2:$K$3573,3,FALSE)</f>
    </nc>
  </rcc>
  <rcc rId="10869" sId="5">
    <oc r="F155">
      <f>VLOOKUP(C155,'H:\1-20180611\2018年七一表彰材料\2018-1各单位党费\[组织部-党费计算公式-2018.1.23.xlsx]在职'!$B$2:$K$3573,4,FALSE)</f>
    </oc>
    <nc r="F155">
      <f>VLOOKUP(C155,'H:\1-20180611\2018年七一表彰材料\2018-1各单位党费\[组织部-党费计算公式-2018.1.23.xlsx]在职'!$B$2:$K$3573,4,FALSE)</f>
    </nc>
  </rcc>
  <rcc rId="10870" sId="5">
    <oc r="G155">
      <f>VLOOKUP(C155,'H:\1-20180611\2018年七一表彰材料\2018-1各单位党费\[组织部-党费计算公式-2018.1.23.xlsx]在职'!$B$2:$K$3573,5,FALSE)</f>
    </oc>
    <nc r="G155">
      <f>VLOOKUP(C155,'H:\1-20180611\2018年七一表彰材料\2018-1各单位党费\[组织部-党费计算公式-2018.1.23.xlsx]在职'!$B$2:$K$3573,5,FALSE)</f>
    </nc>
  </rcc>
  <rcc rId="10871" sId="5">
    <oc r="H155">
      <f>VLOOKUP(C155,'H:\1-20180611\2018年七一表彰材料\2018-1各单位党费\[组织部-党费计算公式-2018.1.23.xlsx]在职'!$B$2:$K$3573,6,FALSE)</f>
    </oc>
    <nc r="H155">
      <f>VLOOKUP(C155,'H:\1-20180611\2018年七一表彰材料\2018-1各单位党费\[组织部-党费计算公式-2018.1.23.xlsx]在职'!$B$2:$K$3573,6,FALSE)</f>
    </nc>
  </rcc>
  <rcc rId="10872" sId="5">
    <oc r="I155">
      <f>VLOOKUP(C155,'H:\1-20180611\2018年七一表彰材料\2018-1各单位党费\[组织部-党费计算公式-2018.1.23.xlsx]在职'!$B$2:$K$3573,7,FALSE)</f>
    </oc>
    <nc r="I155">
      <f>VLOOKUP(C155,'H:\1-20180611\2018年七一表彰材料\2018-1各单位党费\[组织部-党费计算公式-2018.1.23.xlsx]在职'!$B$2:$K$3573,7,FALSE)</f>
    </nc>
  </rcc>
  <rcc rId="10873" sId="5">
    <oc r="J155">
      <f>VLOOKUP(C155,'H:\1-20180611\2018年七一表彰材料\2018-1各单位党费\[组织部-党费计算公式-2018.1.23.xlsx]在职'!$B$2:$K$3573,8,FALSE)</f>
    </oc>
    <nc r="J155">
      <f>VLOOKUP(C155,'H:\1-20180611\2018年七一表彰材料\2018-1各单位党费\[组织部-党费计算公式-2018.1.23.xlsx]在职'!$B$2:$K$3573,8,FALSE)</f>
    </nc>
  </rcc>
  <rcc rId="10874" sId="5">
    <oc r="K155">
      <f>VLOOKUP(C155,'H:\1-20180611\2018年七一表彰材料\2018-1各单位党费\[组织部-党费计算公式-2018.1.23.xlsx]在职'!$B$2:$K$3573,9,FALSE)</f>
    </oc>
    <nc r="K155">
      <f>VLOOKUP(C155,'H:\1-20180611\2018年七一表彰材料\2018-1各单位党费\[组织部-党费计算公式-2018.1.23.xlsx]在职'!$B$2:$K$3573,9,FALSE)</f>
    </nc>
  </rcc>
  <rcc rId="10875" sId="5">
    <oc r="L155">
      <f>VLOOKUP(C155,'H:\1-20180611\2018年七一表彰材料\2018-1各单位党费\[组织部-党费计算公式-2018.1.23.xlsx]在职'!$B$2:$K$3573,10,FALSE)</f>
    </oc>
    <nc r="L155">
      <f>VLOOKUP(C155,'H:\1-20180611\2018年七一表彰材料\2018-1各单位党费\[组织部-党费计算公式-2018.1.23.xlsx]在职'!$B$2:$K$3573,10,FALSE)</f>
    </nc>
  </rcc>
  <rcc rId="10876" sId="5">
    <oc r="D156">
      <f>VLOOKUP(C156,'H:\1-20180611\2018年七一表彰材料\2018-1各单位党费\[组织部-党费计算公式-2018.1.23.xlsx]在职'!$B$2:$K$3573,2,FALSE)</f>
    </oc>
    <nc r="D156">
      <f>VLOOKUP(C156,'H:\1-20180611\2018年七一表彰材料\2018-1各单位党费\[组织部-党费计算公式-2018.1.23.xlsx]在职'!$B$2:$K$3573,2,FALSE)</f>
    </nc>
  </rcc>
  <rcc rId="10877" sId="5">
    <oc r="E156">
      <f>VLOOKUP(C156,'H:\1-20180611\2018年七一表彰材料\2018-1各单位党费\[组织部-党费计算公式-2018.1.23.xlsx]在职'!$B$2:$K$3573,3,FALSE)</f>
    </oc>
    <nc r="E156">
      <f>VLOOKUP(C156,'H:\1-20180611\2018年七一表彰材料\2018-1各单位党费\[组织部-党费计算公式-2018.1.23.xlsx]在职'!$B$2:$K$3573,3,FALSE)</f>
    </nc>
  </rcc>
  <rcc rId="10878" sId="5">
    <oc r="F156">
      <f>VLOOKUP(C156,'H:\1-20180611\2018年七一表彰材料\2018-1各单位党费\[组织部-党费计算公式-2018.1.23.xlsx]在职'!$B$2:$K$3573,4,FALSE)</f>
    </oc>
    <nc r="F156">
      <f>VLOOKUP(C156,'H:\1-20180611\2018年七一表彰材料\2018-1各单位党费\[组织部-党费计算公式-2018.1.23.xlsx]在职'!$B$2:$K$3573,4,FALSE)</f>
    </nc>
  </rcc>
  <rcc rId="10879" sId="5">
    <oc r="G156">
      <f>VLOOKUP(C156,'H:\1-20180611\2018年七一表彰材料\2018-1各单位党费\[组织部-党费计算公式-2018.1.23.xlsx]在职'!$B$2:$K$3573,5,FALSE)</f>
    </oc>
    <nc r="G156">
      <f>VLOOKUP(C156,'H:\1-20180611\2018年七一表彰材料\2018-1各单位党费\[组织部-党费计算公式-2018.1.23.xlsx]在职'!$B$2:$K$3573,5,FALSE)</f>
    </nc>
  </rcc>
  <rcc rId="10880" sId="5">
    <oc r="H156">
      <f>VLOOKUP(C156,'H:\1-20180611\2018年七一表彰材料\2018-1各单位党费\[组织部-党费计算公式-2018.1.23.xlsx]在职'!$B$2:$K$3573,6,FALSE)</f>
    </oc>
    <nc r="H156">
      <f>VLOOKUP(C156,'H:\1-20180611\2018年七一表彰材料\2018-1各单位党费\[组织部-党费计算公式-2018.1.23.xlsx]在职'!$B$2:$K$3573,6,FALSE)</f>
    </nc>
  </rcc>
  <rcc rId="10881" sId="5">
    <oc r="I156">
      <f>VLOOKUP(C156,'H:\1-20180611\2018年七一表彰材料\2018-1各单位党费\[组织部-党费计算公式-2018.1.23.xlsx]在职'!$B$2:$K$3573,7,FALSE)</f>
    </oc>
    <nc r="I156">
      <f>VLOOKUP(C156,'H:\1-20180611\2018年七一表彰材料\2018-1各单位党费\[组织部-党费计算公式-2018.1.23.xlsx]在职'!$B$2:$K$3573,7,FALSE)</f>
    </nc>
  </rcc>
  <rcc rId="10882" sId="5">
    <oc r="J156">
      <f>VLOOKUP(C156,'H:\1-20180611\2018年七一表彰材料\2018-1各单位党费\[组织部-党费计算公式-2018.1.23.xlsx]在职'!$B$2:$K$3573,8,FALSE)</f>
    </oc>
    <nc r="J156">
      <f>VLOOKUP(C156,'H:\1-20180611\2018年七一表彰材料\2018-1各单位党费\[组织部-党费计算公式-2018.1.23.xlsx]在职'!$B$2:$K$3573,8,FALSE)</f>
    </nc>
  </rcc>
  <rcc rId="10883" sId="5">
    <oc r="K156">
      <f>VLOOKUP(C156,'H:\1-20180611\2018年七一表彰材料\2018-1各单位党费\[组织部-党费计算公式-2018.1.23.xlsx]在职'!$B$2:$K$3573,9,FALSE)</f>
    </oc>
    <nc r="K156">
      <f>VLOOKUP(C156,'H:\1-20180611\2018年七一表彰材料\2018-1各单位党费\[组织部-党费计算公式-2018.1.23.xlsx]在职'!$B$2:$K$3573,9,FALSE)</f>
    </nc>
  </rcc>
  <rcc rId="10884" sId="5">
    <oc r="L156">
      <f>VLOOKUP(C156,'H:\1-20180611\2018年七一表彰材料\2018-1各单位党费\[组织部-党费计算公式-2018.1.23.xlsx]在职'!$B$2:$K$3573,10,FALSE)</f>
    </oc>
    <nc r="L156">
      <f>VLOOKUP(C156,'H:\1-20180611\2018年七一表彰材料\2018-1各单位党费\[组织部-党费计算公式-2018.1.23.xlsx]在职'!$B$2:$K$3573,10,FALSE)</f>
    </nc>
  </rcc>
  <rcc rId="10885" sId="5">
    <oc r="D157">
      <f>VLOOKUP(C157,'H:\1-20180611\2018年七一表彰材料\2018-1各单位党费\[组织部-党费计算公式-2018.1.23.xlsx]在职'!$B$2:$K$3573,2,FALSE)</f>
    </oc>
    <nc r="D157">
      <f>VLOOKUP(C157,'H:\1-20180611\2018年七一表彰材料\2018-1各单位党费\[组织部-党费计算公式-2018.1.23.xlsx]在职'!$B$2:$K$3573,2,FALSE)</f>
    </nc>
  </rcc>
  <rcc rId="10886" sId="5">
    <oc r="E157">
      <f>VLOOKUP(C157,'H:\1-20180611\2018年七一表彰材料\2018-1各单位党费\[组织部-党费计算公式-2018.1.23.xlsx]在职'!$B$2:$K$3573,3,FALSE)</f>
    </oc>
    <nc r="E157">
      <f>VLOOKUP(C157,'H:\1-20180611\2018年七一表彰材料\2018-1各单位党费\[组织部-党费计算公式-2018.1.23.xlsx]在职'!$B$2:$K$3573,3,FALSE)</f>
    </nc>
  </rcc>
  <rcc rId="10887" sId="5">
    <oc r="F157">
      <f>VLOOKUP(C157,'H:\1-20180611\2018年七一表彰材料\2018-1各单位党费\[组织部-党费计算公式-2018.1.23.xlsx]在职'!$B$2:$K$3573,4,FALSE)</f>
    </oc>
    <nc r="F157">
      <f>VLOOKUP(C157,'H:\1-20180611\2018年七一表彰材料\2018-1各单位党费\[组织部-党费计算公式-2018.1.23.xlsx]在职'!$B$2:$K$3573,4,FALSE)</f>
    </nc>
  </rcc>
  <rcc rId="10888" sId="5">
    <oc r="G157">
      <f>VLOOKUP(C157,'H:\1-20180611\2018年七一表彰材料\2018-1各单位党费\[组织部-党费计算公式-2018.1.23.xlsx]在职'!$B$2:$K$3573,5,FALSE)</f>
    </oc>
    <nc r="G157">
      <f>VLOOKUP(C157,'H:\1-20180611\2018年七一表彰材料\2018-1各单位党费\[组织部-党费计算公式-2018.1.23.xlsx]在职'!$B$2:$K$3573,5,FALSE)</f>
    </nc>
  </rcc>
  <rcc rId="10889" sId="5">
    <oc r="H157">
      <f>VLOOKUP(C157,'H:\1-20180611\2018年七一表彰材料\2018-1各单位党费\[组织部-党费计算公式-2018.1.23.xlsx]在职'!$B$2:$K$3573,6,FALSE)</f>
    </oc>
    <nc r="H157">
      <f>VLOOKUP(C157,'H:\1-20180611\2018年七一表彰材料\2018-1各单位党费\[组织部-党费计算公式-2018.1.23.xlsx]在职'!$B$2:$K$3573,6,FALSE)</f>
    </nc>
  </rcc>
  <rcc rId="10890" sId="5">
    <oc r="I157">
      <f>VLOOKUP(C157,'H:\1-20180611\2018年七一表彰材料\2018-1各单位党费\[组织部-党费计算公式-2018.1.23.xlsx]在职'!$B$2:$K$3573,7,FALSE)</f>
    </oc>
    <nc r="I157">
      <f>VLOOKUP(C157,'H:\1-20180611\2018年七一表彰材料\2018-1各单位党费\[组织部-党费计算公式-2018.1.23.xlsx]在职'!$B$2:$K$3573,7,FALSE)</f>
    </nc>
  </rcc>
  <rcc rId="10891" sId="5">
    <oc r="J157">
      <f>VLOOKUP(C157,'H:\1-20180611\2018年七一表彰材料\2018-1各单位党费\[组织部-党费计算公式-2018.1.23.xlsx]在职'!$B$2:$K$3573,8,FALSE)</f>
    </oc>
    <nc r="J157">
      <f>VLOOKUP(C157,'H:\1-20180611\2018年七一表彰材料\2018-1各单位党费\[组织部-党费计算公式-2018.1.23.xlsx]在职'!$B$2:$K$3573,8,FALSE)</f>
    </nc>
  </rcc>
  <rcc rId="10892" sId="5">
    <oc r="K157">
      <f>VLOOKUP(C157,'H:\1-20180611\2018年七一表彰材料\2018-1各单位党费\[组织部-党费计算公式-2018.1.23.xlsx]在职'!$B$2:$K$3573,9,FALSE)</f>
    </oc>
    <nc r="K157">
      <f>VLOOKUP(C157,'H:\1-20180611\2018年七一表彰材料\2018-1各单位党费\[组织部-党费计算公式-2018.1.23.xlsx]在职'!$B$2:$K$3573,9,FALSE)</f>
    </nc>
  </rcc>
  <rcc rId="10893" sId="5">
    <oc r="L157">
      <f>VLOOKUP(C157,'H:\1-20180611\2018年七一表彰材料\2018-1各单位党费\[组织部-党费计算公式-2018.1.23.xlsx]在职'!$B$2:$K$3573,10,FALSE)</f>
    </oc>
    <nc r="L157">
      <f>VLOOKUP(C157,'H:\1-20180611\2018年七一表彰材料\2018-1各单位党费\[组织部-党费计算公式-2018.1.23.xlsx]在职'!$B$2:$K$3573,10,FALSE)</f>
    </nc>
  </rcc>
  <rcc rId="10894" sId="5">
    <oc r="D158">
      <f>VLOOKUP(C158,'H:\1-20180611\2018年七一表彰材料\2018-1各单位党费\[组织部-党费计算公式-2018.1.23.xlsx]在职'!$B$2:$K$3573,2,FALSE)</f>
    </oc>
    <nc r="D158">
      <f>VLOOKUP(C158,'H:\1-20180611\2018年七一表彰材料\2018-1各单位党费\[组织部-党费计算公式-2018.1.23.xlsx]在职'!$B$2:$K$3573,2,FALSE)</f>
    </nc>
  </rcc>
  <rcc rId="10895" sId="5">
    <oc r="E158">
      <f>VLOOKUP(C158,'H:\1-20180611\2018年七一表彰材料\2018-1各单位党费\[组织部-党费计算公式-2018.1.23.xlsx]在职'!$B$2:$K$3573,3,FALSE)</f>
    </oc>
    <nc r="E158">
      <f>VLOOKUP(C158,'H:\1-20180611\2018年七一表彰材料\2018-1各单位党费\[组织部-党费计算公式-2018.1.23.xlsx]在职'!$B$2:$K$3573,3,FALSE)</f>
    </nc>
  </rcc>
  <rcc rId="10896" sId="5">
    <oc r="F158">
      <f>VLOOKUP(C158,'H:\1-20180611\2018年七一表彰材料\2018-1各单位党费\[组织部-党费计算公式-2018.1.23.xlsx]在职'!$B$2:$K$3573,4,FALSE)</f>
    </oc>
    <nc r="F158">
      <f>VLOOKUP(C158,'H:\1-20180611\2018年七一表彰材料\2018-1各单位党费\[组织部-党费计算公式-2018.1.23.xlsx]在职'!$B$2:$K$3573,4,FALSE)</f>
    </nc>
  </rcc>
  <rcc rId="10897" sId="5">
    <oc r="G158">
      <f>VLOOKUP(C158,'H:\1-20180611\2018年七一表彰材料\2018-1各单位党费\[组织部-党费计算公式-2018.1.23.xlsx]在职'!$B$2:$K$3573,5,FALSE)</f>
    </oc>
    <nc r="G158">
      <f>VLOOKUP(C158,'H:\1-20180611\2018年七一表彰材料\2018-1各单位党费\[组织部-党费计算公式-2018.1.23.xlsx]在职'!$B$2:$K$3573,5,FALSE)</f>
    </nc>
  </rcc>
  <rcc rId="10898" sId="5">
    <oc r="H158">
      <f>VLOOKUP(C158,'H:\1-20180611\2018年七一表彰材料\2018-1各单位党费\[组织部-党费计算公式-2018.1.23.xlsx]在职'!$B$2:$K$3573,6,FALSE)</f>
    </oc>
    <nc r="H158">
      <f>VLOOKUP(C158,'H:\1-20180611\2018年七一表彰材料\2018-1各单位党费\[组织部-党费计算公式-2018.1.23.xlsx]在职'!$B$2:$K$3573,6,FALSE)</f>
    </nc>
  </rcc>
  <rcc rId="10899" sId="5">
    <oc r="I158">
      <f>VLOOKUP(C158,'H:\1-20180611\2018年七一表彰材料\2018-1各单位党费\[组织部-党费计算公式-2018.1.23.xlsx]在职'!$B$2:$K$3573,7,FALSE)</f>
    </oc>
    <nc r="I158">
      <f>VLOOKUP(C158,'H:\1-20180611\2018年七一表彰材料\2018-1各单位党费\[组织部-党费计算公式-2018.1.23.xlsx]在职'!$B$2:$K$3573,7,FALSE)</f>
    </nc>
  </rcc>
  <rcc rId="10900" sId="5">
    <oc r="J158">
      <f>VLOOKUP(C158,'H:\1-20180611\2018年七一表彰材料\2018-1各单位党费\[组织部-党费计算公式-2018.1.23.xlsx]在职'!$B$2:$K$3573,8,FALSE)</f>
    </oc>
    <nc r="J158">
      <f>VLOOKUP(C158,'H:\1-20180611\2018年七一表彰材料\2018-1各单位党费\[组织部-党费计算公式-2018.1.23.xlsx]在职'!$B$2:$K$3573,8,FALSE)</f>
    </nc>
  </rcc>
  <rcc rId="10901" sId="5">
    <oc r="K158">
      <f>VLOOKUP(C158,'H:\1-20180611\2018年七一表彰材料\2018-1各单位党费\[组织部-党费计算公式-2018.1.23.xlsx]在职'!$B$2:$K$3573,9,FALSE)</f>
    </oc>
    <nc r="K158">
      <f>VLOOKUP(C158,'H:\1-20180611\2018年七一表彰材料\2018-1各单位党费\[组织部-党费计算公式-2018.1.23.xlsx]在职'!$B$2:$K$3573,9,FALSE)</f>
    </nc>
  </rcc>
  <rcc rId="10902" sId="5">
    <oc r="L158">
      <f>VLOOKUP(C158,'H:\1-20180611\2018年七一表彰材料\2018-1各单位党费\[组织部-党费计算公式-2018.1.23.xlsx]在职'!$B$2:$K$3573,10,FALSE)</f>
    </oc>
    <nc r="L158">
      <f>VLOOKUP(C158,'H:\1-20180611\2018年七一表彰材料\2018-1各单位党费\[组织部-党费计算公式-2018.1.23.xlsx]在职'!$B$2:$K$3573,10,FALSE)</f>
    </nc>
  </rcc>
  <rcc rId="10903" sId="5">
    <oc r="D159">
      <f>VLOOKUP(C159,'H:\1-20180611\2018年七一表彰材料\2018-1各单位党费\[组织部-党费计算公式-2018.1.23.xlsx]在职'!$B$2:$K$3573,2,FALSE)</f>
    </oc>
    <nc r="D159">
      <f>VLOOKUP(C159,'H:\1-20180611\2018年七一表彰材料\2018-1各单位党费\[组织部-党费计算公式-2018.1.23.xlsx]在职'!$B$2:$K$3573,2,FALSE)</f>
    </nc>
  </rcc>
  <rcc rId="10904" sId="5">
    <oc r="E159">
      <f>VLOOKUP(C159,'H:\1-20180611\2018年七一表彰材料\2018-1各单位党费\[组织部-党费计算公式-2018.1.23.xlsx]在职'!$B$2:$K$3573,3,FALSE)</f>
    </oc>
    <nc r="E159">
      <f>VLOOKUP(C159,'H:\1-20180611\2018年七一表彰材料\2018-1各单位党费\[组织部-党费计算公式-2018.1.23.xlsx]在职'!$B$2:$K$3573,3,FALSE)</f>
    </nc>
  </rcc>
  <rcc rId="10905" sId="5">
    <oc r="F159">
      <f>VLOOKUP(C159,'H:\1-20180611\2018年七一表彰材料\2018-1各单位党费\[组织部-党费计算公式-2018.1.23.xlsx]在职'!$B$2:$K$3573,4,FALSE)</f>
    </oc>
    <nc r="F159">
      <f>VLOOKUP(C159,'H:\1-20180611\2018年七一表彰材料\2018-1各单位党费\[组织部-党费计算公式-2018.1.23.xlsx]在职'!$B$2:$K$3573,4,FALSE)</f>
    </nc>
  </rcc>
  <rcc rId="10906" sId="5">
    <oc r="G159">
      <f>VLOOKUP(C159,'H:\1-20180611\2018年七一表彰材料\2018-1各单位党费\[组织部-党费计算公式-2018.1.23.xlsx]在职'!$B$2:$K$3573,5,FALSE)</f>
    </oc>
    <nc r="G159">
      <f>VLOOKUP(C159,'H:\1-20180611\2018年七一表彰材料\2018-1各单位党费\[组织部-党费计算公式-2018.1.23.xlsx]在职'!$B$2:$K$3573,5,FALSE)</f>
    </nc>
  </rcc>
  <rcc rId="10907" sId="5">
    <oc r="H159">
      <f>VLOOKUP(C159,'H:\1-20180611\2018年七一表彰材料\2018-1各单位党费\[组织部-党费计算公式-2018.1.23.xlsx]在职'!$B$2:$K$3573,6,FALSE)</f>
    </oc>
    <nc r="H159">
      <f>VLOOKUP(C159,'H:\1-20180611\2018年七一表彰材料\2018-1各单位党费\[组织部-党费计算公式-2018.1.23.xlsx]在职'!$B$2:$K$3573,6,FALSE)</f>
    </nc>
  </rcc>
  <rcc rId="10908" sId="5">
    <oc r="I159">
      <f>VLOOKUP(C159,'H:\1-20180611\2018年七一表彰材料\2018-1各单位党费\[组织部-党费计算公式-2018.1.23.xlsx]在职'!$B$2:$K$3573,7,FALSE)</f>
    </oc>
    <nc r="I159">
      <f>VLOOKUP(C159,'H:\1-20180611\2018年七一表彰材料\2018-1各单位党费\[组织部-党费计算公式-2018.1.23.xlsx]在职'!$B$2:$K$3573,7,FALSE)</f>
    </nc>
  </rcc>
  <rcc rId="10909" sId="5">
    <oc r="J159">
      <f>VLOOKUP(C159,'H:\1-20180611\2018年七一表彰材料\2018-1各单位党费\[组织部-党费计算公式-2018.1.23.xlsx]在职'!$B$2:$K$3573,8,FALSE)</f>
    </oc>
    <nc r="J159">
      <f>VLOOKUP(C159,'H:\1-20180611\2018年七一表彰材料\2018-1各单位党费\[组织部-党费计算公式-2018.1.23.xlsx]在职'!$B$2:$K$3573,8,FALSE)</f>
    </nc>
  </rcc>
  <rcc rId="10910" sId="5">
    <oc r="K159">
      <f>VLOOKUP(C159,'H:\1-20180611\2018年七一表彰材料\2018-1各单位党费\[组织部-党费计算公式-2018.1.23.xlsx]在职'!$B$2:$K$3573,9,FALSE)</f>
    </oc>
    <nc r="K159">
      <f>VLOOKUP(C159,'H:\1-20180611\2018年七一表彰材料\2018-1各单位党费\[组织部-党费计算公式-2018.1.23.xlsx]在职'!$B$2:$K$3573,9,FALSE)</f>
    </nc>
  </rcc>
  <rcc rId="10911" sId="5">
    <oc r="L159">
      <f>VLOOKUP(C159,'H:\1-20180611\2018年七一表彰材料\2018-1各单位党费\[组织部-党费计算公式-2018.1.23.xlsx]在职'!$B$2:$K$3573,10,FALSE)</f>
    </oc>
    <nc r="L159">
      <f>VLOOKUP(C159,'H:\1-20180611\2018年七一表彰材料\2018-1各单位党费\[组织部-党费计算公式-2018.1.23.xlsx]在职'!$B$2:$K$3573,10,FALSE)</f>
    </nc>
  </rcc>
  <rcc rId="10912" sId="5">
    <oc r="D160">
      <f>VLOOKUP(C160,'H:\1-20180611\2018年七一表彰材料\2018-1各单位党费\[组织部-党费计算公式-2018.1.23.xlsx]在职'!$B$2:$K$3573,2,FALSE)</f>
    </oc>
    <nc r="D160">
      <f>VLOOKUP(C160,'H:\1-20180611\2018年七一表彰材料\2018-1各单位党费\[组织部-党费计算公式-2018.1.23.xlsx]在职'!$B$2:$K$3573,2,FALSE)</f>
    </nc>
  </rcc>
  <rcc rId="10913" sId="5">
    <oc r="E160">
      <f>VLOOKUP(C160,'H:\1-20180611\2018年七一表彰材料\2018-1各单位党费\[组织部-党费计算公式-2018.1.23.xlsx]在职'!$B$2:$K$3573,3,FALSE)</f>
    </oc>
    <nc r="E160">
      <f>VLOOKUP(C160,'H:\1-20180611\2018年七一表彰材料\2018-1各单位党费\[组织部-党费计算公式-2018.1.23.xlsx]在职'!$B$2:$K$3573,3,FALSE)</f>
    </nc>
  </rcc>
  <rcc rId="10914" sId="5">
    <oc r="F160">
      <f>VLOOKUP(C160,'H:\1-20180611\2018年七一表彰材料\2018-1各单位党费\[组织部-党费计算公式-2018.1.23.xlsx]在职'!$B$2:$K$3573,4,FALSE)</f>
    </oc>
    <nc r="F160">
      <f>VLOOKUP(C160,'H:\1-20180611\2018年七一表彰材料\2018-1各单位党费\[组织部-党费计算公式-2018.1.23.xlsx]在职'!$B$2:$K$3573,4,FALSE)</f>
    </nc>
  </rcc>
  <rcc rId="10915" sId="5">
    <oc r="G160">
      <f>VLOOKUP(C160,'H:\1-20180611\2018年七一表彰材料\2018-1各单位党费\[组织部-党费计算公式-2018.1.23.xlsx]在职'!$B$2:$K$3573,5,FALSE)</f>
    </oc>
    <nc r="G160">
      <f>VLOOKUP(C160,'H:\1-20180611\2018年七一表彰材料\2018-1各单位党费\[组织部-党费计算公式-2018.1.23.xlsx]在职'!$B$2:$K$3573,5,FALSE)</f>
    </nc>
  </rcc>
  <rcc rId="10916" sId="5">
    <oc r="H160">
      <f>VLOOKUP(C160,'H:\1-20180611\2018年七一表彰材料\2018-1各单位党费\[组织部-党费计算公式-2018.1.23.xlsx]在职'!$B$2:$K$3573,6,FALSE)</f>
    </oc>
    <nc r="H160">
      <f>VLOOKUP(C160,'H:\1-20180611\2018年七一表彰材料\2018-1各单位党费\[组织部-党费计算公式-2018.1.23.xlsx]在职'!$B$2:$K$3573,6,FALSE)</f>
    </nc>
  </rcc>
  <rcc rId="10917" sId="5">
    <oc r="I160">
      <f>VLOOKUP(C160,'H:\1-20180611\2018年七一表彰材料\2018-1各单位党费\[组织部-党费计算公式-2018.1.23.xlsx]在职'!$B$2:$K$3573,7,FALSE)</f>
    </oc>
    <nc r="I160">
      <f>VLOOKUP(C160,'H:\1-20180611\2018年七一表彰材料\2018-1各单位党费\[组织部-党费计算公式-2018.1.23.xlsx]在职'!$B$2:$K$3573,7,FALSE)</f>
    </nc>
  </rcc>
  <rcc rId="10918" sId="5">
    <oc r="J160">
      <f>VLOOKUP(C160,'H:\1-20180611\2018年七一表彰材料\2018-1各单位党费\[组织部-党费计算公式-2018.1.23.xlsx]在职'!$B$2:$K$3573,8,FALSE)</f>
    </oc>
    <nc r="J160">
      <f>VLOOKUP(C160,'H:\1-20180611\2018年七一表彰材料\2018-1各单位党费\[组织部-党费计算公式-2018.1.23.xlsx]在职'!$B$2:$K$3573,8,FALSE)</f>
    </nc>
  </rcc>
  <rcc rId="10919" sId="5">
    <oc r="K160">
      <f>VLOOKUP(C160,'H:\1-20180611\2018年七一表彰材料\2018-1各单位党费\[组织部-党费计算公式-2018.1.23.xlsx]在职'!$B$2:$K$3573,9,FALSE)</f>
    </oc>
    <nc r="K160">
      <f>VLOOKUP(C160,'H:\1-20180611\2018年七一表彰材料\2018-1各单位党费\[组织部-党费计算公式-2018.1.23.xlsx]在职'!$B$2:$K$3573,9,FALSE)</f>
    </nc>
  </rcc>
  <rcc rId="10920" sId="5">
    <oc r="L160">
      <f>VLOOKUP(C160,'H:\1-20180611\2018年七一表彰材料\2018-1各单位党费\[组织部-党费计算公式-2018.1.23.xlsx]在职'!$B$2:$K$3573,10,FALSE)</f>
    </oc>
    <nc r="L160">
      <f>VLOOKUP(C160,'H:\1-20180611\2018年七一表彰材料\2018-1各单位党费\[组织部-党费计算公式-2018.1.23.xlsx]在职'!$B$2:$K$3573,10,FALSE)</f>
    </nc>
  </rcc>
  <rcc rId="10921" sId="5">
    <oc r="D161">
      <f>VLOOKUP(C161,'H:\1-20180611\2018年七一表彰材料\2018-1各单位党费\[组织部-党费计算公式-2018.1.23.xlsx]在职'!$B$2:$K$3573,2,FALSE)</f>
    </oc>
    <nc r="D161">
      <f>VLOOKUP(C161,'H:\1-20180611\2018年七一表彰材料\2018-1各单位党费\[组织部-党费计算公式-2018.1.23.xlsx]在职'!$B$2:$K$3573,2,FALSE)</f>
    </nc>
  </rcc>
  <rcc rId="10922" sId="5">
    <oc r="E161">
      <f>VLOOKUP(C161,'H:\1-20180611\2018年七一表彰材料\2018-1各单位党费\[组织部-党费计算公式-2018.1.23.xlsx]在职'!$B$2:$K$3573,3,FALSE)</f>
    </oc>
    <nc r="E161">
      <f>VLOOKUP(C161,'H:\1-20180611\2018年七一表彰材料\2018-1各单位党费\[组织部-党费计算公式-2018.1.23.xlsx]在职'!$B$2:$K$3573,3,FALSE)</f>
    </nc>
  </rcc>
  <rcc rId="10923" sId="5">
    <oc r="F161">
      <f>VLOOKUP(C161,'H:\1-20180611\2018年七一表彰材料\2018-1各单位党费\[组织部-党费计算公式-2018.1.23.xlsx]在职'!$B$2:$K$3573,4,FALSE)</f>
    </oc>
    <nc r="F161">
      <f>VLOOKUP(C161,'H:\1-20180611\2018年七一表彰材料\2018-1各单位党费\[组织部-党费计算公式-2018.1.23.xlsx]在职'!$B$2:$K$3573,4,FALSE)</f>
    </nc>
  </rcc>
  <rcc rId="10924" sId="5">
    <oc r="G161">
      <f>VLOOKUP(C161,'H:\1-20180611\2018年七一表彰材料\2018-1各单位党费\[组织部-党费计算公式-2018.1.23.xlsx]在职'!$B$2:$K$3573,5,FALSE)</f>
    </oc>
    <nc r="G161">
      <f>VLOOKUP(C161,'H:\1-20180611\2018年七一表彰材料\2018-1各单位党费\[组织部-党费计算公式-2018.1.23.xlsx]在职'!$B$2:$K$3573,5,FALSE)</f>
    </nc>
  </rcc>
  <rcc rId="10925" sId="5">
    <oc r="H161">
      <f>VLOOKUP(C161,'H:\1-20180611\2018年七一表彰材料\2018-1各单位党费\[组织部-党费计算公式-2018.1.23.xlsx]在职'!$B$2:$K$3573,6,FALSE)</f>
    </oc>
    <nc r="H161">
      <f>VLOOKUP(C161,'H:\1-20180611\2018年七一表彰材料\2018-1各单位党费\[组织部-党费计算公式-2018.1.23.xlsx]在职'!$B$2:$K$3573,6,FALSE)</f>
    </nc>
  </rcc>
  <rcc rId="10926" sId="5">
    <oc r="I161">
      <f>VLOOKUP(C161,'H:\1-20180611\2018年七一表彰材料\2018-1各单位党费\[组织部-党费计算公式-2018.1.23.xlsx]在职'!$B$2:$K$3573,7,FALSE)</f>
    </oc>
    <nc r="I161">
      <f>VLOOKUP(C161,'H:\1-20180611\2018年七一表彰材料\2018-1各单位党费\[组织部-党费计算公式-2018.1.23.xlsx]在职'!$B$2:$K$3573,7,FALSE)</f>
    </nc>
  </rcc>
  <rcc rId="10927" sId="5">
    <oc r="J161">
      <f>VLOOKUP(C161,'H:\1-20180611\2018年七一表彰材料\2018-1各单位党费\[组织部-党费计算公式-2018.1.23.xlsx]在职'!$B$2:$K$3573,8,FALSE)</f>
    </oc>
    <nc r="J161">
      <f>VLOOKUP(C161,'H:\1-20180611\2018年七一表彰材料\2018-1各单位党费\[组织部-党费计算公式-2018.1.23.xlsx]在职'!$B$2:$K$3573,8,FALSE)</f>
    </nc>
  </rcc>
  <rcc rId="10928" sId="5">
    <oc r="K161">
      <f>VLOOKUP(C161,'H:\1-20180611\2018年七一表彰材料\2018-1各单位党费\[组织部-党费计算公式-2018.1.23.xlsx]在职'!$B$2:$K$3573,9,FALSE)</f>
    </oc>
    <nc r="K161">
      <f>VLOOKUP(C161,'H:\1-20180611\2018年七一表彰材料\2018-1各单位党费\[组织部-党费计算公式-2018.1.23.xlsx]在职'!$B$2:$K$3573,9,FALSE)</f>
    </nc>
  </rcc>
  <rcc rId="10929" sId="5">
    <oc r="L161">
      <f>VLOOKUP(C161,'H:\1-20180611\2018年七一表彰材料\2018-1各单位党费\[组织部-党费计算公式-2018.1.23.xlsx]在职'!$B$2:$K$3573,10,FALSE)</f>
    </oc>
    <nc r="L161">
      <f>VLOOKUP(C161,'H:\1-20180611\2018年七一表彰材料\2018-1各单位党费\[组织部-党费计算公式-2018.1.23.xlsx]在职'!$B$2:$K$3573,10,FALSE)</f>
    </nc>
  </rcc>
  <rcc rId="10930" sId="5">
    <oc r="D162">
      <f>VLOOKUP(C162,'H:\1-20180611\2018年七一表彰材料\2018-1各单位党费\[组织部-党费计算公式-2018.1.23.xlsx]在职'!$B$2:$K$3573,2,FALSE)</f>
    </oc>
    <nc r="D162">
      <f>VLOOKUP(C162,'H:\1-20180611\2018年七一表彰材料\2018-1各单位党费\[组织部-党费计算公式-2018.1.23.xlsx]在职'!$B$2:$K$3573,2,FALSE)</f>
    </nc>
  </rcc>
  <rcc rId="10931" sId="5">
    <oc r="E162">
      <f>VLOOKUP(C162,'H:\1-20180611\2018年七一表彰材料\2018-1各单位党费\[组织部-党费计算公式-2018.1.23.xlsx]在职'!$B$2:$K$3573,3,FALSE)</f>
    </oc>
    <nc r="E162">
      <f>VLOOKUP(C162,'H:\1-20180611\2018年七一表彰材料\2018-1各单位党费\[组织部-党费计算公式-2018.1.23.xlsx]在职'!$B$2:$K$3573,3,FALSE)</f>
    </nc>
  </rcc>
  <rcc rId="10932" sId="5">
    <oc r="F162">
      <f>VLOOKUP(C162,'H:\1-20180611\2018年七一表彰材料\2018-1各单位党费\[组织部-党费计算公式-2018.1.23.xlsx]在职'!$B$2:$K$3573,4,FALSE)</f>
    </oc>
    <nc r="F162">
      <f>VLOOKUP(C162,'H:\1-20180611\2018年七一表彰材料\2018-1各单位党费\[组织部-党费计算公式-2018.1.23.xlsx]在职'!$B$2:$K$3573,4,FALSE)</f>
    </nc>
  </rcc>
  <rcc rId="10933" sId="5">
    <oc r="G162">
      <f>VLOOKUP(C162,'H:\1-20180611\2018年七一表彰材料\2018-1各单位党费\[组织部-党费计算公式-2018.1.23.xlsx]在职'!$B$2:$K$3573,5,FALSE)</f>
    </oc>
    <nc r="G162">
      <f>VLOOKUP(C162,'H:\1-20180611\2018年七一表彰材料\2018-1各单位党费\[组织部-党费计算公式-2018.1.23.xlsx]在职'!$B$2:$K$3573,5,FALSE)</f>
    </nc>
  </rcc>
  <rcc rId="10934" sId="5">
    <oc r="H162">
      <f>VLOOKUP(C162,'H:\1-20180611\2018年七一表彰材料\2018-1各单位党费\[组织部-党费计算公式-2018.1.23.xlsx]在职'!$B$2:$K$3573,6,FALSE)</f>
    </oc>
    <nc r="H162">
      <f>VLOOKUP(C162,'H:\1-20180611\2018年七一表彰材料\2018-1各单位党费\[组织部-党费计算公式-2018.1.23.xlsx]在职'!$B$2:$K$3573,6,FALSE)</f>
    </nc>
  </rcc>
  <rcc rId="10935" sId="5">
    <oc r="I162">
      <f>VLOOKUP(C162,'H:\1-20180611\2018年七一表彰材料\2018-1各单位党费\[组织部-党费计算公式-2018.1.23.xlsx]在职'!$B$2:$K$3573,7,FALSE)</f>
    </oc>
    <nc r="I162">
      <f>VLOOKUP(C162,'H:\1-20180611\2018年七一表彰材料\2018-1各单位党费\[组织部-党费计算公式-2018.1.23.xlsx]在职'!$B$2:$K$3573,7,FALSE)</f>
    </nc>
  </rcc>
  <rcc rId="10936" sId="5">
    <oc r="J162">
      <f>VLOOKUP(C162,'H:\1-20180611\2018年七一表彰材料\2018-1各单位党费\[组织部-党费计算公式-2018.1.23.xlsx]在职'!$B$2:$K$3573,8,FALSE)</f>
    </oc>
    <nc r="J162">
      <f>VLOOKUP(C162,'H:\1-20180611\2018年七一表彰材料\2018-1各单位党费\[组织部-党费计算公式-2018.1.23.xlsx]在职'!$B$2:$K$3573,8,FALSE)</f>
    </nc>
  </rcc>
  <rcc rId="10937" sId="5">
    <oc r="K162">
      <f>VLOOKUP(C162,'H:\1-20180611\2018年七一表彰材料\2018-1各单位党费\[组织部-党费计算公式-2018.1.23.xlsx]在职'!$B$2:$K$3573,9,FALSE)</f>
    </oc>
    <nc r="K162">
      <f>VLOOKUP(C162,'H:\1-20180611\2018年七一表彰材料\2018-1各单位党费\[组织部-党费计算公式-2018.1.23.xlsx]在职'!$B$2:$K$3573,9,FALSE)</f>
    </nc>
  </rcc>
  <rcc rId="10938" sId="5">
    <oc r="L162">
      <f>VLOOKUP(C162,'H:\1-20180611\2018年七一表彰材料\2018-1各单位党费\[组织部-党费计算公式-2018.1.23.xlsx]在职'!$B$2:$K$3573,10,FALSE)</f>
    </oc>
    <nc r="L162">
      <f>VLOOKUP(C162,'H:\1-20180611\2018年七一表彰材料\2018-1各单位党费\[组织部-党费计算公式-2018.1.23.xlsx]在职'!$B$2:$K$3573,10,FALSE)</f>
    </nc>
  </rcc>
  <rcc rId="10939" sId="5">
    <oc r="D163">
      <f>VLOOKUP(C163,'H:\1-20180611\2018年七一表彰材料\2018-1各单位党费\[组织部-党费计算公式-2018.1.23.xlsx]在职'!$B$2:$K$3573,2,FALSE)</f>
    </oc>
    <nc r="D163">
      <f>VLOOKUP(C163,'H:\1-20180611\2018年七一表彰材料\2018-1各单位党费\[组织部-党费计算公式-2018.1.23.xlsx]在职'!$B$2:$K$3573,2,FALSE)</f>
    </nc>
  </rcc>
  <rcc rId="10940" sId="5">
    <oc r="E163">
      <f>VLOOKUP(C163,'H:\1-20180611\2018年七一表彰材料\2018-1各单位党费\[组织部-党费计算公式-2018.1.23.xlsx]在职'!$B$2:$K$3573,3,FALSE)</f>
    </oc>
    <nc r="E163">
      <f>VLOOKUP(C163,'H:\1-20180611\2018年七一表彰材料\2018-1各单位党费\[组织部-党费计算公式-2018.1.23.xlsx]在职'!$B$2:$K$3573,3,FALSE)</f>
    </nc>
  </rcc>
  <rcc rId="10941" sId="5">
    <oc r="F163">
      <f>VLOOKUP(C163,'H:\1-20180611\2018年七一表彰材料\2018-1各单位党费\[组织部-党费计算公式-2018.1.23.xlsx]在职'!$B$2:$K$3573,4,FALSE)</f>
    </oc>
    <nc r="F163">
      <f>VLOOKUP(C163,'H:\1-20180611\2018年七一表彰材料\2018-1各单位党费\[组织部-党费计算公式-2018.1.23.xlsx]在职'!$B$2:$K$3573,4,FALSE)</f>
    </nc>
  </rcc>
  <rcc rId="10942" sId="5">
    <oc r="G163">
      <f>VLOOKUP(C163,'H:\1-20180611\2018年七一表彰材料\2018-1各单位党费\[组织部-党费计算公式-2018.1.23.xlsx]在职'!$B$2:$K$3573,5,FALSE)</f>
    </oc>
    <nc r="G163">
      <f>VLOOKUP(C163,'H:\1-20180611\2018年七一表彰材料\2018-1各单位党费\[组织部-党费计算公式-2018.1.23.xlsx]在职'!$B$2:$K$3573,5,FALSE)</f>
    </nc>
  </rcc>
  <rcc rId="10943" sId="5">
    <oc r="H163">
      <f>VLOOKUP(C163,'H:\1-20180611\2018年七一表彰材料\2018-1各单位党费\[组织部-党费计算公式-2018.1.23.xlsx]在职'!$B$2:$K$3573,6,FALSE)</f>
    </oc>
    <nc r="H163">
      <f>VLOOKUP(C163,'H:\1-20180611\2018年七一表彰材料\2018-1各单位党费\[组织部-党费计算公式-2018.1.23.xlsx]在职'!$B$2:$K$3573,6,FALSE)</f>
    </nc>
  </rcc>
  <rcc rId="10944" sId="5">
    <oc r="I163">
      <f>VLOOKUP(C163,'H:\1-20180611\2018年七一表彰材料\2018-1各单位党费\[组织部-党费计算公式-2018.1.23.xlsx]在职'!$B$2:$K$3573,7,FALSE)</f>
    </oc>
    <nc r="I163">
      <f>VLOOKUP(C163,'H:\1-20180611\2018年七一表彰材料\2018-1各单位党费\[组织部-党费计算公式-2018.1.23.xlsx]在职'!$B$2:$K$3573,7,FALSE)</f>
    </nc>
  </rcc>
  <rcc rId="10945" sId="5">
    <oc r="J163">
      <f>VLOOKUP(C163,'H:\1-20180611\2018年七一表彰材料\2018-1各单位党费\[组织部-党费计算公式-2018.1.23.xlsx]在职'!$B$2:$K$3573,8,FALSE)</f>
    </oc>
    <nc r="J163">
      <f>VLOOKUP(C163,'H:\1-20180611\2018年七一表彰材料\2018-1各单位党费\[组织部-党费计算公式-2018.1.23.xlsx]在职'!$B$2:$K$3573,8,FALSE)</f>
    </nc>
  </rcc>
  <rcc rId="10946" sId="5">
    <oc r="K163">
      <f>VLOOKUP(C163,'H:\1-20180611\2018年七一表彰材料\2018-1各单位党费\[组织部-党费计算公式-2018.1.23.xlsx]在职'!$B$2:$K$3573,9,FALSE)</f>
    </oc>
    <nc r="K163">
      <f>VLOOKUP(C163,'H:\1-20180611\2018年七一表彰材料\2018-1各单位党费\[组织部-党费计算公式-2018.1.23.xlsx]在职'!$B$2:$K$3573,9,FALSE)</f>
    </nc>
  </rcc>
  <rcc rId="10947" sId="5">
    <oc r="L163">
      <f>VLOOKUP(C163,'H:\1-20180611\2018年七一表彰材料\2018-1各单位党费\[组织部-党费计算公式-2018.1.23.xlsx]在职'!$B$2:$K$3573,10,FALSE)</f>
    </oc>
    <nc r="L163">
      <f>VLOOKUP(C163,'H:\1-20180611\2018年七一表彰材料\2018-1各单位党费\[组织部-党费计算公式-2018.1.23.xlsx]在职'!$B$2:$K$3573,10,FALSE)</f>
    </nc>
  </rcc>
  <rcc rId="10948" sId="5">
    <oc r="D164">
      <f>VLOOKUP(C164,'H:\1-20180611\2018年七一表彰材料\2018-1各单位党费\[组织部-党费计算公式-2018.1.23.xlsx]在职'!$B$2:$K$3573,2,FALSE)</f>
    </oc>
    <nc r="D164">
      <f>VLOOKUP(C164,'H:\1-20180611\2018年七一表彰材料\2018-1各单位党费\[组织部-党费计算公式-2018.1.23.xlsx]在职'!$B$2:$K$3573,2,FALSE)</f>
    </nc>
  </rcc>
  <rcc rId="10949" sId="5">
    <oc r="E164">
      <f>VLOOKUP(C164,'H:\1-20180611\2018年七一表彰材料\2018-1各单位党费\[组织部-党费计算公式-2018.1.23.xlsx]在职'!$B$2:$K$3573,3,FALSE)</f>
    </oc>
    <nc r="E164">
      <f>VLOOKUP(C164,'H:\1-20180611\2018年七一表彰材料\2018-1各单位党费\[组织部-党费计算公式-2018.1.23.xlsx]在职'!$B$2:$K$3573,3,FALSE)</f>
    </nc>
  </rcc>
  <rcc rId="10950" sId="5">
    <oc r="F164">
      <f>VLOOKUP(C164,'H:\1-20180611\2018年七一表彰材料\2018-1各单位党费\[组织部-党费计算公式-2018.1.23.xlsx]在职'!$B$2:$K$3573,4,FALSE)</f>
    </oc>
    <nc r="F164">
      <f>VLOOKUP(C164,'H:\1-20180611\2018年七一表彰材料\2018-1各单位党费\[组织部-党费计算公式-2018.1.23.xlsx]在职'!$B$2:$K$3573,4,FALSE)</f>
    </nc>
  </rcc>
  <rcc rId="10951" sId="5">
    <oc r="G164">
      <f>VLOOKUP(C164,'H:\1-20180611\2018年七一表彰材料\2018-1各单位党费\[组织部-党费计算公式-2018.1.23.xlsx]在职'!$B$2:$K$3573,5,FALSE)</f>
    </oc>
    <nc r="G164">
      <f>VLOOKUP(C164,'H:\1-20180611\2018年七一表彰材料\2018-1各单位党费\[组织部-党费计算公式-2018.1.23.xlsx]在职'!$B$2:$K$3573,5,FALSE)</f>
    </nc>
  </rcc>
  <rcc rId="10952" sId="5">
    <oc r="H164">
      <f>VLOOKUP(C164,'H:\1-20180611\2018年七一表彰材料\2018-1各单位党费\[组织部-党费计算公式-2018.1.23.xlsx]在职'!$B$2:$K$3573,6,FALSE)</f>
    </oc>
    <nc r="H164">
      <f>VLOOKUP(C164,'H:\1-20180611\2018年七一表彰材料\2018-1各单位党费\[组织部-党费计算公式-2018.1.23.xlsx]在职'!$B$2:$K$3573,6,FALSE)</f>
    </nc>
  </rcc>
  <rcc rId="10953" sId="5">
    <oc r="I164">
      <f>VLOOKUP(C164,'H:\1-20180611\2018年七一表彰材料\2018-1各单位党费\[组织部-党费计算公式-2018.1.23.xlsx]在职'!$B$2:$K$3573,7,FALSE)</f>
    </oc>
    <nc r="I164">
      <f>VLOOKUP(C164,'H:\1-20180611\2018年七一表彰材料\2018-1各单位党费\[组织部-党费计算公式-2018.1.23.xlsx]在职'!$B$2:$K$3573,7,FALSE)</f>
    </nc>
  </rcc>
  <rcc rId="10954" sId="5">
    <oc r="J164">
      <f>VLOOKUP(C164,'H:\1-20180611\2018年七一表彰材料\2018-1各单位党费\[组织部-党费计算公式-2018.1.23.xlsx]在职'!$B$2:$K$3573,8,FALSE)</f>
    </oc>
    <nc r="J164">
      <f>VLOOKUP(C164,'H:\1-20180611\2018年七一表彰材料\2018-1各单位党费\[组织部-党费计算公式-2018.1.23.xlsx]在职'!$B$2:$K$3573,8,FALSE)</f>
    </nc>
  </rcc>
  <rcc rId="10955" sId="5">
    <oc r="K164">
      <f>VLOOKUP(C164,'H:\1-20180611\2018年七一表彰材料\2018-1各单位党费\[组织部-党费计算公式-2018.1.23.xlsx]在职'!$B$2:$K$3573,9,FALSE)</f>
    </oc>
    <nc r="K164">
      <f>VLOOKUP(C164,'H:\1-20180611\2018年七一表彰材料\2018-1各单位党费\[组织部-党费计算公式-2018.1.23.xlsx]在职'!$B$2:$K$3573,9,FALSE)</f>
    </nc>
  </rcc>
  <rcc rId="10956" sId="5">
    <oc r="L164">
      <f>VLOOKUP(C164,'H:\1-20180611\2018年七一表彰材料\2018-1各单位党费\[组织部-党费计算公式-2018.1.23.xlsx]在职'!$B$2:$K$3573,10,FALSE)</f>
    </oc>
    <nc r="L164">
      <f>VLOOKUP(C164,'H:\1-20180611\2018年七一表彰材料\2018-1各单位党费\[组织部-党费计算公式-2018.1.23.xlsx]在职'!$B$2:$K$3573,10,FALSE)</f>
    </nc>
  </rcc>
  <rcc rId="10957" sId="5">
    <oc r="D165">
      <f>VLOOKUP(C165,'H:\1-20180611\2018年七一表彰材料\2018-1各单位党费\[组织部-党费计算公式-2018.1.23.xlsx]在职'!$B$2:$K$3573,2,FALSE)</f>
    </oc>
    <nc r="D165">
      <f>VLOOKUP(C165,'H:\1-20180611\2018年七一表彰材料\2018-1各单位党费\[组织部-党费计算公式-2018.1.23.xlsx]在职'!$B$2:$K$3573,2,FALSE)</f>
    </nc>
  </rcc>
  <rcc rId="10958" sId="5">
    <oc r="E165">
      <f>VLOOKUP(C165,'H:\1-20180611\2018年七一表彰材料\2018-1各单位党费\[组织部-党费计算公式-2018.1.23.xlsx]在职'!$B$2:$K$3573,3,FALSE)</f>
    </oc>
    <nc r="E165">
      <f>VLOOKUP(C165,'H:\1-20180611\2018年七一表彰材料\2018-1各单位党费\[组织部-党费计算公式-2018.1.23.xlsx]在职'!$B$2:$K$3573,3,FALSE)</f>
    </nc>
  </rcc>
  <rcc rId="10959" sId="5">
    <oc r="F165">
      <f>VLOOKUP(C165,'H:\1-20180611\2018年七一表彰材料\2018-1各单位党费\[组织部-党费计算公式-2018.1.23.xlsx]在职'!$B$2:$K$3573,4,FALSE)</f>
    </oc>
    <nc r="F165">
      <f>VLOOKUP(C165,'H:\1-20180611\2018年七一表彰材料\2018-1各单位党费\[组织部-党费计算公式-2018.1.23.xlsx]在职'!$B$2:$K$3573,4,FALSE)</f>
    </nc>
  </rcc>
  <rcc rId="10960" sId="5">
    <oc r="G165">
      <f>VLOOKUP(C165,'H:\1-20180611\2018年七一表彰材料\2018-1各单位党费\[组织部-党费计算公式-2018.1.23.xlsx]在职'!$B$2:$K$3573,5,FALSE)</f>
    </oc>
    <nc r="G165">
      <f>VLOOKUP(C165,'H:\1-20180611\2018年七一表彰材料\2018-1各单位党费\[组织部-党费计算公式-2018.1.23.xlsx]在职'!$B$2:$K$3573,5,FALSE)</f>
    </nc>
  </rcc>
  <rcc rId="10961" sId="5">
    <oc r="H165">
      <f>VLOOKUP(C165,'H:\1-20180611\2018年七一表彰材料\2018-1各单位党费\[组织部-党费计算公式-2018.1.23.xlsx]在职'!$B$2:$K$3573,6,FALSE)</f>
    </oc>
    <nc r="H165">
      <f>VLOOKUP(C165,'H:\1-20180611\2018年七一表彰材料\2018-1各单位党费\[组织部-党费计算公式-2018.1.23.xlsx]在职'!$B$2:$K$3573,6,FALSE)</f>
    </nc>
  </rcc>
  <rcc rId="10962" sId="5">
    <oc r="I165">
      <f>VLOOKUP(C165,'H:\1-20180611\2018年七一表彰材料\2018-1各单位党费\[组织部-党费计算公式-2018.1.23.xlsx]在职'!$B$2:$K$3573,7,FALSE)</f>
    </oc>
    <nc r="I165">
      <f>VLOOKUP(C165,'H:\1-20180611\2018年七一表彰材料\2018-1各单位党费\[组织部-党费计算公式-2018.1.23.xlsx]在职'!$B$2:$K$3573,7,FALSE)</f>
    </nc>
  </rcc>
  <rcc rId="10963" sId="5">
    <oc r="J165">
      <f>VLOOKUP(C165,'H:\1-20180611\2018年七一表彰材料\2018-1各单位党费\[组织部-党费计算公式-2018.1.23.xlsx]在职'!$B$2:$K$3573,8,FALSE)</f>
    </oc>
    <nc r="J165">
      <f>VLOOKUP(C165,'H:\1-20180611\2018年七一表彰材料\2018-1各单位党费\[组织部-党费计算公式-2018.1.23.xlsx]在职'!$B$2:$K$3573,8,FALSE)</f>
    </nc>
  </rcc>
  <rcc rId="10964" sId="5">
    <oc r="K165">
      <f>VLOOKUP(C165,'H:\1-20180611\2018年七一表彰材料\2018-1各单位党费\[组织部-党费计算公式-2018.1.23.xlsx]在职'!$B$2:$K$3573,9,FALSE)</f>
    </oc>
    <nc r="K165">
      <f>VLOOKUP(C165,'H:\1-20180611\2018年七一表彰材料\2018-1各单位党费\[组织部-党费计算公式-2018.1.23.xlsx]在职'!$B$2:$K$3573,9,FALSE)</f>
    </nc>
  </rcc>
  <rcc rId="10965" sId="5">
    <oc r="L165">
      <f>VLOOKUP(C165,'H:\1-20180611\2018年七一表彰材料\2018-1各单位党费\[组织部-党费计算公式-2018.1.23.xlsx]在职'!$B$2:$K$3573,10,FALSE)</f>
    </oc>
    <nc r="L165">
      <f>VLOOKUP(C165,'H:\1-20180611\2018年七一表彰材料\2018-1各单位党费\[组织部-党费计算公式-2018.1.23.xlsx]在职'!$B$2:$K$3573,10,FALSE)</f>
    </nc>
  </rcc>
  <rcc rId="10966" sId="5">
    <oc r="D166">
      <f>VLOOKUP(C166,'H:\1-20180611\2018年七一表彰材料\2018-1各单位党费\[组织部-党费计算公式-2018.1.23.xlsx]在职'!$B$2:$K$3573,2,FALSE)</f>
    </oc>
    <nc r="D166">
      <f>VLOOKUP(C166,'H:\1-20180611\2018年七一表彰材料\2018-1各单位党费\[组织部-党费计算公式-2018.1.23.xlsx]在职'!$B$2:$K$3573,2,FALSE)</f>
    </nc>
  </rcc>
  <rcc rId="10967" sId="5">
    <oc r="E166">
      <f>VLOOKUP(C166,'H:\1-20180611\2018年七一表彰材料\2018-1各单位党费\[组织部-党费计算公式-2018.1.23.xlsx]在职'!$B$2:$K$3573,3,FALSE)</f>
    </oc>
    <nc r="E166">
      <f>VLOOKUP(C166,'H:\1-20180611\2018年七一表彰材料\2018-1各单位党费\[组织部-党费计算公式-2018.1.23.xlsx]在职'!$B$2:$K$3573,3,FALSE)</f>
    </nc>
  </rcc>
  <rcc rId="10968" sId="5">
    <oc r="F166">
      <f>VLOOKUP(C166,'H:\1-20180611\2018年七一表彰材料\2018-1各单位党费\[组织部-党费计算公式-2018.1.23.xlsx]在职'!$B$2:$K$3573,4,FALSE)</f>
    </oc>
    <nc r="F166">
      <f>VLOOKUP(C166,'H:\1-20180611\2018年七一表彰材料\2018-1各单位党费\[组织部-党费计算公式-2018.1.23.xlsx]在职'!$B$2:$K$3573,4,FALSE)</f>
    </nc>
  </rcc>
  <rcc rId="10969" sId="5">
    <oc r="G166">
      <f>VLOOKUP(C166,'H:\1-20180611\2018年七一表彰材料\2018-1各单位党费\[组织部-党费计算公式-2018.1.23.xlsx]在职'!$B$2:$K$3573,5,FALSE)</f>
    </oc>
    <nc r="G166">
      <f>VLOOKUP(C166,'H:\1-20180611\2018年七一表彰材料\2018-1各单位党费\[组织部-党费计算公式-2018.1.23.xlsx]在职'!$B$2:$K$3573,5,FALSE)</f>
    </nc>
  </rcc>
  <rcc rId="10970" sId="5">
    <oc r="H166">
      <f>VLOOKUP(C166,'H:\1-20180611\2018年七一表彰材料\2018-1各单位党费\[组织部-党费计算公式-2018.1.23.xlsx]在职'!$B$2:$K$3573,6,FALSE)</f>
    </oc>
    <nc r="H166">
      <f>VLOOKUP(C166,'H:\1-20180611\2018年七一表彰材料\2018-1各单位党费\[组织部-党费计算公式-2018.1.23.xlsx]在职'!$B$2:$K$3573,6,FALSE)</f>
    </nc>
  </rcc>
  <rcc rId="10971" sId="5">
    <oc r="I166">
      <f>VLOOKUP(C166,'H:\1-20180611\2018年七一表彰材料\2018-1各单位党费\[组织部-党费计算公式-2018.1.23.xlsx]在职'!$B$2:$K$3573,7,FALSE)</f>
    </oc>
    <nc r="I166">
      <f>VLOOKUP(C166,'H:\1-20180611\2018年七一表彰材料\2018-1各单位党费\[组织部-党费计算公式-2018.1.23.xlsx]在职'!$B$2:$K$3573,7,FALSE)</f>
    </nc>
  </rcc>
  <rcc rId="10972" sId="5">
    <oc r="J166">
      <f>VLOOKUP(C166,'H:\1-20180611\2018年七一表彰材料\2018-1各单位党费\[组织部-党费计算公式-2018.1.23.xlsx]在职'!$B$2:$K$3573,8,FALSE)</f>
    </oc>
    <nc r="J166">
      <f>VLOOKUP(C166,'H:\1-20180611\2018年七一表彰材料\2018-1各单位党费\[组织部-党费计算公式-2018.1.23.xlsx]在职'!$B$2:$K$3573,8,FALSE)</f>
    </nc>
  </rcc>
  <rcc rId="10973" sId="5">
    <oc r="K166">
      <f>VLOOKUP(C166,'H:\1-20180611\2018年七一表彰材料\2018-1各单位党费\[组织部-党费计算公式-2018.1.23.xlsx]在职'!$B$2:$K$3573,9,FALSE)</f>
    </oc>
    <nc r="K166">
      <f>VLOOKUP(C166,'H:\1-20180611\2018年七一表彰材料\2018-1各单位党费\[组织部-党费计算公式-2018.1.23.xlsx]在职'!$B$2:$K$3573,9,FALSE)</f>
    </nc>
  </rcc>
  <rcc rId="10974" sId="5">
    <oc r="L166">
      <f>VLOOKUP(C166,'H:\1-20180611\2018年七一表彰材料\2018-1各单位党费\[组织部-党费计算公式-2018.1.23.xlsx]在职'!$B$2:$K$3573,10,FALSE)</f>
    </oc>
    <nc r="L166">
      <f>VLOOKUP(C166,'H:\1-20180611\2018年七一表彰材料\2018-1各单位党费\[组织部-党费计算公式-2018.1.23.xlsx]在职'!$B$2:$K$3573,10,FALSE)</f>
    </nc>
  </rcc>
  <rcc rId="10975" sId="5">
    <oc r="D167">
      <f>VLOOKUP(C167,'H:\1-20180611\2018年七一表彰材料\2018-1各单位党费\[组织部-党费计算公式-2018.1.23.xlsx]在职'!$B$2:$K$3573,2,FALSE)</f>
    </oc>
    <nc r="D167">
      <f>VLOOKUP(C167,'H:\1-20180611\2018年七一表彰材料\2018-1各单位党费\[组织部-党费计算公式-2018.1.23.xlsx]在职'!$B$2:$K$3573,2,FALSE)</f>
    </nc>
  </rcc>
  <rcc rId="10976" sId="5">
    <oc r="E167">
      <f>VLOOKUP(C167,'H:\1-20180611\2018年七一表彰材料\2018-1各单位党费\[组织部-党费计算公式-2018.1.23.xlsx]在职'!$B$2:$K$3573,3,FALSE)</f>
    </oc>
    <nc r="E167">
      <f>VLOOKUP(C167,'H:\1-20180611\2018年七一表彰材料\2018-1各单位党费\[组织部-党费计算公式-2018.1.23.xlsx]在职'!$B$2:$K$3573,3,FALSE)</f>
    </nc>
  </rcc>
  <rcc rId="10977" sId="5">
    <oc r="F167">
      <f>VLOOKUP(C167,'H:\1-20180611\2018年七一表彰材料\2018-1各单位党费\[组织部-党费计算公式-2018.1.23.xlsx]在职'!$B$2:$K$3573,4,FALSE)</f>
    </oc>
    <nc r="F167">
      <f>VLOOKUP(C167,'H:\1-20180611\2018年七一表彰材料\2018-1各单位党费\[组织部-党费计算公式-2018.1.23.xlsx]在职'!$B$2:$K$3573,4,FALSE)</f>
    </nc>
  </rcc>
  <rcc rId="10978" sId="5">
    <oc r="G167">
      <f>VLOOKUP(C167,'H:\1-20180611\2018年七一表彰材料\2018-1各单位党费\[组织部-党费计算公式-2018.1.23.xlsx]在职'!$B$2:$K$3573,5,FALSE)</f>
    </oc>
    <nc r="G167">
      <f>VLOOKUP(C167,'H:\1-20180611\2018年七一表彰材料\2018-1各单位党费\[组织部-党费计算公式-2018.1.23.xlsx]在职'!$B$2:$K$3573,5,FALSE)</f>
    </nc>
  </rcc>
  <rcc rId="10979" sId="5">
    <oc r="H167">
      <f>VLOOKUP(C167,'H:\1-20180611\2018年七一表彰材料\2018-1各单位党费\[组织部-党费计算公式-2018.1.23.xlsx]在职'!$B$2:$K$3573,6,FALSE)</f>
    </oc>
    <nc r="H167">
      <f>VLOOKUP(C167,'H:\1-20180611\2018年七一表彰材料\2018-1各单位党费\[组织部-党费计算公式-2018.1.23.xlsx]在职'!$B$2:$K$3573,6,FALSE)</f>
    </nc>
  </rcc>
  <rcc rId="10980" sId="5">
    <oc r="I167">
      <f>VLOOKUP(C167,'H:\1-20180611\2018年七一表彰材料\2018-1各单位党费\[组织部-党费计算公式-2018.1.23.xlsx]在职'!$B$2:$K$3573,7,FALSE)</f>
    </oc>
    <nc r="I167">
      <f>VLOOKUP(C167,'H:\1-20180611\2018年七一表彰材料\2018-1各单位党费\[组织部-党费计算公式-2018.1.23.xlsx]在职'!$B$2:$K$3573,7,FALSE)</f>
    </nc>
  </rcc>
  <rcc rId="10981" sId="5">
    <oc r="J167">
      <f>VLOOKUP(C167,'H:\1-20180611\2018年七一表彰材料\2018-1各单位党费\[组织部-党费计算公式-2018.1.23.xlsx]在职'!$B$2:$K$3573,8,FALSE)</f>
    </oc>
    <nc r="J167">
      <f>VLOOKUP(C167,'H:\1-20180611\2018年七一表彰材料\2018-1各单位党费\[组织部-党费计算公式-2018.1.23.xlsx]在职'!$B$2:$K$3573,8,FALSE)</f>
    </nc>
  </rcc>
  <rcc rId="10982" sId="5">
    <oc r="K167">
      <f>VLOOKUP(C167,'H:\1-20180611\2018年七一表彰材料\2018-1各单位党费\[组织部-党费计算公式-2018.1.23.xlsx]在职'!$B$2:$K$3573,9,FALSE)</f>
    </oc>
    <nc r="K167">
      <f>VLOOKUP(C167,'H:\1-20180611\2018年七一表彰材料\2018-1各单位党费\[组织部-党费计算公式-2018.1.23.xlsx]在职'!$B$2:$K$3573,9,FALSE)</f>
    </nc>
  </rcc>
  <rcc rId="10983" sId="5">
    <oc r="L167">
      <f>VLOOKUP(C167,'H:\1-20180611\2018年七一表彰材料\2018-1各单位党费\[组织部-党费计算公式-2018.1.23.xlsx]在职'!$B$2:$K$3573,10,FALSE)</f>
    </oc>
    <nc r="L167">
      <f>VLOOKUP(C167,'H:\1-20180611\2018年七一表彰材料\2018-1各单位党费\[组织部-党费计算公式-2018.1.23.xlsx]在职'!$B$2:$K$3573,10,FALSE)</f>
    </nc>
  </rcc>
  <rcc rId="10984" sId="5">
    <oc r="D168">
      <f>VLOOKUP(C168,'H:\1-20180611\2018年七一表彰材料\2018-1各单位党费\[组织部-党费计算公式-2018.1.23.xlsx]在职'!$B$2:$K$3573,2,FALSE)</f>
    </oc>
    <nc r="D168">
      <f>VLOOKUP(C168,'H:\1-20180611\2018年七一表彰材料\2018-1各单位党费\[组织部-党费计算公式-2018.1.23.xlsx]在职'!$B$2:$K$3573,2,FALSE)</f>
    </nc>
  </rcc>
  <rcc rId="10985" sId="5">
    <oc r="E168">
      <f>VLOOKUP(C168,'H:\1-20180611\2018年七一表彰材料\2018-1各单位党费\[组织部-党费计算公式-2018.1.23.xlsx]在职'!$B$2:$K$3573,3,FALSE)</f>
    </oc>
    <nc r="E168">
      <f>VLOOKUP(C168,'H:\1-20180611\2018年七一表彰材料\2018-1各单位党费\[组织部-党费计算公式-2018.1.23.xlsx]在职'!$B$2:$K$3573,3,FALSE)</f>
    </nc>
  </rcc>
  <rcc rId="10986" sId="5">
    <oc r="F168">
      <f>VLOOKUP(C168,'H:\1-20180611\2018年七一表彰材料\2018-1各单位党费\[组织部-党费计算公式-2018.1.23.xlsx]在职'!$B$2:$K$3573,4,FALSE)</f>
    </oc>
    <nc r="F168">
      <f>VLOOKUP(C168,'H:\1-20180611\2018年七一表彰材料\2018-1各单位党费\[组织部-党费计算公式-2018.1.23.xlsx]在职'!$B$2:$K$3573,4,FALSE)</f>
    </nc>
  </rcc>
  <rcc rId="10987" sId="5">
    <oc r="G168">
      <f>VLOOKUP(C168,'H:\1-20180611\2018年七一表彰材料\2018-1各单位党费\[组织部-党费计算公式-2018.1.23.xlsx]在职'!$B$2:$K$3573,5,FALSE)</f>
    </oc>
    <nc r="G168">
      <f>VLOOKUP(C168,'H:\1-20180611\2018年七一表彰材料\2018-1各单位党费\[组织部-党费计算公式-2018.1.23.xlsx]在职'!$B$2:$K$3573,5,FALSE)</f>
    </nc>
  </rcc>
  <rcc rId="10988" sId="5">
    <oc r="H168">
      <f>VLOOKUP(C168,'H:\1-20180611\2018年七一表彰材料\2018-1各单位党费\[组织部-党费计算公式-2018.1.23.xlsx]在职'!$B$2:$K$3573,6,FALSE)</f>
    </oc>
    <nc r="H168">
      <f>VLOOKUP(C168,'H:\1-20180611\2018年七一表彰材料\2018-1各单位党费\[组织部-党费计算公式-2018.1.23.xlsx]在职'!$B$2:$K$3573,6,FALSE)</f>
    </nc>
  </rcc>
  <rcc rId="10989" sId="5">
    <oc r="I168">
      <f>VLOOKUP(C168,'H:\1-20180611\2018年七一表彰材料\2018-1各单位党费\[组织部-党费计算公式-2018.1.23.xlsx]在职'!$B$2:$K$3573,7,FALSE)</f>
    </oc>
    <nc r="I168">
      <f>VLOOKUP(C168,'H:\1-20180611\2018年七一表彰材料\2018-1各单位党费\[组织部-党费计算公式-2018.1.23.xlsx]在职'!$B$2:$K$3573,7,FALSE)</f>
    </nc>
  </rcc>
  <rcc rId="10990" sId="5">
    <oc r="J168">
      <f>VLOOKUP(C168,'H:\1-20180611\2018年七一表彰材料\2018-1各单位党费\[组织部-党费计算公式-2018.1.23.xlsx]在职'!$B$2:$K$3573,8,FALSE)</f>
    </oc>
    <nc r="J168">
      <f>VLOOKUP(C168,'H:\1-20180611\2018年七一表彰材料\2018-1各单位党费\[组织部-党费计算公式-2018.1.23.xlsx]在职'!$B$2:$K$3573,8,FALSE)</f>
    </nc>
  </rcc>
  <rcc rId="10991" sId="5">
    <oc r="K168">
      <f>VLOOKUP(C168,'H:\1-20180611\2018年七一表彰材料\2018-1各单位党费\[组织部-党费计算公式-2018.1.23.xlsx]在职'!$B$2:$K$3573,9,FALSE)</f>
    </oc>
    <nc r="K168">
      <f>VLOOKUP(C168,'H:\1-20180611\2018年七一表彰材料\2018-1各单位党费\[组织部-党费计算公式-2018.1.23.xlsx]在职'!$B$2:$K$3573,9,FALSE)</f>
    </nc>
  </rcc>
  <rcc rId="10992" sId="5">
    <oc r="L168">
      <f>VLOOKUP(C168,'H:\1-20180611\2018年七一表彰材料\2018-1各单位党费\[组织部-党费计算公式-2018.1.23.xlsx]在职'!$B$2:$K$3573,10,FALSE)</f>
    </oc>
    <nc r="L168">
      <f>VLOOKUP(C168,'H:\1-20180611\2018年七一表彰材料\2018-1各单位党费\[组织部-党费计算公式-2018.1.23.xlsx]在职'!$B$2:$K$3573,10,FALSE)</f>
    </nc>
  </rcc>
  <rcc rId="10993" sId="5">
    <oc r="D169">
      <f>VLOOKUP(C169,'H:\1-20180611\2018年七一表彰材料\2018-1各单位党费\[组织部-党费计算公式-2018.1.23.xlsx]在职'!$B$2:$K$3573,2,FALSE)</f>
    </oc>
    <nc r="D169">
      <f>VLOOKUP(C169,'H:\1-20180611\2018年七一表彰材料\2018-1各单位党费\[组织部-党费计算公式-2018.1.23.xlsx]在职'!$B$2:$K$3573,2,FALSE)</f>
    </nc>
  </rcc>
  <rcc rId="10994" sId="5">
    <oc r="E169">
      <f>VLOOKUP(C169,'H:\1-20180611\2018年七一表彰材料\2018-1各单位党费\[组织部-党费计算公式-2018.1.23.xlsx]在职'!$B$2:$K$3573,3,FALSE)</f>
    </oc>
    <nc r="E169">
      <f>VLOOKUP(C169,'H:\1-20180611\2018年七一表彰材料\2018-1各单位党费\[组织部-党费计算公式-2018.1.23.xlsx]在职'!$B$2:$K$3573,3,FALSE)</f>
    </nc>
  </rcc>
  <rcc rId="10995" sId="5">
    <oc r="F169">
      <f>VLOOKUP(C169,'H:\1-20180611\2018年七一表彰材料\2018-1各单位党费\[组织部-党费计算公式-2018.1.23.xlsx]在职'!$B$2:$K$3573,4,FALSE)</f>
    </oc>
    <nc r="F169">
      <f>VLOOKUP(C169,'H:\1-20180611\2018年七一表彰材料\2018-1各单位党费\[组织部-党费计算公式-2018.1.23.xlsx]在职'!$B$2:$K$3573,4,FALSE)</f>
    </nc>
  </rcc>
  <rcc rId="10996" sId="5">
    <oc r="G169">
      <f>VLOOKUP(C169,'H:\1-20180611\2018年七一表彰材料\2018-1各单位党费\[组织部-党费计算公式-2018.1.23.xlsx]在职'!$B$2:$K$3573,5,FALSE)</f>
    </oc>
    <nc r="G169">
      <f>VLOOKUP(C169,'H:\1-20180611\2018年七一表彰材料\2018-1各单位党费\[组织部-党费计算公式-2018.1.23.xlsx]在职'!$B$2:$K$3573,5,FALSE)</f>
    </nc>
  </rcc>
  <rcc rId="10997" sId="5">
    <oc r="H169">
      <f>VLOOKUP(C169,'H:\1-20180611\2018年七一表彰材料\2018-1各单位党费\[组织部-党费计算公式-2018.1.23.xlsx]在职'!$B$2:$K$3573,6,FALSE)</f>
    </oc>
    <nc r="H169">
      <f>VLOOKUP(C169,'H:\1-20180611\2018年七一表彰材料\2018-1各单位党费\[组织部-党费计算公式-2018.1.23.xlsx]在职'!$B$2:$K$3573,6,FALSE)</f>
    </nc>
  </rcc>
  <rcc rId="10998" sId="5">
    <oc r="I169">
      <f>VLOOKUP(C169,'H:\1-20180611\2018年七一表彰材料\2018-1各单位党费\[组织部-党费计算公式-2018.1.23.xlsx]在职'!$B$2:$K$3573,7,FALSE)</f>
    </oc>
    <nc r="I169">
      <f>VLOOKUP(C169,'H:\1-20180611\2018年七一表彰材料\2018-1各单位党费\[组织部-党费计算公式-2018.1.23.xlsx]在职'!$B$2:$K$3573,7,FALSE)</f>
    </nc>
  </rcc>
  <rcc rId="10999" sId="5">
    <oc r="J169">
      <f>VLOOKUP(C169,'H:\1-20180611\2018年七一表彰材料\2018-1各单位党费\[组织部-党费计算公式-2018.1.23.xlsx]在职'!$B$2:$K$3573,8,FALSE)</f>
    </oc>
    <nc r="J169">
      <f>VLOOKUP(C169,'H:\1-20180611\2018年七一表彰材料\2018-1各单位党费\[组织部-党费计算公式-2018.1.23.xlsx]在职'!$B$2:$K$3573,8,FALSE)</f>
    </nc>
  </rcc>
  <rcc rId="11000" sId="5">
    <oc r="K169">
      <f>VLOOKUP(C169,'H:\1-20180611\2018年七一表彰材料\2018-1各单位党费\[组织部-党费计算公式-2018.1.23.xlsx]在职'!$B$2:$K$3573,9,FALSE)</f>
    </oc>
    <nc r="K169">
      <f>VLOOKUP(C169,'H:\1-20180611\2018年七一表彰材料\2018-1各单位党费\[组织部-党费计算公式-2018.1.23.xlsx]在职'!$B$2:$K$3573,9,FALSE)</f>
    </nc>
  </rcc>
  <rcc rId="11001" sId="5">
    <oc r="L169">
      <f>VLOOKUP(C169,'H:\1-20180611\2018年七一表彰材料\2018-1各单位党费\[组织部-党费计算公式-2018.1.23.xlsx]在职'!$B$2:$K$3573,10,FALSE)</f>
    </oc>
    <nc r="L169">
      <f>VLOOKUP(C169,'H:\1-20180611\2018年七一表彰材料\2018-1各单位党费\[组织部-党费计算公式-2018.1.23.xlsx]在职'!$B$2:$K$3573,10,FALSE)</f>
    </nc>
  </rcc>
  <rcc rId="11002" sId="5">
    <oc r="D170">
      <f>VLOOKUP(C170,'H:\1-20180611\2018年七一表彰材料\2018-1各单位党费\[组织部-党费计算公式-2018.1.23.xlsx]在职'!$B$2:$K$3573,2,FALSE)</f>
    </oc>
    <nc r="D170">
      <f>VLOOKUP(C170,'H:\1-20180611\2018年七一表彰材料\2018-1各单位党费\[组织部-党费计算公式-2018.1.23.xlsx]在职'!$B$2:$K$3573,2,FALSE)</f>
    </nc>
  </rcc>
  <rcc rId="11003" sId="5">
    <oc r="E170">
      <f>VLOOKUP(C170,'H:\1-20180611\2018年七一表彰材料\2018-1各单位党费\[组织部-党费计算公式-2018.1.23.xlsx]在职'!$B$2:$K$3573,3,FALSE)</f>
    </oc>
    <nc r="E170">
      <f>VLOOKUP(C170,'H:\1-20180611\2018年七一表彰材料\2018-1各单位党费\[组织部-党费计算公式-2018.1.23.xlsx]在职'!$B$2:$K$3573,3,FALSE)</f>
    </nc>
  </rcc>
  <rcc rId="11004" sId="5">
    <oc r="F170">
      <f>VLOOKUP(C170,'H:\1-20180611\2018年七一表彰材料\2018-1各单位党费\[组织部-党费计算公式-2018.1.23.xlsx]在职'!$B$2:$K$3573,4,FALSE)</f>
    </oc>
    <nc r="F170">
      <f>VLOOKUP(C170,'H:\1-20180611\2018年七一表彰材料\2018-1各单位党费\[组织部-党费计算公式-2018.1.23.xlsx]在职'!$B$2:$K$3573,4,FALSE)</f>
    </nc>
  </rcc>
  <rcc rId="11005" sId="5">
    <oc r="G170">
      <f>VLOOKUP(C170,'H:\1-20180611\2018年七一表彰材料\2018-1各单位党费\[组织部-党费计算公式-2018.1.23.xlsx]在职'!$B$2:$K$3573,5,FALSE)</f>
    </oc>
    <nc r="G170">
      <f>VLOOKUP(C170,'H:\1-20180611\2018年七一表彰材料\2018-1各单位党费\[组织部-党费计算公式-2018.1.23.xlsx]在职'!$B$2:$K$3573,5,FALSE)</f>
    </nc>
  </rcc>
  <rcc rId="11006" sId="5">
    <oc r="H170">
      <f>VLOOKUP(C170,'H:\1-20180611\2018年七一表彰材料\2018-1各单位党费\[组织部-党费计算公式-2018.1.23.xlsx]在职'!$B$2:$K$3573,6,FALSE)</f>
    </oc>
    <nc r="H170">
      <f>VLOOKUP(C170,'H:\1-20180611\2018年七一表彰材料\2018-1各单位党费\[组织部-党费计算公式-2018.1.23.xlsx]在职'!$B$2:$K$3573,6,FALSE)</f>
    </nc>
  </rcc>
  <rcc rId="11007" sId="5">
    <oc r="I170">
      <f>VLOOKUP(C170,'H:\1-20180611\2018年七一表彰材料\2018-1各单位党费\[组织部-党费计算公式-2018.1.23.xlsx]在职'!$B$2:$K$3573,7,FALSE)</f>
    </oc>
    <nc r="I170">
      <f>VLOOKUP(C170,'H:\1-20180611\2018年七一表彰材料\2018-1各单位党费\[组织部-党费计算公式-2018.1.23.xlsx]在职'!$B$2:$K$3573,7,FALSE)</f>
    </nc>
  </rcc>
  <rcc rId="11008" sId="5">
    <oc r="J170">
      <f>VLOOKUP(C170,'H:\1-20180611\2018年七一表彰材料\2018-1各单位党费\[组织部-党费计算公式-2018.1.23.xlsx]在职'!$B$2:$K$3573,8,FALSE)</f>
    </oc>
    <nc r="J170">
      <f>VLOOKUP(C170,'H:\1-20180611\2018年七一表彰材料\2018-1各单位党费\[组织部-党费计算公式-2018.1.23.xlsx]在职'!$B$2:$K$3573,8,FALSE)</f>
    </nc>
  </rcc>
  <rcc rId="11009" sId="5">
    <oc r="K170">
      <f>VLOOKUP(C170,'H:\1-20180611\2018年七一表彰材料\2018-1各单位党费\[组织部-党费计算公式-2018.1.23.xlsx]在职'!$B$2:$K$3573,9,FALSE)</f>
    </oc>
    <nc r="K170">
      <f>VLOOKUP(C170,'H:\1-20180611\2018年七一表彰材料\2018-1各单位党费\[组织部-党费计算公式-2018.1.23.xlsx]在职'!$B$2:$K$3573,9,FALSE)</f>
    </nc>
  </rcc>
  <rcc rId="11010" sId="5">
    <oc r="L170">
      <f>VLOOKUP(C170,'H:\1-20180611\2018年七一表彰材料\2018-1各单位党费\[组织部-党费计算公式-2018.1.23.xlsx]在职'!$B$2:$K$3573,10,FALSE)</f>
    </oc>
    <nc r="L170">
      <f>VLOOKUP(C170,'H:\1-20180611\2018年七一表彰材料\2018-1各单位党费\[组织部-党费计算公式-2018.1.23.xlsx]在职'!$B$2:$K$3573,10,FALSE)</f>
    </nc>
  </rcc>
  <rcc rId="11011" sId="5">
    <oc r="D171">
      <f>VLOOKUP(C171,'H:\1-20180611\2018年七一表彰材料\2018-1各单位党费\[组织部-党费计算公式-2018.1.23.xlsx]在职'!$B$2:$K$3573,2,FALSE)</f>
    </oc>
    <nc r="D171">
      <f>VLOOKUP(C171,'H:\1-20180611\2018年七一表彰材料\2018-1各单位党费\[组织部-党费计算公式-2018.1.23.xlsx]在职'!$B$2:$K$3573,2,FALSE)</f>
    </nc>
  </rcc>
  <rcc rId="11012" sId="5">
    <oc r="E171">
      <f>VLOOKUP(C171,'H:\1-20180611\2018年七一表彰材料\2018-1各单位党费\[组织部-党费计算公式-2018.1.23.xlsx]在职'!$B$2:$K$3573,3,FALSE)</f>
    </oc>
    <nc r="E171">
      <f>VLOOKUP(C171,'H:\1-20180611\2018年七一表彰材料\2018-1各单位党费\[组织部-党费计算公式-2018.1.23.xlsx]在职'!$B$2:$K$3573,3,FALSE)</f>
    </nc>
  </rcc>
  <rcc rId="11013" sId="5">
    <oc r="F171">
      <f>VLOOKUP(C171,'H:\1-20180611\2018年七一表彰材料\2018-1各单位党费\[组织部-党费计算公式-2018.1.23.xlsx]在职'!$B$2:$K$3573,4,FALSE)</f>
    </oc>
    <nc r="F171">
      <f>VLOOKUP(C171,'H:\1-20180611\2018年七一表彰材料\2018-1各单位党费\[组织部-党费计算公式-2018.1.23.xlsx]在职'!$B$2:$K$3573,4,FALSE)</f>
    </nc>
  </rcc>
  <rcc rId="11014" sId="5">
    <oc r="G171">
      <f>VLOOKUP(C171,'H:\1-20180611\2018年七一表彰材料\2018-1各单位党费\[组织部-党费计算公式-2018.1.23.xlsx]在职'!$B$2:$K$3573,5,FALSE)</f>
    </oc>
    <nc r="G171">
      <f>VLOOKUP(C171,'H:\1-20180611\2018年七一表彰材料\2018-1各单位党费\[组织部-党费计算公式-2018.1.23.xlsx]在职'!$B$2:$K$3573,5,FALSE)</f>
    </nc>
  </rcc>
  <rcc rId="11015" sId="5">
    <oc r="H171">
      <f>VLOOKUP(C171,'H:\1-20180611\2018年七一表彰材料\2018-1各单位党费\[组织部-党费计算公式-2018.1.23.xlsx]在职'!$B$2:$K$3573,6,FALSE)</f>
    </oc>
    <nc r="H171">
      <f>VLOOKUP(C171,'H:\1-20180611\2018年七一表彰材料\2018-1各单位党费\[组织部-党费计算公式-2018.1.23.xlsx]在职'!$B$2:$K$3573,6,FALSE)</f>
    </nc>
  </rcc>
  <rcc rId="11016" sId="5">
    <oc r="I171">
      <f>VLOOKUP(C171,'H:\1-20180611\2018年七一表彰材料\2018-1各单位党费\[组织部-党费计算公式-2018.1.23.xlsx]在职'!$B$2:$K$3573,7,FALSE)</f>
    </oc>
    <nc r="I171">
      <f>VLOOKUP(C171,'H:\1-20180611\2018年七一表彰材料\2018-1各单位党费\[组织部-党费计算公式-2018.1.23.xlsx]在职'!$B$2:$K$3573,7,FALSE)</f>
    </nc>
  </rcc>
  <rcc rId="11017" sId="5">
    <oc r="J171">
      <f>VLOOKUP(C171,'H:\1-20180611\2018年七一表彰材料\2018-1各单位党费\[组织部-党费计算公式-2018.1.23.xlsx]在职'!$B$2:$K$3573,8,FALSE)</f>
    </oc>
    <nc r="J171">
      <f>VLOOKUP(C171,'H:\1-20180611\2018年七一表彰材料\2018-1各单位党费\[组织部-党费计算公式-2018.1.23.xlsx]在职'!$B$2:$K$3573,8,FALSE)</f>
    </nc>
  </rcc>
  <rcc rId="11018" sId="5">
    <oc r="K171">
      <f>VLOOKUP(C171,'H:\1-20180611\2018年七一表彰材料\2018-1各单位党费\[组织部-党费计算公式-2018.1.23.xlsx]在职'!$B$2:$K$3573,9,FALSE)</f>
    </oc>
    <nc r="K171">
      <f>VLOOKUP(C171,'H:\1-20180611\2018年七一表彰材料\2018-1各单位党费\[组织部-党费计算公式-2018.1.23.xlsx]在职'!$B$2:$K$3573,9,FALSE)</f>
    </nc>
  </rcc>
  <rcc rId="11019" sId="5">
    <oc r="L171">
      <f>VLOOKUP(C171,'H:\1-20180611\2018年七一表彰材料\2018-1各单位党费\[组织部-党费计算公式-2018.1.23.xlsx]在职'!$B$2:$K$3573,10,FALSE)</f>
    </oc>
    <nc r="L171">
      <f>VLOOKUP(C171,'H:\1-20180611\2018年七一表彰材料\2018-1各单位党费\[组织部-党费计算公式-2018.1.23.xlsx]在职'!$B$2:$K$3573,10,FALSE)</f>
    </nc>
  </rcc>
  <rcc rId="11020" sId="5">
    <oc r="D172">
      <f>VLOOKUP(C172,'H:\1-20180611\2018年七一表彰材料\2018-1各单位党费\[组织部-党费计算公式-2018.1.23.xlsx]在职'!$B$2:$K$3573,2,FALSE)</f>
    </oc>
    <nc r="D172">
      <f>VLOOKUP(C172,'H:\1-20180611\2018年七一表彰材料\2018-1各单位党费\[组织部-党费计算公式-2018.1.23.xlsx]在职'!$B$2:$K$3573,2,FALSE)</f>
    </nc>
  </rcc>
  <rcc rId="11021" sId="5">
    <oc r="E172">
      <f>VLOOKUP(C172,'H:\1-20180611\2018年七一表彰材料\2018-1各单位党费\[组织部-党费计算公式-2018.1.23.xlsx]在职'!$B$2:$K$3573,3,FALSE)</f>
    </oc>
    <nc r="E172">
      <f>VLOOKUP(C172,'H:\1-20180611\2018年七一表彰材料\2018-1各单位党费\[组织部-党费计算公式-2018.1.23.xlsx]在职'!$B$2:$K$3573,3,FALSE)</f>
    </nc>
  </rcc>
  <rcc rId="11022" sId="5">
    <oc r="F172">
      <f>VLOOKUP(C172,'H:\1-20180611\2018年七一表彰材料\2018-1各单位党费\[组织部-党费计算公式-2018.1.23.xlsx]在职'!$B$2:$K$3573,4,FALSE)</f>
    </oc>
    <nc r="F172">
      <f>VLOOKUP(C172,'H:\1-20180611\2018年七一表彰材料\2018-1各单位党费\[组织部-党费计算公式-2018.1.23.xlsx]在职'!$B$2:$K$3573,4,FALSE)</f>
    </nc>
  </rcc>
  <rcc rId="11023" sId="5">
    <oc r="G172">
      <f>VLOOKUP(C172,'H:\1-20180611\2018年七一表彰材料\2018-1各单位党费\[组织部-党费计算公式-2018.1.23.xlsx]在职'!$B$2:$K$3573,5,FALSE)</f>
    </oc>
    <nc r="G172">
      <f>VLOOKUP(C172,'H:\1-20180611\2018年七一表彰材料\2018-1各单位党费\[组织部-党费计算公式-2018.1.23.xlsx]在职'!$B$2:$K$3573,5,FALSE)</f>
    </nc>
  </rcc>
  <rcc rId="11024" sId="5">
    <oc r="H172">
      <f>VLOOKUP(C172,'H:\1-20180611\2018年七一表彰材料\2018-1各单位党费\[组织部-党费计算公式-2018.1.23.xlsx]在职'!$B$2:$K$3573,6,FALSE)</f>
    </oc>
    <nc r="H172">
      <f>VLOOKUP(C172,'H:\1-20180611\2018年七一表彰材料\2018-1各单位党费\[组织部-党费计算公式-2018.1.23.xlsx]在职'!$B$2:$K$3573,6,FALSE)</f>
    </nc>
  </rcc>
  <rcc rId="11025" sId="5">
    <oc r="I172">
      <f>VLOOKUP(C172,'H:\1-20180611\2018年七一表彰材料\2018-1各单位党费\[组织部-党费计算公式-2018.1.23.xlsx]在职'!$B$2:$K$3573,7,FALSE)</f>
    </oc>
    <nc r="I172">
      <f>VLOOKUP(C172,'H:\1-20180611\2018年七一表彰材料\2018-1各单位党费\[组织部-党费计算公式-2018.1.23.xlsx]在职'!$B$2:$K$3573,7,FALSE)</f>
    </nc>
  </rcc>
  <rcc rId="11026" sId="5">
    <oc r="J172">
      <f>VLOOKUP(C172,'H:\1-20180611\2018年七一表彰材料\2018-1各单位党费\[组织部-党费计算公式-2018.1.23.xlsx]在职'!$B$2:$K$3573,8,FALSE)</f>
    </oc>
    <nc r="J172">
      <f>VLOOKUP(C172,'H:\1-20180611\2018年七一表彰材料\2018-1各单位党费\[组织部-党费计算公式-2018.1.23.xlsx]在职'!$B$2:$K$3573,8,FALSE)</f>
    </nc>
  </rcc>
  <rcc rId="11027" sId="5">
    <oc r="K172">
      <f>VLOOKUP(C172,'H:\1-20180611\2018年七一表彰材料\2018-1各单位党费\[组织部-党费计算公式-2018.1.23.xlsx]在职'!$B$2:$K$3573,9,FALSE)</f>
    </oc>
    <nc r="K172">
      <f>VLOOKUP(C172,'H:\1-20180611\2018年七一表彰材料\2018-1各单位党费\[组织部-党费计算公式-2018.1.23.xlsx]在职'!$B$2:$K$3573,9,FALSE)</f>
    </nc>
  </rcc>
  <rcc rId="11028" sId="5">
    <oc r="L172">
      <f>VLOOKUP(C172,'H:\1-20180611\2018年七一表彰材料\2018-1各单位党费\[组织部-党费计算公式-2018.1.23.xlsx]在职'!$B$2:$K$3573,10,FALSE)</f>
    </oc>
    <nc r="L172">
      <f>VLOOKUP(C172,'H:\1-20180611\2018年七一表彰材料\2018-1各单位党费\[组织部-党费计算公式-2018.1.23.xlsx]在职'!$B$2:$K$3573,10,FALSE)</f>
    </nc>
  </rcc>
  <rcc rId="11029" sId="5">
    <oc r="D173">
      <f>VLOOKUP(C173,'H:\1-20180611\2018年七一表彰材料\2018-1各单位党费\[组织部-党费计算公式-2018.1.23.xlsx]在职'!$B$2:$K$3573,2,FALSE)</f>
    </oc>
    <nc r="D173">
      <f>VLOOKUP(C173,'H:\1-20180611\2018年七一表彰材料\2018-1各单位党费\[组织部-党费计算公式-2018.1.23.xlsx]在职'!$B$2:$K$3573,2,FALSE)</f>
    </nc>
  </rcc>
  <rcc rId="11030" sId="5">
    <oc r="E173">
      <f>VLOOKUP(C173,'H:\1-20180611\2018年七一表彰材料\2018-1各单位党费\[组织部-党费计算公式-2018.1.23.xlsx]在职'!$B$2:$K$3573,3,FALSE)</f>
    </oc>
    <nc r="E173">
      <f>VLOOKUP(C173,'H:\1-20180611\2018年七一表彰材料\2018-1各单位党费\[组织部-党费计算公式-2018.1.23.xlsx]在职'!$B$2:$K$3573,3,FALSE)</f>
    </nc>
  </rcc>
  <rcc rId="11031" sId="5">
    <oc r="F173">
      <f>VLOOKUP(C173,'H:\1-20180611\2018年七一表彰材料\2018-1各单位党费\[组织部-党费计算公式-2018.1.23.xlsx]在职'!$B$2:$K$3573,4,FALSE)</f>
    </oc>
    <nc r="F173">
      <f>VLOOKUP(C173,'H:\1-20180611\2018年七一表彰材料\2018-1各单位党费\[组织部-党费计算公式-2018.1.23.xlsx]在职'!$B$2:$K$3573,4,FALSE)</f>
    </nc>
  </rcc>
  <rcc rId="11032" sId="5">
    <oc r="G173">
      <f>VLOOKUP(C173,'H:\1-20180611\2018年七一表彰材料\2018-1各单位党费\[组织部-党费计算公式-2018.1.23.xlsx]在职'!$B$2:$K$3573,5,FALSE)</f>
    </oc>
    <nc r="G173">
      <f>VLOOKUP(C173,'H:\1-20180611\2018年七一表彰材料\2018-1各单位党费\[组织部-党费计算公式-2018.1.23.xlsx]在职'!$B$2:$K$3573,5,FALSE)</f>
    </nc>
  </rcc>
  <rcc rId="11033" sId="5">
    <oc r="H173">
      <f>VLOOKUP(C173,'H:\1-20180611\2018年七一表彰材料\2018-1各单位党费\[组织部-党费计算公式-2018.1.23.xlsx]在职'!$B$2:$K$3573,6,FALSE)</f>
    </oc>
    <nc r="H173">
      <f>VLOOKUP(C173,'H:\1-20180611\2018年七一表彰材料\2018-1各单位党费\[组织部-党费计算公式-2018.1.23.xlsx]在职'!$B$2:$K$3573,6,FALSE)</f>
    </nc>
  </rcc>
  <rcc rId="11034" sId="5">
    <oc r="I173">
      <f>VLOOKUP(C173,'H:\1-20180611\2018年七一表彰材料\2018-1各单位党费\[组织部-党费计算公式-2018.1.23.xlsx]在职'!$B$2:$K$3573,7,FALSE)</f>
    </oc>
    <nc r="I173">
      <f>VLOOKUP(C173,'H:\1-20180611\2018年七一表彰材料\2018-1各单位党费\[组织部-党费计算公式-2018.1.23.xlsx]在职'!$B$2:$K$3573,7,FALSE)</f>
    </nc>
  </rcc>
  <rcc rId="11035" sId="5">
    <oc r="J173">
      <f>VLOOKUP(C173,'H:\1-20180611\2018年七一表彰材料\2018-1各单位党费\[组织部-党费计算公式-2018.1.23.xlsx]在职'!$B$2:$K$3573,8,FALSE)</f>
    </oc>
    <nc r="J173">
      <f>VLOOKUP(C173,'H:\1-20180611\2018年七一表彰材料\2018-1各单位党费\[组织部-党费计算公式-2018.1.23.xlsx]在职'!$B$2:$K$3573,8,FALSE)</f>
    </nc>
  </rcc>
  <rcc rId="11036" sId="5">
    <oc r="K173">
      <f>VLOOKUP(C173,'H:\1-20180611\2018年七一表彰材料\2018-1各单位党费\[组织部-党费计算公式-2018.1.23.xlsx]在职'!$B$2:$K$3573,9,FALSE)</f>
    </oc>
    <nc r="K173">
      <f>VLOOKUP(C173,'H:\1-20180611\2018年七一表彰材料\2018-1各单位党费\[组织部-党费计算公式-2018.1.23.xlsx]在职'!$B$2:$K$3573,9,FALSE)</f>
    </nc>
  </rcc>
  <rcc rId="11037" sId="5">
    <oc r="L173">
      <f>VLOOKUP(C173,'H:\1-20180611\2018年七一表彰材料\2018-1各单位党费\[组织部-党费计算公式-2018.1.23.xlsx]在职'!$B$2:$K$3573,10,FALSE)</f>
    </oc>
    <nc r="L173">
      <f>VLOOKUP(C173,'H:\1-20180611\2018年七一表彰材料\2018-1各单位党费\[组织部-党费计算公式-2018.1.23.xlsx]在职'!$B$2:$K$3573,10,FALSE)</f>
    </nc>
  </rcc>
  <rcc rId="11038" sId="5">
    <oc r="D174">
      <f>VLOOKUP(C174,'H:\1-20180611\2018年七一表彰材料\2018-1各单位党费\[组织部-党费计算公式-2018.1.23.xlsx]在职'!$B$2:$K$3573,2,FALSE)</f>
    </oc>
    <nc r="D174">
      <f>VLOOKUP(C174,'H:\1-20180611\2018年七一表彰材料\2018-1各单位党费\[组织部-党费计算公式-2018.1.23.xlsx]在职'!$B$2:$K$3573,2,FALSE)</f>
    </nc>
  </rcc>
  <rcc rId="11039" sId="5">
    <oc r="E174">
      <f>VLOOKUP(C174,'H:\1-20180611\2018年七一表彰材料\2018-1各单位党费\[组织部-党费计算公式-2018.1.23.xlsx]在职'!$B$2:$K$3573,3,FALSE)</f>
    </oc>
    <nc r="E174">
      <f>VLOOKUP(C174,'H:\1-20180611\2018年七一表彰材料\2018-1各单位党费\[组织部-党费计算公式-2018.1.23.xlsx]在职'!$B$2:$K$3573,3,FALSE)</f>
    </nc>
  </rcc>
  <rcc rId="11040" sId="5">
    <oc r="F174">
      <f>VLOOKUP(C174,'H:\1-20180611\2018年七一表彰材料\2018-1各单位党费\[组织部-党费计算公式-2018.1.23.xlsx]在职'!$B$2:$K$3573,4,FALSE)</f>
    </oc>
    <nc r="F174">
      <f>VLOOKUP(C174,'H:\1-20180611\2018年七一表彰材料\2018-1各单位党费\[组织部-党费计算公式-2018.1.23.xlsx]在职'!$B$2:$K$3573,4,FALSE)</f>
    </nc>
  </rcc>
  <rcc rId="11041" sId="5">
    <oc r="G174">
      <f>VLOOKUP(C174,'H:\1-20180611\2018年七一表彰材料\2018-1各单位党费\[组织部-党费计算公式-2018.1.23.xlsx]在职'!$B$2:$K$3573,5,FALSE)</f>
    </oc>
    <nc r="G174">
      <f>VLOOKUP(C174,'H:\1-20180611\2018年七一表彰材料\2018-1各单位党费\[组织部-党费计算公式-2018.1.23.xlsx]在职'!$B$2:$K$3573,5,FALSE)</f>
    </nc>
  </rcc>
  <rcc rId="11042" sId="5">
    <oc r="H174">
      <f>VLOOKUP(C174,'H:\1-20180611\2018年七一表彰材料\2018-1各单位党费\[组织部-党费计算公式-2018.1.23.xlsx]在职'!$B$2:$K$3573,6,FALSE)</f>
    </oc>
    <nc r="H174">
      <f>VLOOKUP(C174,'H:\1-20180611\2018年七一表彰材料\2018-1各单位党费\[组织部-党费计算公式-2018.1.23.xlsx]在职'!$B$2:$K$3573,6,FALSE)</f>
    </nc>
  </rcc>
  <rcc rId="11043" sId="5">
    <oc r="I174">
      <f>VLOOKUP(C174,'H:\1-20180611\2018年七一表彰材料\2018-1各单位党费\[组织部-党费计算公式-2018.1.23.xlsx]在职'!$B$2:$K$3573,7,FALSE)</f>
    </oc>
    <nc r="I174">
      <f>VLOOKUP(C174,'H:\1-20180611\2018年七一表彰材料\2018-1各单位党费\[组织部-党费计算公式-2018.1.23.xlsx]在职'!$B$2:$K$3573,7,FALSE)</f>
    </nc>
  </rcc>
  <rcc rId="11044" sId="5">
    <oc r="J174">
      <f>VLOOKUP(C174,'H:\1-20180611\2018年七一表彰材料\2018-1各单位党费\[组织部-党费计算公式-2018.1.23.xlsx]在职'!$B$2:$K$3573,8,FALSE)</f>
    </oc>
    <nc r="J174">
      <f>VLOOKUP(C174,'H:\1-20180611\2018年七一表彰材料\2018-1各单位党费\[组织部-党费计算公式-2018.1.23.xlsx]在职'!$B$2:$K$3573,8,FALSE)</f>
    </nc>
  </rcc>
  <rcc rId="11045" sId="5">
    <oc r="K174">
      <f>VLOOKUP(C174,'H:\1-20180611\2018年七一表彰材料\2018-1各单位党费\[组织部-党费计算公式-2018.1.23.xlsx]在职'!$B$2:$K$3573,9,FALSE)</f>
    </oc>
    <nc r="K174">
      <f>VLOOKUP(C174,'H:\1-20180611\2018年七一表彰材料\2018-1各单位党费\[组织部-党费计算公式-2018.1.23.xlsx]在职'!$B$2:$K$3573,9,FALSE)</f>
    </nc>
  </rcc>
  <rcc rId="11046" sId="5">
    <oc r="L174">
      <f>VLOOKUP(C174,'H:\1-20180611\2018年七一表彰材料\2018-1各单位党费\[组织部-党费计算公式-2018.1.23.xlsx]在职'!$B$2:$K$3573,10,FALSE)</f>
    </oc>
    <nc r="L174">
      <f>VLOOKUP(C174,'H:\1-20180611\2018年七一表彰材料\2018-1各单位党费\[组织部-党费计算公式-2018.1.23.xlsx]在职'!$B$2:$K$3573,10,FALSE)</f>
    </nc>
  </rcc>
  <rcc rId="11047" sId="5">
    <oc r="D175">
      <f>VLOOKUP(C175,'H:\1-20180611\2018年七一表彰材料\2018-1各单位党费\[组织部-党费计算公式-2018.1.23.xlsx]在职'!$B$2:$K$3573,2,FALSE)</f>
    </oc>
    <nc r="D175">
      <f>VLOOKUP(C175,'H:\1-20180611\2018年七一表彰材料\2018-1各单位党费\[组织部-党费计算公式-2018.1.23.xlsx]在职'!$B$2:$K$3573,2,FALSE)</f>
    </nc>
  </rcc>
  <rcc rId="11048" sId="5">
    <oc r="E175">
      <f>VLOOKUP(C175,'H:\1-20180611\2018年七一表彰材料\2018-1各单位党费\[组织部-党费计算公式-2018.1.23.xlsx]在职'!$B$2:$K$3573,3,FALSE)</f>
    </oc>
    <nc r="E175">
      <f>VLOOKUP(C175,'H:\1-20180611\2018年七一表彰材料\2018-1各单位党费\[组织部-党费计算公式-2018.1.23.xlsx]在职'!$B$2:$K$3573,3,FALSE)</f>
    </nc>
  </rcc>
  <rcc rId="11049" sId="5">
    <oc r="F175">
      <f>VLOOKUP(C175,'H:\1-20180611\2018年七一表彰材料\2018-1各单位党费\[组织部-党费计算公式-2018.1.23.xlsx]在职'!$B$2:$K$3573,4,FALSE)</f>
    </oc>
    <nc r="F175">
      <f>VLOOKUP(C175,'H:\1-20180611\2018年七一表彰材料\2018-1各单位党费\[组织部-党费计算公式-2018.1.23.xlsx]在职'!$B$2:$K$3573,4,FALSE)</f>
    </nc>
  </rcc>
  <rcc rId="11050" sId="5">
    <oc r="G175">
      <f>VLOOKUP(C175,'H:\1-20180611\2018年七一表彰材料\2018-1各单位党费\[组织部-党费计算公式-2018.1.23.xlsx]在职'!$B$2:$K$3573,5,FALSE)</f>
    </oc>
    <nc r="G175">
      <f>VLOOKUP(C175,'H:\1-20180611\2018年七一表彰材料\2018-1各单位党费\[组织部-党费计算公式-2018.1.23.xlsx]在职'!$B$2:$K$3573,5,FALSE)</f>
    </nc>
  </rcc>
  <rcc rId="11051" sId="5">
    <oc r="H175">
      <f>VLOOKUP(C175,'H:\1-20180611\2018年七一表彰材料\2018-1各单位党费\[组织部-党费计算公式-2018.1.23.xlsx]在职'!$B$2:$K$3573,6,FALSE)</f>
    </oc>
    <nc r="H175">
      <f>VLOOKUP(C175,'H:\1-20180611\2018年七一表彰材料\2018-1各单位党费\[组织部-党费计算公式-2018.1.23.xlsx]在职'!$B$2:$K$3573,6,FALSE)</f>
    </nc>
  </rcc>
  <rcc rId="11052" sId="5">
    <oc r="I175">
      <f>VLOOKUP(C175,'H:\1-20180611\2018年七一表彰材料\2018-1各单位党费\[组织部-党费计算公式-2018.1.23.xlsx]在职'!$B$2:$K$3573,7,FALSE)</f>
    </oc>
    <nc r="I175">
      <f>VLOOKUP(C175,'H:\1-20180611\2018年七一表彰材料\2018-1各单位党费\[组织部-党费计算公式-2018.1.23.xlsx]在职'!$B$2:$K$3573,7,FALSE)</f>
    </nc>
  </rcc>
  <rcc rId="11053" sId="5">
    <oc r="J175">
      <f>VLOOKUP(C175,'H:\1-20180611\2018年七一表彰材料\2018-1各单位党费\[组织部-党费计算公式-2018.1.23.xlsx]在职'!$B$2:$K$3573,8,FALSE)</f>
    </oc>
    <nc r="J175">
      <f>VLOOKUP(C175,'H:\1-20180611\2018年七一表彰材料\2018-1各单位党费\[组织部-党费计算公式-2018.1.23.xlsx]在职'!$B$2:$K$3573,8,FALSE)</f>
    </nc>
  </rcc>
  <rcc rId="11054" sId="5">
    <oc r="K175">
      <f>VLOOKUP(C175,'H:\1-20180611\2018年七一表彰材料\2018-1各单位党费\[组织部-党费计算公式-2018.1.23.xlsx]在职'!$B$2:$K$3573,9,FALSE)</f>
    </oc>
    <nc r="K175">
      <f>VLOOKUP(C175,'H:\1-20180611\2018年七一表彰材料\2018-1各单位党费\[组织部-党费计算公式-2018.1.23.xlsx]在职'!$B$2:$K$3573,9,FALSE)</f>
    </nc>
  </rcc>
  <rcc rId="11055" sId="5">
    <oc r="L175">
      <f>VLOOKUP(C175,'H:\1-20180611\2018年七一表彰材料\2018-1各单位党费\[组织部-党费计算公式-2018.1.23.xlsx]在职'!$B$2:$K$3573,10,FALSE)</f>
    </oc>
    <nc r="L175">
      <f>VLOOKUP(C175,'H:\1-20180611\2018年七一表彰材料\2018-1各单位党费\[组织部-党费计算公式-2018.1.23.xlsx]在职'!$B$2:$K$3573,10,FALSE)</f>
    </nc>
  </rcc>
  <rcc rId="11056" sId="5">
    <oc r="D176">
      <f>VLOOKUP(C176,'H:\1-20180611\2018年七一表彰材料\2018-1各单位党费\[组织部-党费计算公式-2018.1.23.xlsx]在职'!$B$2:$K$3573,2,FALSE)</f>
    </oc>
    <nc r="D176">
      <f>VLOOKUP(C176,'H:\1-20180611\2018年七一表彰材料\2018-1各单位党费\[组织部-党费计算公式-2018.1.23.xlsx]在职'!$B$2:$K$3573,2,FALSE)</f>
    </nc>
  </rcc>
  <rcc rId="11057" sId="5">
    <oc r="E176">
      <f>VLOOKUP(C176,'H:\1-20180611\2018年七一表彰材料\2018-1各单位党费\[组织部-党费计算公式-2018.1.23.xlsx]在职'!$B$2:$K$3573,3,FALSE)</f>
    </oc>
    <nc r="E176">
      <f>VLOOKUP(C176,'H:\1-20180611\2018年七一表彰材料\2018-1各单位党费\[组织部-党费计算公式-2018.1.23.xlsx]在职'!$B$2:$K$3573,3,FALSE)</f>
    </nc>
  </rcc>
  <rcc rId="11058" sId="5">
    <oc r="F176">
      <f>VLOOKUP(C176,'H:\1-20180611\2018年七一表彰材料\2018-1各单位党费\[组织部-党费计算公式-2018.1.23.xlsx]在职'!$B$2:$K$3573,4,FALSE)</f>
    </oc>
    <nc r="F176">
      <f>VLOOKUP(C176,'H:\1-20180611\2018年七一表彰材料\2018-1各单位党费\[组织部-党费计算公式-2018.1.23.xlsx]在职'!$B$2:$K$3573,4,FALSE)</f>
    </nc>
  </rcc>
  <rcc rId="11059" sId="5">
    <oc r="G176">
      <f>VLOOKUP(C176,'H:\1-20180611\2018年七一表彰材料\2018-1各单位党费\[组织部-党费计算公式-2018.1.23.xlsx]在职'!$B$2:$K$3573,5,FALSE)</f>
    </oc>
    <nc r="G176">
      <f>VLOOKUP(C176,'H:\1-20180611\2018年七一表彰材料\2018-1各单位党费\[组织部-党费计算公式-2018.1.23.xlsx]在职'!$B$2:$K$3573,5,FALSE)</f>
    </nc>
  </rcc>
  <rcc rId="11060" sId="5">
    <oc r="H176">
      <f>VLOOKUP(C176,'H:\1-20180611\2018年七一表彰材料\2018-1各单位党费\[组织部-党费计算公式-2018.1.23.xlsx]在职'!$B$2:$K$3573,6,FALSE)</f>
    </oc>
    <nc r="H176">
      <f>VLOOKUP(C176,'H:\1-20180611\2018年七一表彰材料\2018-1各单位党费\[组织部-党费计算公式-2018.1.23.xlsx]在职'!$B$2:$K$3573,6,FALSE)</f>
    </nc>
  </rcc>
  <rcc rId="11061" sId="5">
    <oc r="I176">
      <f>VLOOKUP(C176,'H:\1-20180611\2018年七一表彰材料\2018-1各单位党费\[组织部-党费计算公式-2018.1.23.xlsx]在职'!$B$2:$K$3573,7,FALSE)</f>
    </oc>
    <nc r="I176">
      <f>VLOOKUP(C176,'H:\1-20180611\2018年七一表彰材料\2018-1各单位党费\[组织部-党费计算公式-2018.1.23.xlsx]在职'!$B$2:$K$3573,7,FALSE)</f>
    </nc>
  </rcc>
  <rcc rId="11062" sId="5">
    <oc r="J176">
      <f>VLOOKUP(C176,'H:\1-20180611\2018年七一表彰材料\2018-1各单位党费\[组织部-党费计算公式-2018.1.23.xlsx]在职'!$B$2:$K$3573,8,FALSE)</f>
    </oc>
    <nc r="J176">
      <f>VLOOKUP(C176,'H:\1-20180611\2018年七一表彰材料\2018-1各单位党费\[组织部-党费计算公式-2018.1.23.xlsx]在职'!$B$2:$K$3573,8,FALSE)</f>
    </nc>
  </rcc>
  <rcc rId="11063" sId="5">
    <oc r="K176">
      <f>VLOOKUP(C176,'H:\1-20180611\2018年七一表彰材料\2018-1各单位党费\[组织部-党费计算公式-2018.1.23.xlsx]在职'!$B$2:$K$3573,9,FALSE)</f>
    </oc>
    <nc r="K176">
      <f>VLOOKUP(C176,'H:\1-20180611\2018年七一表彰材料\2018-1各单位党费\[组织部-党费计算公式-2018.1.23.xlsx]在职'!$B$2:$K$3573,9,FALSE)</f>
    </nc>
  </rcc>
  <rcc rId="11064" sId="5">
    <oc r="L176">
      <f>VLOOKUP(C176,'H:\1-20180611\2018年七一表彰材料\2018-1各单位党费\[组织部-党费计算公式-2018.1.23.xlsx]在职'!$B$2:$K$3573,10,FALSE)</f>
    </oc>
    <nc r="L176">
      <f>VLOOKUP(C176,'H:\1-20180611\2018年七一表彰材料\2018-1各单位党费\[组织部-党费计算公式-2018.1.23.xlsx]在职'!$B$2:$K$3573,10,FALSE)</f>
    </nc>
  </rcc>
  <rcc rId="11065" sId="5">
    <oc r="D177">
      <f>VLOOKUP(C177,'H:\1-20180611\2018年七一表彰材料\2018-1各单位党费\[组织部-党费计算公式-2018.1.23.xlsx]在职'!$B$2:$K$3573,2,FALSE)</f>
    </oc>
    <nc r="D177">
      <f>VLOOKUP(C177,'H:\1-20180611\2018年七一表彰材料\2018-1各单位党费\[组织部-党费计算公式-2018.1.23.xlsx]在职'!$B$2:$K$3573,2,FALSE)</f>
    </nc>
  </rcc>
  <rcc rId="11066" sId="5">
    <oc r="E177">
      <f>VLOOKUP(C177,'H:\1-20180611\2018年七一表彰材料\2018-1各单位党费\[组织部-党费计算公式-2018.1.23.xlsx]在职'!$B$2:$K$3573,3,FALSE)</f>
    </oc>
    <nc r="E177">
      <f>VLOOKUP(C177,'H:\1-20180611\2018年七一表彰材料\2018-1各单位党费\[组织部-党费计算公式-2018.1.23.xlsx]在职'!$B$2:$K$3573,3,FALSE)</f>
    </nc>
  </rcc>
  <rcc rId="11067" sId="5">
    <oc r="F177">
      <f>VLOOKUP(C177,'H:\1-20180611\2018年七一表彰材料\2018-1各单位党费\[组织部-党费计算公式-2018.1.23.xlsx]在职'!$B$2:$K$3573,4,FALSE)</f>
    </oc>
    <nc r="F177">
      <f>VLOOKUP(C177,'H:\1-20180611\2018年七一表彰材料\2018-1各单位党费\[组织部-党费计算公式-2018.1.23.xlsx]在职'!$B$2:$K$3573,4,FALSE)</f>
    </nc>
  </rcc>
  <rcc rId="11068" sId="5">
    <oc r="G177">
      <f>VLOOKUP(C177,'H:\1-20180611\2018年七一表彰材料\2018-1各单位党费\[组织部-党费计算公式-2018.1.23.xlsx]在职'!$B$2:$K$3573,5,FALSE)</f>
    </oc>
    <nc r="G177">
      <f>VLOOKUP(C177,'H:\1-20180611\2018年七一表彰材料\2018-1各单位党费\[组织部-党费计算公式-2018.1.23.xlsx]在职'!$B$2:$K$3573,5,FALSE)</f>
    </nc>
  </rcc>
  <rcc rId="11069" sId="5">
    <oc r="H177">
      <f>VLOOKUP(C177,'H:\1-20180611\2018年七一表彰材料\2018-1各单位党费\[组织部-党费计算公式-2018.1.23.xlsx]在职'!$B$2:$K$3573,6,FALSE)</f>
    </oc>
    <nc r="H177">
      <f>VLOOKUP(C177,'H:\1-20180611\2018年七一表彰材料\2018-1各单位党费\[组织部-党费计算公式-2018.1.23.xlsx]在职'!$B$2:$K$3573,6,FALSE)</f>
    </nc>
  </rcc>
  <rcc rId="11070" sId="5">
    <oc r="I177">
      <f>VLOOKUP(C177,'H:\1-20180611\2018年七一表彰材料\2018-1各单位党费\[组织部-党费计算公式-2018.1.23.xlsx]在职'!$B$2:$K$3573,7,FALSE)</f>
    </oc>
    <nc r="I177">
      <f>VLOOKUP(C177,'H:\1-20180611\2018年七一表彰材料\2018-1各单位党费\[组织部-党费计算公式-2018.1.23.xlsx]在职'!$B$2:$K$3573,7,FALSE)</f>
    </nc>
  </rcc>
  <rcc rId="11071" sId="5">
    <oc r="J177">
      <f>VLOOKUP(C177,'H:\1-20180611\2018年七一表彰材料\2018-1各单位党费\[组织部-党费计算公式-2018.1.23.xlsx]在职'!$B$2:$K$3573,8,FALSE)</f>
    </oc>
    <nc r="J177">
      <f>VLOOKUP(C177,'H:\1-20180611\2018年七一表彰材料\2018-1各单位党费\[组织部-党费计算公式-2018.1.23.xlsx]在职'!$B$2:$K$3573,8,FALSE)</f>
    </nc>
  </rcc>
  <rcc rId="11072" sId="5">
    <oc r="K177">
      <f>VLOOKUP(C177,'H:\1-20180611\2018年七一表彰材料\2018-1各单位党费\[组织部-党费计算公式-2018.1.23.xlsx]在职'!$B$2:$K$3573,9,FALSE)</f>
    </oc>
    <nc r="K177">
      <f>VLOOKUP(C177,'H:\1-20180611\2018年七一表彰材料\2018-1各单位党费\[组织部-党费计算公式-2018.1.23.xlsx]在职'!$B$2:$K$3573,9,FALSE)</f>
    </nc>
  </rcc>
  <rcc rId="11073" sId="5">
    <oc r="L177">
      <f>VLOOKUP(C177,'H:\1-20180611\2018年七一表彰材料\2018-1各单位党费\[组织部-党费计算公式-2018.1.23.xlsx]在职'!$B$2:$K$3573,10,FALSE)</f>
    </oc>
    <nc r="L177">
      <f>VLOOKUP(C177,'H:\1-20180611\2018年七一表彰材料\2018-1各单位党费\[组织部-党费计算公式-2018.1.23.xlsx]在职'!$B$2:$K$3573,10,FALSE)</f>
    </nc>
  </rcc>
  <rcc rId="11074" sId="5">
    <oc r="D178">
      <f>VLOOKUP(C178,'H:\1-20180611\2018年七一表彰材料\2018-1各单位党费\[组织部-党费计算公式-2018.1.23.xlsx]在职'!$B$2:$K$3573,2,FALSE)</f>
    </oc>
    <nc r="D178">
      <f>VLOOKUP(C178,'H:\1-20180611\2018年七一表彰材料\2018-1各单位党费\[组织部-党费计算公式-2018.1.23.xlsx]在职'!$B$2:$K$3573,2,FALSE)</f>
    </nc>
  </rcc>
  <rcc rId="11075" sId="5">
    <oc r="E178">
      <f>VLOOKUP(C178,'H:\1-20180611\2018年七一表彰材料\2018-1各单位党费\[组织部-党费计算公式-2018.1.23.xlsx]在职'!$B$2:$K$3573,3,FALSE)</f>
    </oc>
    <nc r="E178">
      <f>VLOOKUP(C178,'H:\1-20180611\2018年七一表彰材料\2018-1各单位党费\[组织部-党费计算公式-2018.1.23.xlsx]在职'!$B$2:$K$3573,3,FALSE)</f>
    </nc>
  </rcc>
  <rcc rId="11076" sId="5">
    <oc r="F178">
      <f>VLOOKUP(C178,'H:\1-20180611\2018年七一表彰材料\2018-1各单位党费\[组织部-党费计算公式-2018.1.23.xlsx]在职'!$B$2:$K$3573,4,FALSE)</f>
    </oc>
    <nc r="F178">
      <f>VLOOKUP(C178,'H:\1-20180611\2018年七一表彰材料\2018-1各单位党费\[组织部-党费计算公式-2018.1.23.xlsx]在职'!$B$2:$K$3573,4,FALSE)</f>
    </nc>
  </rcc>
  <rcc rId="11077" sId="5">
    <oc r="G178">
      <f>VLOOKUP(C178,'H:\1-20180611\2018年七一表彰材料\2018-1各单位党费\[组织部-党费计算公式-2018.1.23.xlsx]在职'!$B$2:$K$3573,5,FALSE)</f>
    </oc>
    <nc r="G178">
      <f>VLOOKUP(C178,'H:\1-20180611\2018年七一表彰材料\2018-1各单位党费\[组织部-党费计算公式-2018.1.23.xlsx]在职'!$B$2:$K$3573,5,FALSE)</f>
    </nc>
  </rcc>
  <rcc rId="11078" sId="5">
    <oc r="H178">
      <f>VLOOKUP(C178,'H:\1-20180611\2018年七一表彰材料\2018-1各单位党费\[组织部-党费计算公式-2018.1.23.xlsx]在职'!$B$2:$K$3573,6,FALSE)</f>
    </oc>
    <nc r="H178">
      <f>VLOOKUP(C178,'H:\1-20180611\2018年七一表彰材料\2018-1各单位党费\[组织部-党费计算公式-2018.1.23.xlsx]在职'!$B$2:$K$3573,6,FALSE)</f>
    </nc>
  </rcc>
  <rcc rId="11079" sId="5">
    <oc r="I178">
      <f>VLOOKUP(C178,'H:\1-20180611\2018年七一表彰材料\2018-1各单位党费\[组织部-党费计算公式-2018.1.23.xlsx]在职'!$B$2:$K$3573,7,FALSE)</f>
    </oc>
    <nc r="I178">
      <f>VLOOKUP(C178,'H:\1-20180611\2018年七一表彰材料\2018-1各单位党费\[组织部-党费计算公式-2018.1.23.xlsx]在职'!$B$2:$K$3573,7,FALSE)</f>
    </nc>
  </rcc>
  <rcc rId="11080" sId="5">
    <oc r="J178">
      <f>VLOOKUP(C178,'H:\1-20180611\2018年七一表彰材料\2018-1各单位党费\[组织部-党费计算公式-2018.1.23.xlsx]在职'!$B$2:$K$3573,8,FALSE)</f>
    </oc>
    <nc r="J178">
      <f>VLOOKUP(C178,'H:\1-20180611\2018年七一表彰材料\2018-1各单位党费\[组织部-党费计算公式-2018.1.23.xlsx]在职'!$B$2:$K$3573,8,FALSE)</f>
    </nc>
  </rcc>
  <rcc rId="11081" sId="5">
    <oc r="K178">
      <f>VLOOKUP(C178,'H:\1-20180611\2018年七一表彰材料\2018-1各单位党费\[组织部-党费计算公式-2018.1.23.xlsx]在职'!$B$2:$K$3573,9,FALSE)</f>
    </oc>
    <nc r="K178">
      <f>VLOOKUP(C178,'H:\1-20180611\2018年七一表彰材料\2018-1各单位党费\[组织部-党费计算公式-2018.1.23.xlsx]在职'!$B$2:$K$3573,9,FALSE)</f>
    </nc>
  </rcc>
  <rcc rId="11082" sId="5">
    <oc r="L178">
      <f>VLOOKUP(C178,'H:\1-20180611\2018年七一表彰材料\2018-1各单位党费\[组织部-党费计算公式-2018.1.23.xlsx]在职'!$B$2:$K$3573,10,FALSE)</f>
    </oc>
    <nc r="L178">
      <f>VLOOKUP(C178,'H:\1-20180611\2018年七一表彰材料\2018-1各单位党费\[组织部-党费计算公式-2018.1.23.xlsx]在职'!$B$2:$K$3573,10,FALSE)</f>
    </nc>
  </rcc>
  <rcc rId="11083" sId="5">
    <oc r="D179">
      <f>VLOOKUP(C179,'H:\1-20180611\2018年七一表彰材料\2018-1各单位党费\[组织部-党费计算公式-2018.1.23.xlsx]在职'!$B$2:$K$3573,2,FALSE)</f>
    </oc>
    <nc r="D179">
      <f>VLOOKUP(C179,'H:\1-20180611\2018年七一表彰材料\2018-1各单位党费\[组织部-党费计算公式-2018.1.23.xlsx]在职'!$B$2:$K$3573,2,FALSE)</f>
    </nc>
  </rcc>
  <rcc rId="11084" sId="5">
    <oc r="E179">
      <f>VLOOKUP(C179,'H:\1-20180611\2018年七一表彰材料\2018-1各单位党费\[组织部-党费计算公式-2018.1.23.xlsx]在职'!$B$2:$K$3573,3,FALSE)</f>
    </oc>
    <nc r="E179">
      <f>VLOOKUP(C179,'H:\1-20180611\2018年七一表彰材料\2018-1各单位党费\[组织部-党费计算公式-2018.1.23.xlsx]在职'!$B$2:$K$3573,3,FALSE)</f>
    </nc>
  </rcc>
  <rcc rId="11085" sId="5">
    <oc r="F179">
      <f>VLOOKUP(C179,'H:\1-20180611\2018年七一表彰材料\2018-1各单位党费\[组织部-党费计算公式-2018.1.23.xlsx]在职'!$B$2:$K$3573,4,FALSE)</f>
    </oc>
    <nc r="F179">
      <f>VLOOKUP(C179,'H:\1-20180611\2018年七一表彰材料\2018-1各单位党费\[组织部-党费计算公式-2018.1.23.xlsx]在职'!$B$2:$K$3573,4,FALSE)</f>
    </nc>
  </rcc>
  <rcc rId="11086" sId="5">
    <oc r="G179">
      <f>VLOOKUP(C179,'H:\1-20180611\2018年七一表彰材料\2018-1各单位党费\[组织部-党费计算公式-2018.1.23.xlsx]在职'!$B$2:$K$3573,5,FALSE)</f>
    </oc>
    <nc r="G179">
      <f>VLOOKUP(C179,'H:\1-20180611\2018年七一表彰材料\2018-1各单位党费\[组织部-党费计算公式-2018.1.23.xlsx]在职'!$B$2:$K$3573,5,FALSE)</f>
    </nc>
  </rcc>
  <rcc rId="11087" sId="5">
    <oc r="H179">
      <f>VLOOKUP(C179,'H:\1-20180611\2018年七一表彰材料\2018-1各单位党费\[组织部-党费计算公式-2018.1.23.xlsx]在职'!$B$2:$K$3573,6,FALSE)</f>
    </oc>
    <nc r="H179">
      <f>VLOOKUP(C179,'H:\1-20180611\2018年七一表彰材料\2018-1各单位党费\[组织部-党费计算公式-2018.1.23.xlsx]在职'!$B$2:$K$3573,6,FALSE)</f>
    </nc>
  </rcc>
  <rcc rId="11088" sId="5">
    <oc r="I179">
      <f>VLOOKUP(C179,'H:\1-20180611\2018年七一表彰材料\2018-1各单位党费\[组织部-党费计算公式-2018.1.23.xlsx]在职'!$B$2:$K$3573,7,FALSE)</f>
    </oc>
    <nc r="I179">
      <f>VLOOKUP(C179,'H:\1-20180611\2018年七一表彰材料\2018-1各单位党费\[组织部-党费计算公式-2018.1.23.xlsx]在职'!$B$2:$K$3573,7,FALSE)</f>
    </nc>
  </rcc>
  <rcc rId="11089" sId="5">
    <oc r="J179">
      <f>VLOOKUP(C179,'H:\1-20180611\2018年七一表彰材料\2018-1各单位党费\[组织部-党费计算公式-2018.1.23.xlsx]在职'!$B$2:$K$3573,8,FALSE)</f>
    </oc>
    <nc r="J179">
      <f>VLOOKUP(C179,'H:\1-20180611\2018年七一表彰材料\2018-1各单位党费\[组织部-党费计算公式-2018.1.23.xlsx]在职'!$B$2:$K$3573,8,FALSE)</f>
    </nc>
  </rcc>
  <rcc rId="11090" sId="5">
    <oc r="K179">
      <f>VLOOKUP(C179,'H:\1-20180611\2018年七一表彰材料\2018-1各单位党费\[组织部-党费计算公式-2018.1.23.xlsx]在职'!$B$2:$K$3573,9,FALSE)</f>
    </oc>
    <nc r="K179">
      <f>VLOOKUP(C179,'H:\1-20180611\2018年七一表彰材料\2018-1各单位党费\[组织部-党费计算公式-2018.1.23.xlsx]在职'!$B$2:$K$3573,9,FALSE)</f>
    </nc>
  </rcc>
  <rcc rId="11091" sId="5">
    <oc r="L179">
      <f>VLOOKUP(C179,'H:\1-20180611\2018年七一表彰材料\2018-1各单位党费\[组织部-党费计算公式-2018.1.23.xlsx]在职'!$B$2:$K$3573,10,FALSE)</f>
    </oc>
    <nc r="L179">
      <f>VLOOKUP(C179,'H:\1-20180611\2018年七一表彰材料\2018-1各单位党费\[组织部-党费计算公式-2018.1.23.xlsx]在职'!$B$2:$K$3573,10,FALSE)</f>
    </nc>
  </rcc>
  <rcc rId="11092" sId="5">
    <oc r="D180">
      <f>VLOOKUP(C180,'H:\1-20180611\2018年七一表彰材料\2018-1各单位党费\[组织部-党费计算公式-2018.1.23.xlsx]在职'!$B$2:$K$3573,2,FALSE)</f>
    </oc>
    <nc r="D180">
      <f>VLOOKUP(C180,'H:\1-20180611\2018年七一表彰材料\2018-1各单位党费\[组织部-党费计算公式-2018.1.23.xlsx]在职'!$B$2:$K$3573,2,FALSE)</f>
    </nc>
  </rcc>
  <rcc rId="11093" sId="5">
    <oc r="E180">
      <f>VLOOKUP(C180,'H:\1-20180611\2018年七一表彰材料\2018-1各单位党费\[组织部-党费计算公式-2018.1.23.xlsx]在职'!$B$2:$K$3573,3,FALSE)</f>
    </oc>
    <nc r="E180">
      <f>VLOOKUP(C180,'H:\1-20180611\2018年七一表彰材料\2018-1各单位党费\[组织部-党费计算公式-2018.1.23.xlsx]在职'!$B$2:$K$3573,3,FALSE)</f>
    </nc>
  </rcc>
  <rcc rId="11094" sId="5">
    <oc r="F180">
      <f>VLOOKUP(C180,'H:\1-20180611\2018年七一表彰材料\2018-1各单位党费\[组织部-党费计算公式-2018.1.23.xlsx]在职'!$B$2:$K$3573,4,FALSE)</f>
    </oc>
    <nc r="F180">
      <f>VLOOKUP(C180,'H:\1-20180611\2018年七一表彰材料\2018-1各单位党费\[组织部-党费计算公式-2018.1.23.xlsx]在职'!$B$2:$K$3573,4,FALSE)</f>
    </nc>
  </rcc>
  <rcc rId="11095" sId="5">
    <oc r="G180">
      <f>VLOOKUP(C180,'H:\1-20180611\2018年七一表彰材料\2018-1各单位党费\[组织部-党费计算公式-2018.1.23.xlsx]在职'!$B$2:$K$3573,5,FALSE)</f>
    </oc>
    <nc r="G180">
      <f>VLOOKUP(C180,'H:\1-20180611\2018年七一表彰材料\2018-1各单位党费\[组织部-党费计算公式-2018.1.23.xlsx]在职'!$B$2:$K$3573,5,FALSE)</f>
    </nc>
  </rcc>
  <rcc rId="11096" sId="5">
    <oc r="H180">
      <f>VLOOKUP(C180,'H:\1-20180611\2018年七一表彰材料\2018-1各单位党费\[组织部-党费计算公式-2018.1.23.xlsx]在职'!$B$2:$K$3573,6,FALSE)</f>
    </oc>
    <nc r="H180">
      <f>VLOOKUP(C180,'H:\1-20180611\2018年七一表彰材料\2018-1各单位党费\[组织部-党费计算公式-2018.1.23.xlsx]在职'!$B$2:$K$3573,6,FALSE)</f>
    </nc>
  </rcc>
  <rcc rId="11097" sId="5">
    <oc r="I180">
      <f>VLOOKUP(C180,'H:\1-20180611\2018年七一表彰材料\2018-1各单位党费\[组织部-党费计算公式-2018.1.23.xlsx]在职'!$B$2:$K$3573,7,FALSE)</f>
    </oc>
    <nc r="I180">
      <f>VLOOKUP(C180,'H:\1-20180611\2018年七一表彰材料\2018-1各单位党费\[组织部-党费计算公式-2018.1.23.xlsx]在职'!$B$2:$K$3573,7,FALSE)</f>
    </nc>
  </rcc>
  <rcc rId="11098" sId="5">
    <oc r="J180">
      <f>VLOOKUP(C180,'H:\1-20180611\2018年七一表彰材料\2018-1各单位党费\[组织部-党费计算公式-2018.1.23.xlsx]在职'!$B$2:$K$3573,8,FALSE)</f>
    </oc>
    <nc r="J180">
      <f>VLOOKUP(C180,'H:\1-20180611\2018年七一表彰材料\2018-1各单位党费\[组织部-党费计算公式-2018.1.23.xlsx]在职'!$B$2:$K$3573,8,FALSE)</f>
    </nc>
  </rcc>
  <rcc rId="11099" sId="5">
    <oc r="K180">
      <f>VLOOKUP(C180,'H:\1-20180611\2018年七一表彰材料\2018-1各单位党费\[组织部-党费计算公式-2018.1.23.xlsx]在职'!$B$2:$K$3573,9,FALSE)</f>
    </oc>
    <nc r="K180">
      <f>VLOOKUP(C180,'H:\1-20180611\2018年七一表彰材料\2018-1各单位党费\[组织部-党费计算公式-2018.1.23.xlsx]在职'!$B$2:$K$3573,9,FALSE)</f>
    </nc>
  </rcc>
  <rcc rId="11100" sId="5">
    <oc r="L180">
      <f>VLOOKUP(C180,'H:\1-20180611\2018年七一表彰材料\2018-1各单位党费\[组织部-党费计算公式-2018.1.23.xlsx]在职'!$B$2:$K$3573,10,FALSE)</f>
    </oc>
    <nc r="L180">
      <f>VLOOKUP(C180,'H:\1-20180611\2018年七一表彰材料\2018-1各单位党费\[组织部-党费计算公式-2018.1.23.xlsx]在职'!$B$2:$K$3573,10,FALSE)</f>
    </nc>
  </rcc>
  <rcc rId="11101" sId="5">
    <oc r="D181">
      <f>VLOOKUP(C181,'H:\1-20180611\2018年七一表彰材料\2018-1各单位党费\[组织部-党费计算公式-2018.1.23.xlsx]在职'!$B$2:$K$3573,2,FALSE)</f>
    </oc>
    <nc r="D181">
      <f>VLOOKUP(C181,'H:\1-20180611\2018年七一表彰材料\2018-1各单位党费\[组织部-党费计算公式-2018.1.23.xlsx]在职'!$B$2:$K$3573,2,FALSE)</f>
    </nc>
  </rcc>
  <rcc rId="11102" sId="5">
    <oc r="E181">
      <f>VLOOKUP(C181,'H:\1-20180611\2018年七一表彰材料\2018-1各单位党费\[组织部-党费计算公式-2018.1.23.xlsx]在职'!$B$2:$K$3573,3,FALSE)</f>
    </oc>
    <nc r="E181">
      <f>VLOOKUP(C181,'H:\1-20180611\2018年七一表彰材料\2018-1各单位党费\[组织部-党费计算公式-2018.1.23.xlsx]在职'!$B$2:$K$3573,3,FALSE)</f>
    </nc>
  </rcc>
  <rcc rId="11103" sId="5">
    <oc r="F181">
      <f>VLOOKUP(C181,'H:\1-20180611\2018年七一表彰材料\2018-1各单位党费\[组织部-党费计算公式-2018.1.23.xlsx]在职'!$B$2:$K$3573,4,FALSE)</f>
    </oc>
    <nc r="F181">
      <f>VLOOKUP(C181,'H:\1-20180611\2018年七一表彰材料\2018-1各单位党费\[组织部-党费计算公式-2018.1.23.xlsx]在职'!$B$2:$K$3573,4,FALSE)</f>
    </nc>
  </rcc>
  <rcc rId="11104" sId="5">
    <oc r="G181">
      <f>VLOOKUP(C181,'H:\1-20180611\2018年七一表彰材料\2018-1各单位党费\[组织部-党费计算公式-2018.1.23.xlsx]在职'!$B$2:$K$3573,5,FALSE)</f>
    </oc>
    <nc r="G181">
      <f>VLOOKUP(C181,'H:\1-20180611\2018年七一表彰材料\2018-1各单位党费\[组织部-党费计算公式-2018.1.23.xlsx]在职'!$B$2:$K$3573,5,FALSE)</f>
    </nc>
  </rcc>
  <rcc rId="11105" sId="5">
    <oc r="H181">
      <f>VLOOKUP(C181,'H:\1-20180611\2018年七一表彰材料\2018-1各单位党费\[组织部-党费计算公式-2018.1.23.xlsx]在职'!$B$2:$K$3573,6,FALSE)</f>
    </oc>
    <nc r="H181">
      <f>VLOOKUP(C181,'H:\1-20180611\2018年七一表彰材料\2018-1各单位党费\[组织部-党费计算公式-2018.1.23.xlsx]在职'!$B$2:$K$3573,6,FALSE)</f>
    </nc>
  </rcc>
  <rcc rId="11106" sId="5">
    <oc r="I181">
      <f>VLOOKUP(C181,'H:\1-20180611\2018年七一表彰材料\2018-1各单位党费\[组织部-党费计算公式-2018.1.23.xlsx]在职'!$B$2:$K$3573,7,FALSE)</f>
    </oc>
    <nc r="I181">
      <f>VLOOKUP(C181,'H:\1-20180611\2018年七一表彰材料\2018-1各单位党费\[组织部-党费计算公式-2018.1.23.xlsx]在职'!$B$2:$K$3573,7,FALSE)</f>
    </nc>
  </rcc>
  <rcc rId="11107" sId="5">
    <oc r="J181">
      <f>VLOOKUP(C181,'H:\1-20180611\2018年七一表彰材料\2018-1各单位党费\[组织部-党费计算公式-2018.1.23.xlsx]在职'!$B$2:$K$3573,8,FALSE)</f>
    </oc>
    <nc r="J181">
      <f>VLOOKUP(C181,'H:\1-20180611\2018年七一表彰材料\2018-1各单位党费\[组织部-党费计算公式-2018.1.23.xlsx]在职'!$B$2:$K$3573,8,FALSE)</f>
    </nc>
  </rcc>
  <rcc rId="11108" sId="5">
    <oc r="K181">
      <f>VLOOKUP(C181,'H:\1-20180611\2018年七一表彰材料\2018-1各单位党费\[组织部-党费计算公式-2018.1.23.xlsx]在职'!$B$2:$K$3573,9,FALSE)</f>
    </oc>
    <nc r="K181">
      <f>VLOOKUP(C181,'H:\1-20180611\2018年七一表彰材料\2018-1各单位党费\[组织部-党费计算公式-2018.1.23.xlsx]在职'!$B$2:$K$3573,9,FALSE)</f>
    </nc>
  </rcc>
  <rcc rId="11109" sId="5">
    <oc r="L181">
      <f>VLOOKUP(C181,'H:\1-20180611\2018年七一表彰材料\2018-1各单位党费\[组织部-党费计算公式-2018.1.23.xlsx]在职'!$B$2:$K$3573,10,FALSE)</f>
    </oc>
    <nc r="L181">
      <f>VLOOKUP(C181,'H:\1-20180611\2018年七一表彰材料\2018-1各单位党费\[组织部-党费计算公式-2018.1.23.xlsx]在职'!$B$2:$K$3573,10,FALSE)</f>
    </nc>
  </rcc>
  <rcc rId="11110" sId="5">
    <oc r="D182">
      <f>VLOOKUP(C182,'H:\1-20180611\2018年七一表彰材料\2018-1各单位党费\[组织部-党费计算公式-2018.1.23.xlsx]在职'!$B$2:$K$3573,2,FALSE)</f>
    </oc>
    <nc r="D182">
      <f>VLOOKUP(C182,'H:\1-20180611\2018年七一表彰材料\2018-1各单位党费\[组织部-党费计算公式-2018.1.23.xlsx]在职'!$B$2:$K$3573,2,FALSE)</f>
    </nc>
  </rcc>
  <rcc rId="11111" sId="5">
    <oc r="E182">
      <f>VLOOKUP(C182,'H:\1-20180611\2018年七一表彰材料\2018-1各单位党费\[组织部-党费计算公式-2018.1.23.xlsx]在职'!$B$2:$K$3573,3,FALSE)</f>
    </oc>
    <nc r="E182">
      <f>VLOOKUP(C182,'H:\1-20180611\2018年七一表彰材料\2018-1各单位党费\[组织部-党费计算公式-2018.1.23.xlsx]在职'!$B$2:$K$3573,3,FALSE)</f>
    </nc>
  </rcc>
  <rcc rId="11112" sId="5">
    <oc r="F182">
      <f>VLOOKUP(C182,'H:\1-20180611\2018年七一表彰材料\2018-1各单位党费\[组织部-党费计算公式-2018.1.23.xlsx]在职'!$B$2:$K$3573,4,FALSE)</f>
    </oc>
    <nc r="F182">
      <f>VLOOKUP(C182,'H:\1-20180611\2018年七一表彰材料\2018-1各单位党费\[组织部-党费计算公式-2018.1.23.xlsx]在职'!$B$2:$K$3573,4,FALSE)</f>
    </nc>
  </rcc>
  <rcc rId="11113" sId="5">
    <oc r="G182">
      <f>VLOOKUP(C182,'H:\1-20180611\2018年七一表彰材料\2018-1各单位党费\[组织部-党费计算公式-2018.1.23.xlsx]在职'!$B$2:$K$3573,5,FALSE)</f>
    </oc>
    <nc r="G182">
      <f>VLOOKUP(C182,'H:\1-20180611\2018年七一表彰材料\2018-1各单位党费\[组织部-党费计算公式-2018.1.23.xlsx]在职'!$B$2:$K$3573,5,FALSE)</f>
    </nc>
  </rcc>
  <rcc rId="11114" sId="5">
    <oc r="H182">
      <f>VLOOKUP(C182,'H:\1-20180611\2018年七一表彰材料\2018-1各单位党费\[组织部-党费计算公式-2018.1.23.xlsx]在职'!$B$2:$K$3573,6,FALSE)</f>
    </oc>
    <nc r="H182">
      <f>VLOOKUP(C182,'H:\1-20180611\2018年七一表彰材料\2018-1各单位党费\[组织部-党费计算公式-2018.1.23.xlsx]在职'!$B$2:$K$3573,6,FALSE)</f>
    </nc>
  </rcc>
  <rcc rId="11115" sId="5">
    <oc r="I182">
      <f>VLOOKUP(C182,'H:\1-20180611\2018年七一表彰材料\2018-1各单位党费\[组织部-党费计算公式-2018.1.23.xlsx]在职'!$B$2:$K$3573,7,FALSE)</f>
    </oc>
    <nc r="I182">
      <f>VLOOKUP(C182,'H:\1-20180611\2018年七一表彰材料\2018-1各单位党费\[组织部-党费计算公式-2018.1.23.xlsx]在职'!$B$2:$K$3573,7,FALSE)</f>
    </nc>
  </rcc>
  <rcc rId="11116" sId="5">
    <oc r="J182">
      <f>VLOOKUP(C182,'H:\1-20180611\2018年七一表彰材料\2018-1各单位党费\[组织部-党费计算公式-2018.1.23.xlsx]在职'!$B$2:$K$3573,8,FALSE)</f>
    </oc>
    <nc r="J182">
      <f>VLOOKUP(C182,'H:\1-20180611\2018年七一表彰材料\2018-1各单位党费\[组织部-党费计算公式-2018.1.23.xlsx]在职'!$B$2:$K$3573,8,FALSE)</f>
    </nc>
  </rcc>
  <rcc rId="11117" sId="5">
    <oc r="K182">
      <f>VLOOKUP(C182,'H:\1-20180611\2018年七一表彰材料\2018-1各单位党费\[组织部-党费计算公式-2018.1.23.xlsx]在职'!$B$2:$K$3573,9,FALSE)</f>
    </oc>
    <nc r="K182">
      <f>VLOOKUP(C182,'H:\1-20180611\2018年七一表彰材料\2018-1各单位党费\[组织部-党费计算公式-2018.1.23.xlsx]在职'!$B$2:$K$3573,9,FALSE)</f>
    </nc>
  </rcc>
  <rcc rId="11118" sId="5">
    <oc r="L182">
      <f>VLOOKUP(C182,'H:\1-20180611\2018年七一表彰材料\2018-1各单位党费\[组织部-党费计算公式-2018.1.23.xlsx]在职'!$B$2:$K$3573,10,FALSE)</f>
    </oc>
    <nc r="L182">
      <f>VLOOKUP(C182,'H:\1-20180611\2018年七一表彰材料\2018-1各单位党费\[组织部-党费计算公式-2018.1.23.xlsx]在职'!$B$2:$K$3573,10,FALSE)</f>
    </nc>
  </rcc>
  <rcc rId="11119" sId="5">
    <oc r="D183">
      <f>VLOOKUP(C183,'H:\1-20180611\2018年七一表彰材料\2018-1各单位党费\[组织部-党费计算公式-2018.1.23.xlsx]在职'!$B$2:$K$3573,2,FALSE)</f>
    </oc>
    <nc r="D183">
      <f>VLOOKUP(C183,'H:\1-20180611\2018年七一表彰材料\2018-1各单位党费\[组织部-党费计算公式-2018.1.23.xlsx]在职'!$B$2:$K$3573,2,FALSE)</f>
    </nc>
  </rcc>
  <rcc rId="11120" sId="5">
    <oc r="E183">
      <f>VLOOKUP(C183,'H:\1-20180611\2018年七一表彰材料\2018-1各单位党费\[组织部-党费计算公式-2018.1.23.xlsx]在职'!$B$2:$K$3573,3,FALSE)</f>
    </oc>
    <nc r="E183">
      <f>VLOOKUP(C183,'H:\1-20180611\2018年七一表彰材料\2018-1各单位党费\[组织部-党费计算公式-2018.1.23.xlsx]在职'!$B$2:$K$3573,3,FALSE)</f>
    </nc>
  </rcc>
  <rcc rId="11121" sId="5">
    <oc r="F183">
      <f>VLOOKUP(C183,'H:\1-20180611\2018年七一表彰材料\2018-1各单位党费\[组织部-党费计算公式-2018.1.23.xlsx]在职'!$B$2:$K$3573,4,FALSE)</f>
    </oc>
    <nc r="F183">
      <f>VLOOKUP(C183,'H:\1-20180611\2018年七一表彰材料\2018-1各单位党费\[组织部-党费计算公式-2018.1.23.xlsx]在职'!$B$2:$K$3573,4,FALSE)</f>
    </nc>
  </rcc>
  <rcc rId="11122" sId="5">
    <oc r="G183">
      <f>VLOOKUP(C183,'H:\1-20180611\2018年七一表彰材料\2018-1各单位党费\[组织部-党费计算公式-2018.1.23.xlsx]在职'!$B$2:$K$3573,5,FALSE)</f>
    </oc>
    <nc r="G183">
      <f>VLOOKUP(C183,'H:\1-20180611\2018年七一表彰材料\2018-1各单位党费\[组织部-党费计算公式-2018.1.23.xlsx]在职'!$B$2:$K$3573,5,FALSE)</f>
    </nc>
  </rcc>
  <rcc rId="11123" sId="5">
    <oc r="H183">
      <f>VLOOKUP(C183,'H:\1-20180611\2018年七一表彰材料\2018-1各单位党费\[组织部-党费计算公式-2018.1.23.xlsx]在职'!$B$2:$K$3573,6,FALSE)</f>
    </oc>
    <nc r="H183">
      <f>VLOOKUP(C183,'H:\1-20180611\2018年七一表彰材料\2018-1各单位党费\[组织部-党费计算公式-2018.1.23.xlsx]在职'!$B$2:$K$3573,6,FALSE)</f>
    </nc>
  </rcc>
  <rcc rId="11124" sId="5">
    <oc r="I183">
      <f>VLOOKUP(C183,'H:\1-20180611\2018年七一表彰材料\2018-1各单位党费\[组织部-党费计算公式-2018.1.23.xlsx]在职'!$B$2:$K$3573,7,FALSE)</f>
    </oc>
    <nc r="I183">
      <f>VLOOKUP(C183,'H:\1-20180611\2018年七一表彰材料\2018-1各单位党费\[组织部-党费计算公式-2018.1.23.xlsx]在职'!$B$2:$K$3573,7,FALSE)</f>
    </nc>
  </rcc>
  <rcc rId="11125" sId="5">
    <oc r="J183">
      <f>VLOOKUP(C183,'H:\1-20180611\2018年七一表彰材料\2018-1各单位党费\[组织部-党费计算公式-2018.1.23.xlsx]在职'!$B$2:$K$3573,8,FALSE)</f>
    </oc>
    <nc r="J183">
      <f>VLOOKUP(C183,'H:\1-20180611\2018年七一表彰材料\2018-1各单位党费\[组织部-党费计算公式-2018.1.23.xlsx]在职'!$B$2:$K$3573,8,FALSE)</f>
    </nc>
  </rcc>
  <rcc rId="11126" sId="5">
    <oc r="K183">
      <f>VLOOKUP(C183,'H:\1-20180611\2018年七一表彰材料\2018-1各单位党费\[组织部-党费计算公式-2018.1.23.xlsx]在职'!$B$2:$K$3573,9,FALSE)</f>
    </oc>
    <nc r="K183">
      <f>VLOOKUP(C183,'H:\1-20180611\2018年七一表彰材料\2018-1各单位党费\[组织部-党费计算公式-2018.1.23.xlsx]在职'!$B$2:$K$3573,9,FALSE)</f>
    </nc>
  </rcc>
  <rcc rId="11127" sId="5">
    <oc r="L183">
      <f>VLOOKUP(C183,'H:\1-20180611\2018年七一表彰材料\2018-1各单位党费\[组织部-党费计算公式-2018.1.23.xlsx]在职'!$B$2:$K$3573,10,FALSE)</f>
    </oc>
    <nc r="L183">
      <f>VLOOKUP(C183,'H:\1-20180611\2018年七一表彰材料\2018-1各单位党费\[组织部-党费计算公式-2018.1.23.xlsx]在职'!$B$2:$K$3573,10,FALSE)</f>
    </nc>
  </rcc>
  <rcc rId="11128" sId="5">
    <oc r="D184">
      <f>VLOOKUP(C184,'H:\1-20180611\2018年七一表彰材料\2018-1各单位党费\[组织部-党费计算公式-2018.1.23.xlsx]在职'!$B$2:$K$3573,2,FALSE)</f>
    </oc>
    <nc r="D184">
      <f>VLOOKUP(C184,'H:\1-20180611\2018年七一表彰材料\2018-1各单位党费\[组织部-党费计算公式-2018.1.23.xlsx]在职'!$B$2:$K$3573,2,FALSE)</f>
    </nc>
  </rcc>
  <rcc rId="11129" sId="5">
    <oc r="E184">
      <f>VLOOKUP(C184,'H:\1-20180611\2018年七一表彰材料\2018-1各单位党费\[组织部-党费计算公式-2018.1.23.xlsx]在职'!$B$2:$K$3573,3,FALSE)</f>
    </oc>
    <nc r="E184">
      <f>VLOOKUP(C184,'H:\1-20180611\2018年七一表彰材料\2018-1各单位党费\[组织部-党费计算公式-2018.1.23.xlsx]在职'!$B$2:$K$3573,3,FALSE)</f>
    </nc>
  </rcc>
  <rcc rId="11130" sId="5">
    <oc r="F184">
      <f>VLOOKUP(C184,'H:\1-20180611\2018年七一表彰材料\2018-1各单位党费\[组织部-党费计算公式-2018.1.23.xlsx]在职'!$B$2:$K$3573,4,FALSE)</f>
    </oc>
    <nc r="F184">
      <f>VLOOKUP(C184,'H:\1-20180611\2018年七一表彰材料\2018-1各单位党费\[组织部-党费计算公式-2018.1.23.xlsx]在职'!$B$2:$K$3573,4,FALSE)</f>
    </nc>
  </rcc>
  <rcc rId="11131" sId="5">
    <oc r="G184">
      <f>VLOOKUP(C184,'H:\1-20180611\2018年七一表彰材料\2018-1各单位党费\[组织部-党费计算公式-2018.1.23.xlsx]在职'!$B$2:$K$3573,5,FALSE)</f>
    </oc>
    <nc r="G184">
      <f>VLOOKUP(C184,'H:\1-20180611\2018年七一表彰材料\2018-1各单位党费\[组织部-党费计算公式-2018.1.23.xlsx]在职'!$B$2:$K$3573,5,FALSE)</f>
    </nc>
  </rcc>
  <rcc rId="11132" sId="5">
    <oc r="H184">
      <f>VLOOKUP(C184,'H:\1-20180611\2018年七一表彰材料\2018-1各单位党费\[组织部-党费计算公式-2018.1.23.xlsx]在职'!$B$2:$K$3573,6,FALSE)</f>
    </oc>
    <nc r="H184">
      <f>VLOOKUP(C184,'H:\1-20180611\2018年七一表彰材料\2018-1各单位党费\[组织部-党费计算公式-2018.1.23.xlsx]在职'!$B$2:$K$3573,6,FALSE)</f>
    </nc>
  </rcc>
  <rcc rId="11133" sId="5">
    <oc r="I184">
      <f>VLOOKUP(C184,'H:\1-20180611\2018年七一表彰材料\2018-1各单位党费\[组织部-党费计算公式-2018.1.23.xlsx]在职'!$B$2:$K$3573,7,FALSE)</f>
    </oc>
    <nc r="I184">
      <f>VLOOKUP(C184,'H:\1-20180611\2018年七一表彰材料\2018-1各单位党费\[组织部-党费计算公式-2018.1.23.xlsx]在职'!$B$2:$K$3573,7,FALSE)</f>
    </nc>
  </rcc>
  <rcc rId="11134" sId="5">
    <oc r="J184">
      <f>VLOOKUP(C184,'H:\1-20180611\2018年七一表彰材料\2018-1各单位党费\[组织部-党费计算公式-2018.1.23.xlsx]在职'!$B$2:$K$3573,8,FALSE)</f>
    </oc>
    <nc r="J184">
      <f>VLOOKUP(C184,'H:\1-20180611\2018年七一表彰材料\2018-1各单位党费\[组织部-党费计算公式-2018.1.23.xlsx]在职'!$B$2:$K$3573,8,FALSE)</f>
    </nc>
  </rcc>
  <rcc rId="11135" sId="5">
    <oc r="K184">
      <f>VLOOKUP(C184,'H:\1-20180611\2018年七一表彰材料\2018-1各单位党费\[组织部-党费计算公式-2018.1.23.xlsx]在职'!$B$2:$K$3573,9,FALSE)</f>
    </oc>
    <nc r="K184">
      <f>VLOOKUP(C184,'H:\1-20180611\2018年七一表彰材料\2018-1各单位党费\[组织部-党费计算公式-2018.1.23.xlsx]在职'!$B$2:$K$3573,9,FALSE)</f>
    </nc>
  </rcc>
  <rcc rId="11136" sId="5">
    <oc r="L184">
      <f>VLOOKUP(C184,'H:\1-20180611\2018年七一表彰材料\2018-1各单位党费\[组织部-党费计算公式-2018.1.23.xlsx]在职'!$B$2:$K$3573,10,FALSE)</f>
    </oc>
    <nc r="L184">
      <f>VLOOKUP(C184,'H:\1-20180611\2018年七一表彰材料\2018-1各单位党费\[组织部-党费计算公式-2018.1.23.xlsx]在职'!$B$2:$K$3573,10,FALSE)</f>
    </nc>
  </rcc>
  <rcc rId="11137" sId="5">
    <oc r="D185">
      <f>VLOOKUP(C185,'H:\1-20180611\2018年七一表彰材料\2018-1各单位党费\[组织部-党费计算公式-2018.1.23.xlsx]在职'!$B$2:$K$3573,2,FALSE)</f>
    </oc>
    <nc r="D185">
      <f>VLOOKUP(C185,'H:\1-20180611\2018年七一表彰材料\2018-1各单位党费\[组织部-党费计算公式-2018.1.23.xlsx]在职'!$B$2:$K$3573,2,FALSE)</f>
    </nc>
  </rcc>
  <rcc rId="11138" sId="5">
    <oc r="E185">
      <f>VLOOKUP(C185,'H:\1-20180611\2018年七一表彰材料\2018-1各单位党费\[组织部-党费计算公式-2018.1.23.xlsx]在职'!$B$2:$K$3573,3,FALSE)</f>
    </oc>
    <nc r="E185">
      <f>VLOOKUP(C185,'H:\1-20180611\2018年七一表彰材料\2018-1各单位党费\[组织部-党费计算公式-2018.1.23.xlsx]在职'!$B$2:$K$3573,3,FALSE)</f>
    </nc>
  </rcc>
  <rcc rId="11139" sId="5">
    <oc r="F185">
      <f>VLOOKUP(C185,'H:\1-20180611\2018年七一表彰材料\2018-1各单位党费\[组织部-党费计算公式-2018.1.23.xlsx]在职'!$B$2:$K$3573,4,FALSE)</f>
    </oc>
    <nc r="F185">
      <f>VLOOKUP(C185,'H:\1-20180611\2018年七一表彰材料\2018-1各单位党费\[组织部-党费计算公式-2018.1.23.xlsx]在职'!$B$2:$K$3573,4,FALSE)</f>
    </nc>
  </rcc>
  <rcc rId="11140" sId="5">
    <oc r="G185">
      <f>VLOOKUP(C185,'H:\1-20180611\2018年七一表彰材料\2018-1各单位党费\[组织部-党费计算公式-2018.1.23.xlsx]在职'!$B$2:$K$3573,5,FALSE)</f>
    </oc>
    <nc r="G185">
      <f>VLOOKUP(C185,'H:\1-20180611\2018年七一表彰材料\2018-1各单位党费\[组织部-党费计算公式-2018.1.23.xlsx]在职'!$B$2:$K$3573,5,FALSE)</f>
    </nc>
  </rcc>
  <rcc rId="11141" sId="5">
    <oc r="H185">
      <f>VLOOKUP(C185,'H:\1-20180611\2018年七一表彰材料\2018-1各单位党费\[组织部-党费计算公式-2018.1.23.xlsx]在职'!$B$2:$K$3573,6,FALSE)</f>
    </oc>
    <nc r="H185">
      <f>VLOOKUP(C185,'H:\1-20180611\2018年七一表彰材料\2018-1各单位党费\[组织部-党费计算公式-2018.1.23.xlsx]在职'!$B$2:$K$3573,6,FALSE)</f>
    </nc>
  </rcc>
  <rcc rId="11142" sId="5">
    <oc r="I185">
      <f>VLOOKUP(C185,'H:\1-20180611\2018年七一表彰材料\2018-1各单位党费\[组织部-党费计算公式-2018.1.23.xlsx]在职'!$B$2:$K$3573,7,FALSE)</f>
    </oc>
    <nc r="I185">
      <f>VLOOKUP(C185,'H:\1-20180611\2018年七一表彰材料\2018-1各单位党费\[组织部-党费计算公式-2018.1.23.xlsx]在职'!$B$2:$K$3573,7,FALSE)</f>
    </nc>
  </rcc>
  <rcc rId="11143" sId="5">
    <oc r="J185">
      <f>VLOOKUP(C185,'H:\1-20180611\2018年七一表彰材料\2018-1各单位党费\[组织部-党费计算公式-2018.1.23.xlsx]在职'!$B$2:$K$3573,8,FALSE)</f>
    </oc>
    <nc r="J185">
      <f>VLOOKUP(C185,'H:\1-20180611\2018年七一表彰材料\2018-1各单位党费\[组织部-党费计算公式-2018.1.23.xlsx]在职'!$B$2:$K$3573,8,FALSE)</f>
    </nc>
  </rcc>
  <rcc rId="11144" sId="5">
    <oc r="K185">
      <f>VLOOKUP(C185,'H:\1-20180611\2018年七一表彰材料\2018-1各单位党费\[组织部-党费计算公式-2018.1.23.xlsx]在职'!$B$2:$K$3573,9,FALSE)</f>
    </oc>
    <nc r="K185">
      <f>VLOOKUP(C185,'H:\1-20180611\2018年七一表彰材料\2018-1各单位党费\[组织部-党费计算公式-2018.1.23.xlsx]在职'!$B$2:$K$3573,9,FALSE)</f>
    </nc>
  </rcc>
  <rcc rId="11145" sId="5">
    <oc r="L185">
      <f>VLOOKUP(C185,'H:\1-20180611\2018年七一表彰材料\2018-1各单位党费\[组织部-党费计算公式-2018.1.23.xlsx]在职'!$B$2:$K$3573,10,FALSE)</f>
    </oc>
    <nc r="L185">
      <f>VLOOKUP(C185,'H:\1-20180611\2018年七一表彰材料\2018-1各单位党费\[组织部-党费计算公式-2018.1.23.xlsx]在职'!$B$2:$K$3573,10,FALSE)</f>
    </nc>
  </rcc>
  <rcc rId="11146" sId="5">
    <oc r="D186">
      <f>VLOOKUP(C186,'H:\1-20180611\2018年七一表彰材料\2018-1各单位党费\[组织部-党费计算公式-2018.1.23.xlsx]在职'!$B$2:$K$3573,2,FALSE)</f>
    </oc>
    <nc r="D186">
      <f>VLOOKUP(C186,'H:\1-20180611\2018年七一表彰材料\2018-1各单位党费\[组织部-党费计算公式-2018.1.23.xlsx]在职'!$B$2:$K$3573,2,FALSE)</f>
    </nc>
  </rcc>
  <rcc rId="11147" sId="5">
    <oc r="E186">
      <f>VLOOKUP(C186,'H:\1-20180611\2018年七一表彰材料\2018-1各单位党费\[组织部-党费计算公式-2018.1.23.xlsx]在职'!$B$2:$K$3573,3,FALSE)</f>
    </oc>
    <nc r="E186">
      <f>VLOOKUP(C186,'H:\1-20180611\2018年七一表彰材料\2018-1各单位党费\[组织部-党费计算公式-2018.1.23.xlsx]在职'!$B$2:$K$3573,3,FALSE)</f>
    </nc>
  </rcc>
  <rcc rId="11148" sId="5">
    <oc r="F186">
      <f>VLOOKUP(C186,'H:\1-20180611\2018年七一表彰材料\2018-1各单位党费\[组织部-党费计算公式-2018.1.23.xlsx]在职'!$B$2:$K$3573,4,FALSE)</f>
    </oc>
    <nc r="F186">
      <f>VLOOKUP(C186,'H:\1-20180611\2018年七一表彰材料\2018-1各单位党费\[组织部-党费计算公式-2018.1.23.xlsx]在职'!$B$2:$K$3573,4,FALSE)</f>
    </nc>
  </rcc>
  <rcc rId="11149" sId="5">
    <oc r="G186">
      <f>VLOOKUP(C186,'H:\1-20180611\2018年七一表彰材料\2018-1各单位党费\[组织部-党费计算公式-2018.1.23.xlsx]在职'!$B$2:$K$3573,5,FALSE)</f>
    </oc>
    <nc r="G186">
      <f>VLOOKUP(C186,'H:\1-20180611\2018年七一表彰材料\2018-1各单位党费\[组织部-党费计算公式-2018.1.23.xlsx]在职'!$B$2:$K$3573,5,FALSE)</f>
    </nc>
  </rcc>
  <rcc rId="11150" sId="5">
    <oc r="H186">
      <f>VLOOKUP(C186,'H:\1-20180611\2018年七一表彰材料\2018-1各单位党费\[组织部-党费计算公式-2018.1.23.xlsx]在职'!$B$2:$K$3573,6,FALSE)</f>
    </oc>
    <nc r="H186">
      <f>VLOOKUP(C186,'H:\1-20180611\2018年七一表彰材料\2018-1各单位党费\[组织部-党费计算公式-2018.1.23.xlsx]在职'!$B$2:$K$3573,6,FALSE)</f>
    </nc>
  </rcc>
  <rcc rId="11151" sId="5">
    <oc r="I186">
      <f>VLOOKUP(C186,'H:\1-20180611\2018年七一表彰材料\2018-1各单位党费\[组织部-党费计算公式-2018.1.23.xlsx]在职'!$B$2:$K$3573,7,FALSE)</f>
    </oc>
    <nc r="I186">
      <f>VLOOKUP(C186,'H:\1-20180611\2018年七一表彰材料\2018-1各单位党费\[组织部-党费计算公式-2018.1.23.xlsx]在职'!$B$2:$K$3573,7,FALSE)</f>
    </nc>
  </rcc>
  <rcc rId="11152" sId="5">
    <oc r="J186">
      <f>VLOOKUP(C186,'H:\1-20180611\2018年七一表彰材料\2018-1各单位党费\[组织部-党费计算公式-2018.1.23.xlsx]在职'!$B$2:$K$3573,8,FALSE)</f>
    </oc>
    <nc r="J186">
      <f>VLOOKUP(C186,'H:\1-20180611\2018年七一表彰材料\2018-1各单位党费\[组织部-党费计算公式-2018.1.23.xlsx]在职'!$B$2:$K$3573,8,FALSE)</f>
    </nc>
  </rcc>
  <rcc rId="11153" sId="5">
    <oc r="K186">
      <f>VLOOKUP(C186,'H:\1-20180611\2018年七一表彰材料\2018-1各单位党费\[组织部-党费计算公式-2018.1.23.xlsx]在职'!$B$2:$K$3573,9,FALSE)</f>
    </oc>
    <nc r="K186">
      <f>VLOOKUP(C186,'H:\1-20180611\2018年七一表彰材料\2018-1各单位党费\[组织部-党费计算公式-2018.1.23.xlsx]在职'!$B$2:$K$3573,9,FALSE)</f>
    </nc>
  </rcc>
  <rcc rId="11154" sId="5">
    <oc r="L186">
      <f>VLOOKUP(C186,'H:\1-20180611\2018年七一表彰材料\2018-1各单位党费\[组织部-党费计算公式-2018.1.23.xlsx]在职'!$B$2:$K$3573,10,FALSE)</f>
    </oc>
    <nc r="L186">
      <f>VLOOKUP(C186,'H:\1-20180611\2018年七一表彰材料\2018-1各单位党费\[组织部-党费计算公式-2018.1.23.xlsx]在职'!$B$2:$K$3573,10,FALSE)</f>
    </nc>
  </rcc>
  <rcc rId="11155" sId="5">
    <oc r="D187">
      <f>VLOOKUP(C187,'H:\1-20180611\2018年七一表彰材料\2018-1各单位党费\[组织部-党费计算公式-2018.1.23.xlsx]在职'!$B$2:$K$3573,2,FALSE)</f>
    </oc>
    <nc r="D187">
      <f>VLOOKUP(C187,'H:\1-20180611\2018年七一表彰材料\2018-1各单位党费\[组织部-党费计算公式-2018.1.23.xlsx]在职'!$B$2:$K$3573,2,FALSE)</f>
    </nc>
  </rcc>
  <rcc rId="11156" sId="5">
    <oc r="E187">
      <f>VLOOKUP(C187,'H:\1-20180611\2018年七一表彰材料\2018-1各单位党费\[组织部-党费计算公式-2018.1.23.xlsx]在职'!$B$2:$K$3573,3,FALSE)</f>
    </oc>
    <nc r="E187">
      <f>VLOOKUP(C187,'H:\1-20180611\2018年七一表彰材料\2018-1各单位党费\[组织部-党费计算公式-2018.1.23.xlsx]在职'!$B$2:$K$3573,3,FALSE)</f>
    </nc>
  </rcc>
  <rcc rId="11157" sId="5">
    <oc r="F187">
      <f>VLOOKUP(C187,'H:\1-20180611\2018年七一表彰材料\2018-1各单位党费\[组织部-党费计算公式-2018.1.23.xlsx]在职'!$B$2:$K$3573,4,FALSE)</f>
    </oc>
    <nc r="F187">
      <f>VLOOKUP(C187,'H:\1-20180611\2018年七一表彰材料\2018-1各单位党费\[组织部-党费计算公式-2018.1.23.xlsx]在职'!$B$2:$K$3573,4,FALSE)</f>
    </nc>
  </rcc>
  <rcc rId="11158" sId="5">
    <oc r="G187">
      <f>VLOOKUP(C187,'H:\1-20180611\2018年七一表彰材料\2018-1各单位党费\[组织部-党费计算公式-2018.1.23.xlsx]在职'!$B$2:$K$3573,5,FALSE)</f>
    </oc>
    <nc r="G187">
      <f>VLOOKUP(C187,'H:\1-20180611\2018年七一表彰材料\2018-1各单位党费\[组织部-党费计算公式-2018.1.23.xlsx]在职'!$B$2:$K$3573,5,FALSE)</f>
    </nc>
  </rcc>
  <rcc rId="11159" sId="5">
    <oc r="H187">
      <f>VLOOKUP(C187,'H:\1-20180611\2018年七一表彰材料\2018-1各单位党费\[组织部-党费计算公式-2018.1.23.xlsx]在职'!$B$2:$K$3573,6,FALSE)</f>
    </oc>
    <nc r="H187">
      <f>VLOOKUP(C187,'H:\1-20180611\2018年七一表彰材料\2018-1各单位党费\[组织部-党费计算公式-2018.1.23.xlsx]在职'!$B$2:$K$3573,6,FALSE)</f>
    </nc>
  </rcc>
  <rcc rId="11160" sId="5">
    <oc r="I187">
      <f>VLOOKUP(C187,'H:\1-20180611\2018年七一表彰材料\2018-1各单位党费\[组织部-党费计算公式-2018.1.23.xlsx]在职'!$B$2:$K$3573,7,FALSE)</f>
    </oc>
    <nc r="I187">
      <f>VLOOKUP(C187,'H:\1-20180611\2018年七一表彰材料\2018-1各单位党费\[组织部-党费计算公式-2018.1.23.xlsx]在职'!$B$2:$K$3573,7,FALSE)</f>
    </nc>
  </rcc>
  <rcc rId="11161" sId="5">
    <oc r="J187">
      <f>VLOOKUP(C187,'H:\1-20180611\2018年七一表彰材料\2018-1各单位党费\[组织部-党费计算公式-2018.1.23.xlsx]在职'!$B$2:$K$3573,8,FALSE)</f>
    </oc>
    <nc r="J187">
      <f>VLOOKUP(C187,'H:\1-20180611\2018年七一表彰材料\2018-1各单位党费\[组织部-党费计算公式-2018.1.23.xlsx]在职'!$B$2:$K$3573,8,FALSE)</f>
    </nc>
  </rcc>
  <rcc rId="11162" sId="5">
    <oc r="K187">
      <f>VLOOKUP(C187,'H:\1-20180611\2018年七一表彰材料\2018-1各单位党费\[组织部-党费计算公式-2018.1.23.xlsx]在职'!$B$2:$K$3573,9,FALSE)</f>
    </oc>
    <nc r="K187">
      <f>VLOOKUP(C187,'H:\1-20180611\2018年七一表彰材料\2018-1各单位党费\[组织部-党费计算公式-2018.1.23.xlsx]在职'!$B$2:$K$3573,9,FALSE)</f>
    </nc>
  </rcc>
  <rcc rId="11163" sId="5">
    <oc r="L187">
      <f>VLOOKUP(C187,'H:\1-20180611\2018年七一表彰材料\2018-1各单位党费\[组织部-党费计算公式-2018.1.23.xlsx]在职'!$B$2:$K$3573,10,FALSE)</f>
    </oc>
    <nc r="L187">
      <f>VLOOKUP(C187,'H:\1-20180611\2018年七一表彰材料\2018-1各单位党费\[组织部-党费计算公式-2018.1.23.xlsx]在职'!$B$2:$K$3573,10,FALSE)</f>
    </nc>
  </rcc>
  <rcc rId="11164" sId="5">
    <oc r="D188">
      <f>VLOOKUP(C188,'H:\1-20180611\2018年七一表彰材料\2018-1各单位党费\[组织部-党费计算公式-2018.1.23.xlsx]在职'!$B$2:$K$3573,2,FALSE)</f>
    </oc>
    <nc r="D188">
      <f>VLOOKUP(C188,'H:\1-20180611\2018年七一表彰材料\2018-1各单位党费\[组织部-党费计算公式-2018.1.23.xlsx]在职'!$B$2:$K$3573,2,FALSE)</f>
    </nc>
  </rcc>
  <rcc rId="11165" sId="5">
    <oc r="E188">
      <f>VLOOKUP(C188,'H:\1-20180611\2018年七一表彰材料\2018-1各单位党费\[组织部-党费计算公式-2018.1.23.xlsx]在职'!$B$2:$K$3573,3,FALSE)</f>
    </oc>
    <nc r="E188">
      <f>VLOOKUP(C188,'H:\1-20180611\2018年七一表彰材料\2018-1各单位党费\[组织部-党费计算公式-2018.1.23.xlsx]在职'!$B$2:$K$3573,3,FALSE)</f>
    </nc>
  </rcc>
  <rcc rId="11166" sId="5">
    <oc r="F188">
      <f>VLOOKUP(C188,'H:\1-20180611\2018年七一表彰材料\2018-1各单位党费\[组织部-党费计算公式-2018.1.23.xlsx]在职'!$B$2:$K$3573,4,FALSE)</f>
    </oc>
    <nc r="F188">
      <f>VLOOKUP(C188,'H:\1-20180611\2018年七一表彰材料\2018-1各单位党费\[组织部-党费计算公式-2018.1.23.xlsx]在职'!$B$2:$K$3573,4,FALSE)</f>
    </nc>
  </rcc>
  <rcc rId="11167" sId="5">
    <oc r="G188">
      <f>VLOOKUP(C188,'H:\1-20180611\2018年七一表彰材料\2018-1各单位党费\[组织部-党费计算公式-2018.1.23.xlsx]在职'!$B$2:$K$3573,5,FALSE)</f>
    </oc>
    <nc r="G188">
      <f>VLOOKUP(C188,'H:\1-20180611\2018年七一表彰材料\2018-1各单位党费\[组织部-党费计算公式-2018.1.23.xlsx]在职'!$B$2:$K$3573,5,FALSE)</f>
    </nc>
  </rcc>
  <rcc rId="11168" sId="5">
    <oc r="H188">
      <f>VLOOKUP(C188,'H:\1-20180611\2018年七一表彰材料\2018-1各单位党费\[组织部-党费计算公式-2018.1.23.xlsx]在职'!$B$2:$K$3573,6,FALSE)</f>
    </oc>
    <nc r="H188">
      <f>VLOOKUP(C188,'H:\1-20180611\2018年七一表彰材料\2018-1各单位党费\[组织部-党费计算公式-2018.1.23.xlsx]在职'!$B$2:$K$3573,6,FALSE)</f>
    </nc>
  </rcc>
  <rcc rId="11169" sId="5">
    <oc r="I188">
      <f>VLOOKUP(C188,'H:\1-20180611\2018年七一表彰材料\2018-1各单位党费\[组织部-党费计算公式-2018.1.23.xlsx]在职'!$B$2:$K$3573,7,FALSE)</f>
    </oc>
    <nc r="I188">
      <f>VLOOKUP(C188,'H:\1-20180611\2018年七一表彰材料\2018-1各单位党费\[组织部-党费计算公式-2018.1.23.xlsx]在职'!$B$2:$K$3573,7,FALSE)</f>
    </nc>
  </rcc>
  <rcc rId="11170" sId="5">
    <oc r="J188">
      <f>VLOOKUP(C188,'H:\1-20180611\2018年七一表彰材料\2018-1各单位党费\[组织部-党费计算公式-2018.1.23.xlsx]在职'!$B$2:$K$3573,8,FALSE)</f>
    </oc>
    <nc r="J188">
      <f>VLOOKUP(C188,'H:\1-20180611\2018年七一表彰材料\2018-1各单位党费\[组织部-党费计算公式-2018.1.23.xlsx]在职'!$B$2:$K$3573,8,FALSE)</f>
    </nc>
  </rcc>
  <rcc rId="11171" sId="5">
    <oc r="K188">
      <f>VLOOKUP(C188,'H:\1-20180611\2018年七一表彰材料\2018-1各单位党费\[组织部-党费计算公式-2018.1.23.xlsx]在职'!$B$2:$K$3573,9,FALSE)</f>
    </oc>
    <nc r="K188">
      <f>VLOOKUP(C188,'H:\1-20180611\2018年七一表彰材料\2018-1各单位党费\[组织部-党费计算公式-2018.1.23.xlsx]在职'!$B$2:$K$3573,9,FALSE)</f>
    </nc>
  </rcc>
  <rcc rId="11172" sId="5">
    <oc r="L188">
      <f>VLOOKUP(C188,'H:\1-20180611\2018年七一表彰材料\2018-1各单位党费\[组织部-党费计算公式-2018.1.23.xlsx]在职'!$B$2:$K$3573,10,FALSE)</f>
    </oc>
    <nc r="L188">
      <f>VLOOKUP(C188,'H:\1-20180611\2018年七一表彰材料\2018-1各单位党费\[组织部-党费计算公式-2018.1.23.xlsx]在职'!$B$2:$K$3573,10,FALSE)</f>
    </nc>
  </rcc>
  <rcc rId="11173" sId="5">
    <oc r="D189">
      <f>VLOOKUP(C189,'H:\1-20180611\2018年七一表彰材料\2018-1各单位党费\[组织部-党费计算公式-2018.1.23.xlsx]在职'!$B$2:$K$3573,2,FALSE)</f>
    </oc>
    <nc r="D189">
      <f>VLOOKUP(C189,'H:\1-20180611\2018年七一表彰材料\2018-1各单位党费\[组织部-党费计算公式-2018.1.23.xlsx]在职'!$B$2:$K$3573,2,FALSE)</f>
    </nc>
  </rcc>
  <rcc rId="11174" sId="5">
    <oc r="E189">
      <f>VLOOKUP(C189,'H:\1-20180611\2018年七一表彰材料\2018-1各单位党费\[组织部-党费计算公式-2018.1.23.xlsx]在职'!$B$2:$K$3573,3,FALSE)</f>
    </oc>
    <nc r="E189">
      <f>VLOOKUP(C189,'H:\1-20180611\2018年七一表彰材料\2018-1各单位党费\[组织部-党费计算公式-2018.1.23.xlsx]在职'!$B$2:$K$3573,3,FALSE)</f>
    </nc>
  </rcc>
  <rcc rId="11175" sId="5">
    <oc r="F189">
      <f>VLOOKUP(C189,'H:\1-20180611\2018年七一表彰材料\2018-1各单位党费\[组织部-党费计算公式-2018.1.23.xlsx]在职'!$B$2:$K$3573,4,FALSE)</f>
    </oc>
    <nc r="F189">
      <f>VLOOKUP(C189,'H:\1-20180611\2018年七一表彰材料\2018-1各单位党费\[组织部-党费计算公式-2018.1.23.xlsx]在职'!$B$2:$K$3573,4,FALSE)</f>
    </nc>
  </rcc>
  <rcc rId="11176" sId="5">
    <oc r="G189">
      <f>VLOOKUP(C189,'H:\1-20180611\2018年七一表彰材料\2018-1各单位党费\[组织部-党费计算公式-2018.1.23.xlsx]在职'!$B$2:$K$3573,5,FALSE)</f>
    </oc>
    <nc r="G189">
      <f>VLOOKUP(C189,'H:\1-20180611\2018年七一表彰材料\2018-1各单位党费\[组织部-党费计算公式-2018.1.23.xlsx]在职'!$B$2:$K$3573,5,FALSE)</f>
    </nc>
  </rcc>
  <rcc rId="11177" sId="5">
    <oc r="H189">
      <f>VLOOKUP(C189,'H:\1-20180611\2018年七一表彰材料\2018-1各单位党费\[组织部-党费计算公式-2018.1.23.xlsx]在职'!$B$2:$K$3573,6,FALSE)</f>
    </oc>
    <nc r="H189">
      <f>VLOOKUP(C189,'H:\1-20180611\2018年七一表彰材料\2018-1各单位党费\[组织部-党费计算公式-2018.1.23.xlsx]在职'!$B$2:$K$3573,6,FALSE)</f>
    </nc>
  </rcc>
  <rcc rId="11178" sId="5">
    <oc r="I189">
      <f>VLOOKUP(C189,'H:\1-20180611\2018年七一表彰材料\2018-1各单位党费\[组织部-党费计算公式-2018.1.23.xlsx]在职'!$B$2:$K$3573,7,FALSE)</f>
    </oc>
    <nc r="I189">
      <f>VLOOKUP(C189,'H:\1-20180611\2018年七一表彰材料\2018-1各单位党费\[组织部-党费计算公式-2018.1.23.xlsx]在职'!$B$2:$K$3573,7,FALSE)</f>
    </nc>
  </rcc>
  <rcc rId="11179" sId="5">
    <oc r="J189">
      <f>VLOOKUP(C189,'H:\1-20180611\2018年七一表彰材料\2018-1各单位党费\[组织部-党费计算公式-2018.1.23.xlsx]在职'!$B$2:$K$3573,8,FALSE)</f>
    </oc>
    <nc r="J189">
      <f>VLOOKUP(C189,'H:\1-20180611\2018年七一表彰材料\2018-1各单位党费\[组织部-党费计算公式-2018.1.23.xlsx]在职'!$B$2:$K$3573,8,FALSE)</f>
    </nc>
  </rcc>
  <rcc rId="11180" sId="5">
    <oc r="K189">
      <f>VLOOKUP(C189,'H:\1-20180611\2018年七一表彰材料\2018-1各单位党费\[组织部-党费计算公式-2018.1.23.xlsx]在职'!$B$2:$K$3573,9,FALSE)</f>
    </oc>
    <nc r="K189">
      <f>VLOOKUP(C189,'H:\1-20180611\2018年七一表彰材料\2018-1各单位党费\[组织部-党费计算公式-2018.1.23.xlsx]在职'!$B$2:$K$3573,9,FALSE)</f>
    </nc>
  </rcc>
  <rcc rId="11181" sId="5">
    <oc r="L189">
      <f>VLOOKUP(C189,'H:\1-20180611\2018年七一表彰材料\2018-1各单位党费\[组织部-党费计算公式-2018.1.23.xlsx]在职'!$B$2:$K$3573,10,FALSE)</f>
    </oc>
    <nc r="L189">
      <f>VLOOKUP(C189,'H:\1-20180611\2018年七一表彰材料\2018-1各单位党费\[组织部-党费计算公式-2018.1.23.xlsx]在职'!$B$2:$K$3573,10,FALSE)</f>
    </nc>
  </rcc>
  <rcc rId="11182" sId="5">
    <oc r="D190">
      <f>VLOOKUP(C190,'H:\1-20180611\2018年七一表彰材料\2018-1各单位党费\[组织部-党费计算公式-2018.1.23.xlsx]在职'!$B$2:$K$3573,2,FALSE)</f>
    </oc>
    <nc r="D190">
      <f>VLOOKUP(C190,'H:\1-20180611\2018年七一表彰材料\2018-1各单位党费\[组织部-党费计算公式-2018.1.23.xlsx]在职'!$B$2:$K$3573,2,FALSE)</f>
    </nc>
  </rcc>
  <rcc rId="11183" sId="5">
    <oc r="E190">
      <f>VLOOKUP(C190,'H:\1-20180611\2018年七一表彰材料\2018-1各单位党费\[组织部-党费计算公式-2018.1.23.xlsx]在职'!$B$2:$K$3573,3,FALSE)</f>
    </oc>
    <nc r="E190">
      <f>VLOOKUP(C190,'H:\1-20180611\2018年七一表彰材料\2018-1各单位党费\[组织部-党费计算公式-2018.1.23.xlsx]在职'!$B$2:$K$3573,3,FALSE)</f>
    </nc>
  </rcc>
  <rcc rId="11184" sId="5">
    <oc r="F190">
      <f>VLOOKUP(C190,'H:\1-20180611\2018年七一表彰材料\2018-1各单位党费\[组织部-党费计算公式-2018.1.23.xlsx]在职'!$B$2:$K$3573,4,FALSE)</f>
    </oc>
    <nc r="F190">
      <f>VLOOKUP(C190,'H:\1-20180611\2018年七一表彰材料\2018-1各单位党费\[组织部-党费计算公式-2018.1.23.xlsx]在职'!$B$2:$K$3573,4,FALSE)</f>
    </nc>
  </rcc>
  <rcc rId="11185" sId="5">
    <oc r="G190">
      <f>VLOOKUP(C190,'H:\1-20180611\2018年七一表彰材料\2018-1各单位党费\[组织部-党费计算公式-2018.1.23.xlsx]在职'!$B$2:$K$3573,5,FALSE)</f>
    </oc>
    <nc r="G190">
      <f>VLOOKUP(C190,'H:\1-20180611\2018年七一表彰材料\2018-1各单位党费\[组织部-党费计算公式-2018.1.23.xlsx]在职'!$B$2:$K$3573,5,FALSE)</f>
    </nc>
  </rcc>
  <rcc rId="11186" sId="5">
    <oc r="H190">
      <f>VLOOKUP(C190,'H:\1-20180611\2018年七一表彰材料\2018-1各单位党费\[组织部-党费计算公式-2018.1.23.xlsx]在职'!$B$2:$K$3573,6,FALSE)</f>
    </oc>
    <nc r="H190">
      <f>VLOOKUP(C190,'H:\1-20180611\2018年七一表彰材料\2018-1各单位党费\[组织部-党费计算公式-2018.1.23.xlsx]在职'!$B$2:$K$3573,6,FALSE)</f>
    </nc>
  </rcc>
  <rcc rId="11187" sId="5">
    <oc r="I190">
      <f>VLOOKUP(C190,'H:\1-20180611\2018年七一表彰材料\2018-1各单位党费\[组织部-党费计算公式-2018.1.23.xlsx]在职'!$B$2:$K$3573,7,FALSE)</f>
    </oc>
    <nc r="I190">
      <f>VLOOKUP(C190,'H:\1-20180611\2018年七一表彰材料\2018-1各单位党费\[组织部-党费计算公式-2018.1.23.xlsx]在职'!$B$2:$K$3573,7,FALSE)</f>
    </nc>
  </rcc>
  <rcc rId="11188" sId="5">
    <oc r="J190">
      <f>VLOOKUP(C190,'H:\1-20180611\2018年七一表彰材料\2018-1各单位党费\[组织部-党费计算公式-2018.1.23.xlsx]在职'!$B$2:$K$3573,8,FALSE)</f>
    </oc>
    <nc r="J190">
      <f>VLOOKUP(C190,'H:\1-20180611\2018年七一表彰材料\2018-1各单位党费\[组织部-党费计算公式-2018.1.23.xlsx]在职'!$B$2:$K$3573,8,FALSE)</f>
    </nc>
  </rcc>
  <rcc rId="11189" sId="5">
    <oc r="K190">
      <f>VLOOKUP(C190,'H:\1-20180611\2018年七一表彰材料\2018-1各单位党费\[组织部-党费计算公式-2018.1.23.xlsx]在职'!$B$2:$K$3573,9,FALSE)</f>
    </oc>
    <nc r="K190">
      <f>VLOOKUP(C190,'H:\1-20180611\2018年七一表彰材料\2018-1各单位党费\[组织部-党费计算公式-2018.1.23.xlsx]在职'!$B$2:$K$3573,9,FALSE)</f>
    </nc>
  </rcc>
  <rcc rId="11190" sId="5">
    <oc r="L190">
      <f>VLOOKUP(C190,'H:\1-20180611\2018年七一表彰材料\2018-1各单位党费\[组织部-党费计算公式-2018.1.23.xlsx]在职'!$B$2:$K$3573,10,FALSE)</f>
    </oc>
    <nc r="L190">
      <f>VLOOKUP(C190,'H:\1-20180611\2018年七一表彰材料\2018-1各单位党费\[组织部-党费计算公式-2018.1.23.xlsx]在职'!$B$2:$K$3573,10,FALSE)</f>
    </nc>
  </rcc>
  <rcc rId="11191" sId="5">
    <oc r="D191">
      <f>VLOOKUP(C191,'H:\1-20180611\2018年七一表彰材料\2018-1各单位党费\[组织部-党费计算公式-2018.1.23.xlsx]在职'!$B$2:$K$3573,2,FALSE)</f>
    </oc>
    <nc r="D191">
      <f>VLOOKUP(C191,'H:\1-20180611\2018年七一表彰材料\2018-1各单位党费\[组织部-党费计算公式-2018.1.23.xlsx]在职'!$B$2:$K$3573,2,FALSE)</f>
    </nc>
  </rcc>
  <rcc rId="11192" sId="5">
    <oc r="E191">
      <f>VLOOKUP(C191,'H:\1-20180611\2018年七一表彰材料\2018-1各单位党费\[组织部-党费计算公式-2018.1.23.xlsx]在职'!$B$2:$K$3573,3,FALSE)</f>
    </oc>
    <nc r="E191">
      <f>VLOOKUP(C191,'H:\1-20180611\2018年七一表彰材料\2018-1各单位党费\[组织部-党费计算公式-2018.1.23.xlsx]在职'!$B$2:$K$3573,3,FALSE)</f>
    </nc>
  </rcc>
  <rcc rId="11193" sId="5">
    <oc r="F191">
      <f>VLOOKUP(C191,'H:\1-20180611\2018年七一表彰材料\2018-1各单位党费\[组织部-党费计算公式-2018.1.23.xlsx]在职'!$B$2:$K$3573,4,FALSE)</f>
    </oc>
    <nc r="F191">
      <f>VLOOKUP(C191,'H:\1-20180611\2018年七一表彰材料\2018-1各单位党费\[组织部-党费计算公式-2018.1.23.xlsx]在职'!$B$2:$K$3573,4,FALSE)</f>
    </nc>
  </rcc>
  <rcc rId="11194" sId="5">
    <oc r="G191">
      <f>VLOOKUP(C191,'H:\1-20180611\2018年七一表彰材料\2018-1各单位党费\[组织部-党费计算公式-2018.1.23.xlsx]在职'!$B$2:$K$3573,5,FALSE)</f>
    </oc>
    <nc r="G191">
      <f>VLOOKUP(C191,'H:\1-20180611\2018年七一表彰材料\2018-1各单位党费\[组织部-党费计算公式-2018.1.23.xlsx]在职'!$B$2:$K$3573,5,FALSE)</f>
    </nc>
  </rcc>
  <rcc rId="11195" sId="5">
    <oc r="H191">
      <f>VLOOKUP(C191,'H:\1-20180611\2018年七一表彰材料\2018-1各单位党费\[组织部-党费计算公式-2018.1.23.xlsx]在职'!$B$2:$K$3573,6,FALSE)</f>
    </oc>
    <nc r="H191">
      <f>VLOOKUP(C191,'H:\1-20180611\2018年七一表彰材料\2018-1各单位党费\[组织部-党费计算公式-2018.1.23.xlsx]在职'!$B$2:$K$3573,6,FALSE)</f>
    </nc>
  </rcc>
  <rcc rId="11196" sId="5">
    <oc r="I191">
      <f>VLOOKUP(C191,'H:\1-20180611\2018年七一表彰材料\2018-1各单位党费\[组织部-党费计算公式-2018.1.23.xlsx]在职'!$B$2:$K$3573,7,FALSE)</f>
    </oc>
    <nc r="I191">
      <f>VLOOKUP(C191,'H:\1-20180611\2018年七一表彰材料\2018-1各单位党费\[组织部-党费计算公式-2018.1.23.xlsx]在职'!$B$2:$K$3573,7,FALSE)</f>
    </nc>
  </rcc>
  <rcc rId="11197" sId="5">
    <oc r="J191">
      <f>VLOOKUP(C191,'H:\1-20180611\2018年七一表彰材料\2018-1各单位党费\[组织部-党费计算公式-2018.1.23.xlsx]在职'!$B$2:$K$3573,8,FALSE)</f>
    </oc>
    <nc r="J191">
      <f>VLOOKUP(C191,'H:\1-20180611\2018年七一表彰材料\2018-1各单位党费\[组织部-党费计算公式-2018.1.23.xlsx]在职'!$B$2:$K$3573,8,FALSE)</f>
    </nc>
  </rcc>
  <rcc rId="11198" sId="5">
    <oc r="K191">
      <f>VLOOKUP(C191,'H:\1-20180611\2018年七一表彰材料\2018-1各单位党费\[组织部-党费计算公式-2018.1.23.xlsx]在职'!$B$2:$K$3573,9,FALSE)</f>
    </oc>
    <nc r="K191">
      <f>VLOOKUP(C191,'H:\1-20180611\2018年七一表彰材料\2018-1各单位党费\[组织部-党费计算公式-2018.1.23.xlsx]在职'!$B$2:$K$3573,9,FALSE)</f>
    </nc>
  </rcc>
  <rcc rId="11199" sId="5">
    <oc r="L191">
      <f>VLOOKUP(C191,'H:\1-20180611\2018年七一表彰材料\2018-1各单位党费\[组织部-党费计算公式-2018.1.23.xlsx]在职'!$B$2:$K$3573,10,FALSE)</f>
    </oc>
    <nc r="L191">
      <f>VLOOKUP(C191,'H:\1-20180611\2018年七一表彰材料\2018-1各单位党费\[组织部-党费计算公式-2018.1.23.xlsx]在职'!$B$2:$K$3573,10,FALSE)</f>
    </nc>
  </rcc>
  <rcc rId="11200" sId="5">
    <oc r="D192">
      <f>VLOOKUP(C192,'H:\1-20180611\2018年七一表彰材料\2018-1各单位党费\[组织部-党费计算公式-2018.1.23.xlsx]在职'!$B$2:$K$3573,2,FALSE)</f>
    </oc>
    <nc r="D192">
      <f>VLOOKUP(C192,'H:\1-20180611\2018年七一表彰材料\2018-1各单位党费\[组织部-党费计算公式-2018.1.23.xlsx]在职'!$B$2:$K$3573,2,FALSE)</f>
    </nc>
  </rcc>
  <rcc rId="11201" sId="5">
    <oc r="E192">
      <f>VLOOKUP(C192,'H:\1-20180611\2018年七一表彰材料\2018-1各单位党费\[组织部-党费计算公式-2018.1.23.xlsx]在职'!$B$2:$K$3573,3,FALSE)</f>
    </oc>
    <nc r="E192">
      <f>VLOOKUP(C192,'H:\1-20180611\2018年七一表彰材料\2018-1各单位党费\[组织部-党费计算公式-2018.1.23.xlsx]在职'!$B$2:$K$3573,3,FALSE)</f>
    </nc>
  </rcc>
  <rcc rId="11202" sId="5">
    <oc r="F192">
      <f>VLOOKUP(C192,'H:\1-20180611\2018年七一表彰材料\2018-1各单位党费\[组织部-党费计算公式-2018.1.23.xlsx]在职'!$B$2:$K$3573,4,FALSE)</f>
    </oc>
    <nc r="F192">
      <f>VLOOKUP(C192,'H:\1-20180611\2018年七一表彰材料\2018-1各单位党费\[组织部-党费计算公式-2018.1.23.xlsx]在职'!$B$2:$K$3573,4,FALSE)</f>
    </nc>
  </rcc>
  <rcc rId="11203" sId="5">
    <oc r="G192">
      <f>VLOOKUP(C192,'H:\1-20180611\2018年七一表彰材料\2018-1各单位党费\[组织部-党费计算公式-2018.1.23.xlsx]在职'!$B$2:$K$3573,5,FALSE)</f>
    </oc>
    <nc r="G192">
      <f>VLOOKUP(C192,'H:\1-20180611\2018年七一表彰材料\2018-1各单位党费\[组织部-党费计算公式-2018.1.23.xlsx]在职'!$B$2:$K$3573,5,FALSE)</f>
    </nc>
  </rcc>
  <rcc rId="11204" sId="5">
    <oc r="H192">
      <f>VLOOKUP(C192,'H:\1-20180611\2018年七一表彰材料\2018-1各单位党费\[组织部-党费计算公式-2018.1.23.xlsx]在职'!$B$2:$K$3573,6,FALSE)</f>
    </oc>
    <nc r="H192">
      <f>VLOOKUP(C192,'H:\1-20180611\2018年七一表彰材料\2018-1各单位党费\[组织部-党费计算公式-2018.1.23.xlsx]在职'!$B$2:$K$3573,6,FALSE)</f>
    </nc>
  </rcc>
  <rcc rId="11205" sId="5">
    <oc r="I192">
      <f>VLOOKUP(C192,'H:\1-20180611\2018年七一表彰材料\2018-1各单位党费\[组织部-党费计算公式-2018.1.23.xlsx]在职'!$B$2:$K$3573,7,FALSE)</f>
    </oc>
    <nc r="I192">
      <f>VLOOKUP(C192,'H:\1-20180611\2018年七一表彰材料\2018-1各单位党费\[组织部-党费计算公式-2018.1.23.xlsx]在职'!$B$2:$K$3573,7,FALSE)</f>
    </nc>
  </rcc>
  <rcc rId="11206" sId="5">
    <oc r="J192">
      <f>VLOOKUP(C192,'H:\1-20180611\2018年七一表彰材料\2018-1各单位党费\[组织部-党费计算公式-2018.1.23.xlsx]在职'!$B$2:$K$3573,8,FALSE)</f>
    </oc>
    <nc r="J192">
      <f>VLOOKUP(C192,'H:\1-20180611\2018年七一表彰材料\2018-1各单位党费\[组织部-党费计算公式-2018.1.23.xlsx]在职'!$B$2:$K$3573,8,FALSE)</f>
    </nc>
  </rcc>
  <rcc rId="11207" sId="5">
    <oc r="K192">
      <f>VLOOKUP(C192,'H:\1-20180611\2018年七一表彰材料\2018-1各单位党费\[组织部-党费计算公式-2018.1.23.xlsx]在职'!$B$2:$K$3573,9,FALSE)</f>
    </oc>
    <nc r="K192">
      <f>VLOOKUP(C192,'H:\1-20180611\2018年七一表彰材料\2018-1各单位党费\[组织部-党费计算公式-2018.1.23.xlsx]在职'!$B$2:$K$3573,9,FALSE)</f>
    </nc>
  </rcc>
  <rcc rId="11208" sId="5">
    <oc r="L192">
      <f>VLOOKUP(C192,'H:\1-20180611\2018年七一表彰材料\2018-1各单位党费\[组织部-党费计算公式-2018.1.23.xlsx]在职'!$B$2:$K$3573,10,FALSE)</f>
    </oc>
    <nc r="L192">
      <f>VLOOKUP(C192,'H:\1-20180611\2018年七一表彰材料\2018-1各单位党费\[组织部-党费计算公式-2018.1.23.xlsx]在职'!$B$2:$K$3573,10,FALSE)</f>
    </nc>
  </rcc>
  <rcc rId="11209" sId="5">
    <oc r="D193">
      <f>VLOOKUP(C193,'H:\1-20180611\2018年七一表彰材料\2018-1各单位党费\[组织部-党费计算公式-2018.1.23.xlsx]在职'!$B$2:$K$3573,2,FALSE)</f>
    </oc>
    <nc r="D193">
      <f>VLOOKUP(C193,'H:\1-20180611\2018年七一表彰材料\2018-1各单位党费\[组织部-党费计算公式-2018.1.23.xlsx]在职'!$B$2:$K$3573,2,FALSE)</f>
    </nc>
  </rcc>
  <rcc rId="11210" sId="5">
    <oc r="E193">
      <f>VLOOKUP(C193,'H:\1-20180611\2018年七一表彰材料\2018-1各单位党费\[组织部-党费计算公式-2018.1.23.xlsx]在职'!$B$2:$K$3573,3,FALSE)</f>
    </oc>
    <nc r="E193">
      <f>VLOOKUP(C193,'H:\1-20180611\2018年七一表彰材料\2018-1各单位党费\[组织部-党费计算公式-2018.1.23.xlsx]在职'!$B$2:$K$3573,3,FALSE)</f>
    </nc>
  </rcc>
  <rcc rId="11211" sId="5">
    <oc r="F193">
      <f>VLOOKUP(C193,'H:\1-20180611\2018年七一表彰材料\2018-1各单位党费\[组织部-党费计算公式-2018.1.23.xlsx]在职'!$B$2:$K$3573,4,FALSE)</f>
    </oc>
    <nc r="F193">
      <f>VLOOKUP(C193,'H:\1-20180611\2018年七一表彰材料\2018-1各单位党费\[组织部-党费计算公式-2018.1.23.xlsx]在职'!$B$2:$K$3573,4,FALSE)</f>
    </nc>
  </rcc>
  <rcc rId="11212" sId="5">
    <oc r="G193">
      <f>VLOOKUP(C193,'H:\1-20180611\2018年七一表彰材料\2018-1各单位党费\[组织部-党费计算公式-2018.1.23.xlsx]在职'!$B$2:$K$3573,5,FALSE)</f>
    </oc>
    <nc r="G193">
      <f>VLOOKUP(C193,'H:\1-20180611\2018年七一表彰材料\2018-1各单位党费\[组织部-党费计算公式-2018.1.23.xlsx]在职'!$B$2:$K$3573,5,FALSE)</f>
    </nc>
  </rcc>
  <rcc rId="11213" sId="5">
    <oc r="H193">
      <f>VLOOKUP(C193,'H:\1-20180611\2018年七一表彰材料\2018-1各单位党费\[组织部-党费计算公式-2018.1.23.xlsx]在职'!$B$2:$K$3573,6,FALSE)</f>
    </oc>
    <nc r="H193">
      <f>VLOOKUP(C193,'H:\1-20180611\2018年七一表彰材料\2018-1各单位党费\[组织部-党费计算公式-2018.1.23.xlsx]在职'!$B$2:$K$3573,6,FALSE)</f>
    </nc>
  </rcc>
  <rcc rId="11214" sId="5">
    <oc r="I193">
      <f>VLOOKUP(C193,'H:\1-20180611\2018年七一表彰材料\2018-1各单位党费\[组织部-党费计算公式-2018.1.23.xlsx]在职'!$B$2:$K$3573,7,FALSE)</f>
    </oc>
    <nc r="I193">
      <f>VLOOKUP(C193,'H:\1-20180611\2018年七一表彰材料\2018-1各单位党费\[组织部-党费计算公式-2018.1.23.xlsx]在职'!$B$2:$K$3573,7,FALSE)</f>
    </nc>
  </rcc>
  <rcc rId="11215" sId="5">
    <oc r="J193">
      <f>VLOOKUP(C193,'H:\1-20180611\2018年七一表彰材料\2018-1各单位党费\[组织部-党费计算公式-2018.1.23.xlsx]在职'!$B$2:$K$3573,8,FALSE)</f>
    </oc>
    <nc r="J193">
      <f>VLOOKUP(C193,'H:\1-20180611\2018年七一表彰材料\2018-1各单位党费\[组织部-党费计算公式-2018.1.23.xlsx]在职'!$B$2:$K$3573,8,FALSE)</f>
    </nc>
  </rcc>
  <rcc rId="11216" sId="5">
    <oc r="K193">
      <f>VLOOKUP(C193,'H:\1-20180611\2018年七一表彰材料\2018-1各单位党费\[组织部-党费计算公式-2018.1.23.xlsx]在职'!$B$2:$K$3573,9,FALSE)</f>
    </oc>
    <nc r="K193">
      <f>VLOOKUP(C193,'H:\1-20180611\2018年七一表彰材料\2018-1各单位党费\[组织部-党费计算公式-2018.1.23.xlsx]在职'!$B$2:$K$3573,9,FALSE)</f>
    </nc>
  </rcc>
  <rcc rId="11217" sId="5">
    <oc r="L193">
      <f>VLOOKUP(C193,'H:\1-20180611\2018年七一表彰材料\2018-1各单位党费\[组织部-党费计算公式-2018.1.23.xlsx]在职'!$B$2:$K$3573,10,FALSE)</f>
    </oc>
    <nc r="L193">
      <f>VLOOKUP(C193,'H:\1-20180611\2018年七一表彰材料\2018-1各单位党费\[组织部-党费计算公式-2018.1.23.xlsx]在职'!$B$2:$K$3573,10,FALSE)</f>
    </nc>
  </rcc>
  <rcc rId="11218" sId="5">
    <oc r="D194">
      <f>VLOOKUP(C194,'H:\1-20180611\2018年七一表彰材料\2018-1各单位党费\[组织部-党费计算公式-2018.1.23.xlsx]在职'!$B$2:$K$3573,2,FALSE)</f>
    </oc>
    <nc r="D194">
      <f>VLOOKUP(C194,'H:\1-20180611\2018年七一表彰材料\2018-1各单位党费\[组织部-党费计算公式-2018.1.23.xlsx]在职'!$B$2:$K$3573,2,FALSE)</f>
    </nc>
  </rcc>
  <rcc rId="11219" sId="5">
    <oc r="E194">
      <f>VLOOKUP(C194,'H:\1-20180611\2018年七一表彰材料\2018-1各单位党费\[组织部-党费计算公式-2018.1.23.xlsx]在职'!$B$2:$K$3573,3,FALSE)</f>
    </oc>
    <nc r="E194">
      <f>VLOOKUP(C194,'H:\1-20180611\2018年七一表彰材料\2018-1各单位党费\[组织部-党费计算公式-2018.1.23.xlsx]在职'!$B$2:$K$3573,3,FALSE)</f>
    </nc>
  </rcc>
  <rcc rId="11220" sId="5">
    <oc r="F194">
      <f>VLOOKUP(C194,'H:\1-20180611\2018年七一表彰材料\2018-1各单位党费\[组织部-党费计算公式-2018.1.23.xlsx]在职'!$B$2:$K$3573,4,FALSE)</f>
    </oc>
    <nc r="F194">
      <f>VLOOKUP(C194,'H:\1-20180611\2018年七一表彰材料\2018-1各单位党费\[组织部-党费计算公式-2018.1.23.xlsx]在职'!$B$2:$K$3573,4,FALSE)</f>
    </nc>
  </rcc>
  <rcc rId="11221" sId="5">
    <oc r="G194">
      <f>VLOOKUP(C194,'H:\1-20180611\2018年七一表彰材料\2018-1各单位党费\[组织部-党费计算公式-2018.1.23.xlsx]在职'!$B$2:$K$3573,5,FALSE)</f>
    </oc>
    <nc r="G194">
      <f>VLOOKUP(C194,'H:\1-20180611\2018年七一表彰材料\2018-1各单位党费\[组织部-党费计算公式-2018.1.23.xlsx]在职'!$B$2:$K$3573,5,FALSE)</f>
    </nc>
  </rcc>
  <rcc rId="11222" sId="5">
    <oc r="H194">
      <f>VLOOKUP(C194,'H:\1-20180611\2018年七一表彰材料\2018-1各单位党费\[组织部-党费计算公式-2018.1.23.xlsx]在职'!$B$2:$K$3573,6,FALSE)</f>
    </oc>
    <nc r="H194">
      <f>VLOOKUP(C194,'H:\1-20180611\2018年七一表彰材料\2018-1各单位党费\[组织部-党费计算公式-2018.1.23.xlsx]在职'!$B$2:$K$3573,6,FALSE)</f>
    </nc>
  </rcc>
  <rcc rId="11223" sId="5">
    <oc r="I194">
      <f>VLOOKUP(C194,'H:\1-20180611\2018年七一表彰材料\2018-1各单位党费\[组织部-党费计算公式-2018.1.23.xlsx]在职'!$B$2:$K$3573,7,FALSE)</f>
    </oc>
    <nc r="I194">
      <f>VLOOKUP(C194,'H:\1-20180611\2018年七一表彰材料\2018-1各单位党费\[组织部-党费计算公式-2018.1.23.xlsx]在职'!$B$2:$K$3573,7,FALSE)</f>
    </nc>
  </rcc>
  <rcc rId="11224" sId="5">
    <oc r="J194">
      <f>VLOOKUP(C194,'H:\1-20180611\2018年七一表彰材料\2018-1各单位党费\[组织部-党费计算公式-2018.1.23.xlsx]在职'!$B$2:$K$3573,8,FALSE)</f>
    </oc>
    <nc r="J194">
      <f>VLOOKUP(C194,'H:\1-20180611\2018年七一表彰材料\2018-1各单位党费\[组织部-党费计算公式-2018.1.23.xlsx]在职'!$B$2:$K$3573,8,FALSE)</f>
    </nc>
  </rcc>
  <rcc rId="11225" sId="5">
    <oc r="K194">
      <f>VLOOKUP(C194,'H:\1-20180611\2018年七一表彰材料\2018-1各单位党费\[组织部-党费计算公式-2018.1.23.xlsx]在职'!$B$2:$K$3573,9,FALSE)</f>
    </oc>
    <nc r="K194">
      <f>VLOOKUP(C194,'H:\1-20180611\2018年七一表彰材料\2018-1各单位党费\[组织部-党费计算公式-2018.1.23.xlsx]在职'!$B$2:$K$3573,9,FALSE)</f>
    </nc>
  </rcc>
  <rcc rId="11226" sId="5">
    <oc r="L194">
      <f>VLOOKUP(C194,'H:\1-20180611\2018年七一表彰材料\2018-1各单位党费\[组织部-党费计算公式-2018.1.23.xlsx]在职'!$B$2:$K$3573,10,FALSE)</f>
    </oc>
    <nc r="L194">
      <f>VLOOKUP(C194,'H:\1-20180611\2018年七一表彰材料\2018-1各单位党费\[组织部-党费计算公式-2018.1.23.xlsx]在职'!$B$2:$K$3573,10,FALSE)</f>
    </nc>
  </rcc>
  <rcc rId="11227" sId="5">
    <oc r="D195">
      <f>VLOOKUP(C195,'H:\1-20180611\2018年七一表彰材料\2018-1各单位党费\[组织部-党费计算公式-2018.1.23.xlsx]在职'!$B$2:$K$3573,2,FALSE)</f>
    </oc>
    <nc r="D195">
      <f>VLOOKUP(C195,'H:\1-20180611\2018年七一表彰材料\2018-1各单位党费\[组织部-党费计算公式-2018.1.23.xlsx]在职'!$B$2:$K$3573,2,FALSE)</f>
    </nc>
  </rcc>
  <rcc rId="11228" sId="5">
    <oc r="E195">
      <f>VLOOKUP(C195,'H:\1-20180611\2018年七一表彰材料\2018-1各单位党费\[组织部-党费计算公式-2018.1.23.xlsx]在职'!$B$2:$K$3573,3,FALSE)</f>
    </oc>
    <nc r="E195">
      <f>VLOOKUP(C195,'H:\1-20180611\2018年七一表彰材料\2018-1各单位党费\[组织部-党费计算公式-2018.1.23.xlsx]在职'!$B$2:$K$3573,3,FALSE)</f>
    </nc>
  </rcc>
  <rcc rId="11229" sId="5">
    <oc r="F195">
      <f>VLOOKUP(C195,'H:\1-20180611\2018年七一表彰材料\2018-1各单位党费\[组织部-党费计算公式-2018.1.23.xlsx]在职'!$B$2:$K$3573,4,FALSE)</f>
    </oc>
    <nc r="F195">
      <f>VLOOKUP(C195,'H:\1-20180611\2018年七一表彰材料\2018-1各单位党费\[组织部-党费计算公式-2018.1.23.xlsx]在职'!$B$2:$K$3573,4,FALSE)</f>
    </nc>
  </rcc>
  <rcc rId="11230" sId="5">
    <oc r="G195">
      <f>VLOOKUP(C195,'H:\1-20180611\2018年七一表彰材料\2018-1各单位党费\[组织部-党费计算公式-2018.1.23.xlsx]在职'!$B$2:$K$3573,5,FALSE)</f>
    </oc>
    <nc r="G195">
      <f>VLOOKUP(C195,'H:\1-20180611\2018年七一表彰材料\2018-1各单位党费\[组织部-党费计算公式-2018.1.23.xlsx]在职'!$B$2:$K$3573,5,FALSE)</f>
    </nc>
  </rcc>
  <rcc rId="11231" sId="5">
    <oc r="H195">
      <f>VLOOKUP(C195,'H:\1-20180611\2018年七一表彰材料\2018-1各单位党费\[组织部-党费计算公式-2018.1.23.xlsx]在职'!$B$2:$K$3573,6,FALSE)</f>
    </oc>
    <nc r="H195">
      <f>VLOOKUP(C195,'H:\1-20180611\2018年七一表彰材料\2018-1各单位党费\[组织部-党费计算公式-2018.1.23.xlsx]在职'!$B$2:$K$3573,6,FALSE)</f>
    </nc>
  </rcc>
  <rcc rId="11232" sId="5">
    <oc r="I195">
      <f>VLOOKUP(C195,'H:\1-20180611\2018年七一表彰材料\2018-1各单位党费\[组织部-党费计算公式-2018.1.23.xlsx]在职'!$B$2:$K$3573,7,FALSE)</f>
    </oc>
    <nc r="I195">
      <f>VLOOKUP(C195,'H:\1-20180611\2018年七一表彰材料\2018-1各单位党费\[组织部-党费计算公式-2018.1.23.xlsx]在职'!$B$2:$K$3573,7,FALSE)</f>
    </nc>
  </rcc>
  <rcc rId="11233" sId="5">
    <oc r="J195">
      <f>VLOOKUP(C195,'H:\1-20180611\2018年七一表彰材料\2018-1各单位党费\[组织部-党费计算公式-2018.1.23.xlsx]在职'!$B$2:$K$3573,8,FALSE)</f>
    </oc>
    <nc r="J195">
      <f>VLOOKUP(C195,'H:\1-20180611\2018年七一表彰材料\2018-1各单位党费\[组织部-党费计算公式-2018.1.23.xlsx]在职'!$B$2:$K$3573,8,FALSE)</f>
    </nc>
  </rcc>
  <rcc rId="11234" sId="5">
    <oc r="K195">
      <f>VLOOKUP(C195,'H:\1-20180611\2018年七一表彰材料\2018-1各单位党费\[组织部-党费计算公式-2018.1.23.xlsx]在职'!$B$2:$K$3573,9,FALSE)</f>
    </oc>
    <nc r="K195">
      <f>VLOOKUP(C195,'H:\1-20180611\2018年七一表彰材料\2018-1各单位党费\[组织部-党费计算公式-2018.1.23.xlsx]在职'!$B$2:$K$3573,9,FALSE)</f>
    </nc>
  </rcc>
  <rcc rId="11235" sId="5">
    <oc r="L195">
      <f>VLOOKUP(C195,'H:\1-20180611\2018年七一表彰材料\2018-1各单位党费\[组织部-党费计算公式-2018.1.23.xlsx]在职'!$B$2:$K$3573,10,FALSE)</f>
    </oc>
    <nc r="L195">
      <f>VLOOKUP(C195,'H:\1-20180611\2018年七一表彰材料\2018-1各单位党费\[组织部-党费计算公式-2018.1.23.xlsx]在职'!$B$2:$K$3573,10,FALSE)</f>
    </nc>
  </rcc>
  <rcc rId="11236" sId="5">
    <oc r="D196">
      <f>VLOOKUP(C196,'H:\1-20180611\2018年七一表彰材料\2018-1各单位党费\[组织部-党费计算公式-2018.1.23.xlsx]在职'!$B$2:$K$3573,2,FALSE)</f>
    </oc>
    <nc r="D196">
      <f>VLOOKUP(C196,'H:\1-20180611\2018年七一表彰材料\2018-1各单位党费\[组织部-党费计算公式-2018.1.23.xlsx]在职'!$B$2:$K$3573,2,FALSE)</f>
    </nc>
  </rcc>
  <rcc rId="11237" sId="5">
    <oc r="E196">
      <f>VLOOKUP(C196,'H:\1-20180611\2018年七一表彰材料\2018-1各单位党费\[组织部-党费计算公式-2018.1.23.xlsx]在职'!$B$2:$K$3573,3,FALSE)</f>
    </oc>
    <nc r="E196">
      <f>VLOOKUP(C196,'H:\1-20180611\2018年七一表彰材料\2018-1各单位党费\[组织部-党费计算公式-2018.1.23.xlsx]在职'!$B$2:$K$3573,3,FALSE)</f>
    </nc>
  </rcc>
  <rcc rId="11238" sId="5">
    <oc r="F196">
      <f>VLOOKUP(C196,'H:\1-20180611\2018年七一表彰材料\2018-1各单位党费\[组织部-党费计算公式-2018.1.23.xlsx]在职'!$B$2:$K$3573,4,FALSE)</f>
    </oc>
    <nc r="F196">
      <f>VLOOKUP(C196,'H:\1-20180611\2018年七一表彰材料\2018-1各单位党费\[组织部-党费计算公式-2018.1.23.xlsx]在职'!$B$2:$K$3573,4,FALSE)</f>
    </nc>
  </rcc>
  <rcc rId="11239" sId="5">
    <oc r="G196">
      <f>VLOOKUP(C196,'H:\1-20180611\2018年七一表彰材料\2018-1各单位党费\[组织部-党费计算公式-2018.1.23.xlsx]在职'!$B$2:$K$3573,5,FALSE)</f>
    </oc>
    <nc r="G196">
      <f>VLOOKUP(C196,'H:\1-20180611\2018年七一表彰材料\2018-1各单位党费\[组织部-党费计算公式-2018.1.23.xlsx]在职'!$B$2:$K$3573,5,FALSE)</f>
    </nc>
  </rcc>
  <rcc rId="11240" sId="5">
    <oc r="H196">
      <f>VLOOKUP(C196,'H:\1-20180611\2018年七一表彰材料\2018-1各单位党费\[组织部-党费计算公式-2018.1.23.xlsx]在职'!$B$2:$K$3573,6,FALSE)</f>
    </oc>
    <nc r="H196">
      <f>VLOOKUP(C196,'H:\1-20180611\2018年七一表彰材料\2018-1各单位党费\[组织部-党费计算公式-2018.1.23.xlsx]在职'!$B$2:$K$3573,6,FALSE)</f>
    </nc>
  </rcc>
  <rcc rId="11241" sId="5">
    <oc r="I196">
      <f>VLOOKUP(C196,'H:\1-20180611\2018年七一表彰材料\2018-1各单位党费\[组织部-党费计算公式-2018.1.23.xlsx]在职'!$B$2:$K$3573,7,FALSE)</f>
    </oc>
    <nc r="I196">
      <f>VLOOKUP(C196,'H:\1-20180611\2018年七一表彰材料\2018-1各单位党费\[组织部-党费计算公式-2018.1.23.xlsx]在职'!$B$2:$K$3573,7,FALSE)</f>
    </nc>
  </rcc>
  <rcc rId="11242" sId="5">
    <oc r="J196">
      <f>VLOOKUP(C196,'H:\1-20180611\2018年七一表彰材料\2018-1各单位党费\[组织部-党费计算公式-2018.1.23.xlsx]在职'!$B$2:$K$3573,8,FALSE)</f>
    </oc>
    <nc r="J196">
      <f>VLOOKUP(C196,'H:\1-20180611\2018年七一表彰材料\2018-1各单位党费\[组织部-党费计算公式-2018.1.23.xlsx]在职'!$B$2:$K$3573,8,FALSE)</f>
    </nc>
  </rcc>
  <rcc rId="11243" sId="5">
    <oc r="K196">
      <f>VLOOKUP(C196,'H:\1-20180611\2018年七一表彰材料\2018-1各单位党费\[组织部-党费计算公式-2018.1.23.xlsx]在职'!$B$2:$K$3573,9,FALSE)</f>
    </oc>
    <nc r="K196">
      <f>VLOOKUP(C196,'H:\1-20180611\2018年七一表彰材料\2018-1各单位党费\[组织部-党费计算公式-2018.1.23.xlsx]在职'!$B$2:$K$3573,9,FALSE)</f>
    </nc>
  </rcc>
  <rcc rId="11244" sId="5">
    <oc r="L196">
      <f>VLOOKUP(C196,'H:\1-20180611\2018年七一表彰材料\2018-1各单位党费\[组织部-党费计算公式-2018.1.23.xlsx]在职'!$B$2:$K$3573,10,FALSE)</f>
    </oc>
    <nc r="L196">
      <f>VLOOKUP(C196,'H:\1-20180611\2018年七一表彰材料\2018-1各单位党费\[组织部-党费计算公式-2018.1.23.xlsx]在职'!$B$2:$K$3573,10,FALSE)</f>
    </nc>
  </rcc>
  <rcc rId="11245" sId="5">
    <oc r="D197">
      <f>VLOOKUP(C197,'H:\1-20180611\2018年七一表彰材料\2018-1各单位党费\[组织部-党费计算公式-2018.1.23.xlsx]在职'!$B$2:$K$3573,2,FALSE)</f>
    </oc>
    <nc r="D197">
      <f>VLOOKUP(C197,'H:\1-20180611\2018年七一表彰材料\2018-1各单位党费\[组织部-党费计算公式-2018.1.23.xlsx]在职'!$B$2:$K$3573,2,FALSE)</f>
    </nc>
  </rcc>
  <rcc rId="11246" sId="5">
    <oc r="E197">
      <f>VLOOKUP(C197,'H:\1-20180611\2018年七一表彰材料\2018-1各单位党费\[组织部-党费计算公式-2018.1.23.xlsx]在职'!$B$2:$K$3573,3,FALSE)</f>
    </oc>
    <nc r="E197">
      <f>VLOOKUP(C197,'H:\1-20180611\2018年七一表彰材料\2018-1各单位党费\[组织部-党费计算公式-2018.1.23.xlsx]在职'!$B$2:$K$3573,3,FALSE)</f>
    </nc>
  </rcc>
  <rcc rId="11247" sId="5">
    <oc r="F197">
      <f>VLOOKUP(C197,'H:\1-20180611\2018年七一表彰材料\2018-1各单位党费\[组织部-党费计算公式-2018.1.23.xlsx]在职'!$B$2:$K$3573,4,FALSE)</f>
    </oc>
    <nc r="F197">
      <f>VLOOKUP(C197,'H:\1-20180611\2018年七一表彰材料\2018-1各单位党费\[组织部-党费计算公式-2018.1.23.xlsx]在职'!$B$2:$K$3573,4,FALSE)</f>
    </nc>
  </rcc>
  <rcc rId="11248" sId="5">
    <oc r="G197">
      <f>VLOOKUP(C197,'H:\1-20180611\2018年七一表彰材料\2018-1各单位党费\[组织部-党费计算公式-2018.1.23.xlsx]在职'!$B$2:$K$3573,5,FALSE)</f>
    </oc>
    <nc r="G197">
      <f>VLOOKUP(C197,'H:\1-20180611\2018年七一表彰材料\2018-1各单位党费\[组织部-党费计算公式-2018.1.23.xlsx]在职'!$B$2:$K$3573,5,FALSE)</f>
    </nc>
  </rcc>
  <rcc rId="11249" sId="5">
    <oc r="H197">
      <f>VLOOKUP(C197,'H:\1-20180611\2018年七一表彰材料\2018-1各单位党费\[组织部-党费计算公式-2018.1.23.xlsx]在职'!$B$2:$K$3573,6,FALSE)</f>
    </oc>
    <nc r="H197">
      <f>VLOOKUP(C197,'H:\1-20180611\2018年七一表彰材料\2018-1各单位党费\[组织部-党费计算公式-2018.1.23.xlsx]在职'!$B$2:$K$3573,6,FALSE)</f>
    </nc>
  </rcc>
  <rcc rId="11250" sId="5">
    <oc r="I197">
      <f>VLOOKUP(C197,'H:\1-20180611\2018年七一表彰材料\2018-1各单位党费\[组织部-党费计算公式-2018.1.23.xlsx]在职'!$B$2:$K$3573,7,FALSE)</f>
    </oc>
    <nc r="I197">
      <f>VLOOKUP(C197,'H:\1-20180611\2018年七一表彰材料\2018-1各单位党费\[组织部-党费计算公式-2018.1.23.xlsx]在职'!$B$2:$K$3573,7,FALSE)</f>
    </nc>
  </rcc>
  <rcc rId="11251" sId="5">
    <oc r="J197">
      <f>VLOOKUP(C197,'H:\1-20180611\2018年七一表彰材料\2018-1各单位党费\[组织部-党费计算公式-2018.1.23.xlsx]在职'!$B$2:$K$3573,8,FALSE)</f>
    </oc>
    <nc r="J197">
      <f>VLOOKUP(C197,'H:\1-20180611\2018年七一表彰材料\2018-1各单位党费\[组织部-党费计算公式-2018.1.23.xlsx]在职'!$B$2:$K$3573,8,FALSE)</f>
    </nc>
  </rcc>
  <rcc rId="11252" sId="5">
    <oc r="K197">
      <f>VLOOKUP(C197,'H:\1-20180611\2018年七一表彰材料\2018-1各单位党费\[组织部-党费计算公式-2018.1.23.xlsx]在职'!$B$2:$K$3573,9,FALSE)</f>
    </oc>
    <nc r="K197">
      <f>VLOOKUP(C197,'H:\1-20180611\2018年七一表彰材料\2018-1各单位党费\[组织部-党费计算公式-2018.1.23.xlsx]在职'!$B$2:$K$3573,9,FALSE)</f>
    </nc>
  </rcc>
  <rcc rId="11253" sId="5">
    <oc r="L197">
      <f>VLOOKUP(C197,'H:\1-20180611\2018年七一表彰材料\2018-1各单位党费\[组织部-党费计算公式-2018.1.23.xlsx]在职'!$B$2:$K$3573,10,FALSE)</f>
    </oc>
    <nc r="L197">
      <f>VLOOKUP(C197,'H:\1-20180611\2018年七一表彰材料\2018-1各单位党费\[组织部-党费计算公式-2018.1.23.xlsx]在职'!$B$2:$K$3573,10,FALSE)</f>
    </nc>
  </rcc>
  <rcc rId="11254" sId="5">
    <oc r="D198">
      <f>VLOOKUP(C198,'H:\1-20180611\2018年七一表彰材料\2018-1各单位党费\[组织部-党费计算公式-2018.1.23.xlsx]在职'!$B$2:$K$3573,2,FALSE)</f>
    </oc>
    <nc r="D198">
      <f>VLOOKUP(C198,'H:\1-20180611\2018年七一表彰材料\2018-1各单位党费\[组织部-党费计算公式-2018.1.23.xlsx]在职'!$B$2:$K$3573,2,FALSE)</f>
    </nc>
  </rcc>
  <rcc rId="11255" sId="5">
    <oc r="E198">
      <f>VLOOKUP(C198,'H:\1-20180611\2018年七一表彰材料\2018-1各单位党费\[组织部-党费计算公式-2018.1.23.xlsx]在职'!$B$2:$K$3573,3,FALSE)</f>
    </oc>
    <nc r="E198">
      <f>VLOOKUP(C198,'H:\1-20180611\2018年七一表彰材料\2018-1各单位党费\[组织部-党费计算公式-2018.1.23.xlsx]在职'!$B$2:$K$3573,3,FALSE)</f>
    </nc>
  </rcc>
  <rcc rId="11256" sId="5">
    <oc r="F198">
      <f>VLOOKUP(C198,'H:\1-20180611\2018年七一表彰材料\2018-1各单位党费\[组织部-党费计算公式-2018.1.23.xlsx]在职'!$B$2:$K$3573,4,FALSE)</f>
    </oc>
    <nc r="F198">
      <f>VLOOKUP(C198,'H:\1-20180611\2018年七一表彰材料\2018-1各单位党费\[组织部-党费计算公式-2018.1.23.xlsx]在职'!$B$2:$K$3573,4,FALSE)</f>
    </nc>
  </rcc>
  <rcc rId="11257" sId="5">
    <oc r="G198">
      <f>VLOOKUP(C198,'H:\1-20180611\2018年七一表彰材料\2018-1各单位党费\[组织部-党费计算公式-2018.1.23.xlsx]在职'!$B$2:$K$3573,5,FALSE)</f>
    </oc>
    <nc r="G198">
      <f>VLOOKUP(C198,'H:\1-20180611\2018年七一表彰材料\2018-1各单位党费\[组织部-党费计算公式-2018.1.23.xlsx]在职'!$B$2:$K$3573,5,FALSE)</f>
    </nc>
  </rcc>
  <rcc rId="11258" sId="5">
    <oc r="H198">
      <f>VLOOKUP(C198,'H:\1-20180611\2018年七一表彰材料\2018-1各单位党费\[组织部-党费计算公式-2018.1.23.xlsx]在职'!$B$2:$K$3573,6,FALSE)</f>
    </oc>
    <nc r="H198">
      <f>VLOOKUP(C198,'H:\1-20180611\2018年七一表彰材料\2018-1各单位党费\[组织部-党费计算公式-2018.1.23.xlsx]在职'!$B$2:$K$3573,6,FALSE)</f>
    </nc>
  </rcc>
  <rcc rId="11259" sId="5">
    <oc r="I198">
      <f>VLOOKUP(C198,'H:\1-20180611\2018年七一表彰材料\2018-1各单位党费\[组织部-党费计算公式-2018.1.23.xlsx]在职'!$B$2:$K$3573,7,FALSE)</f>
    </oc>
    <nc r="I198">
      <f>VLOOKUP(C198,'H:\1-20180611\2018年七一表彰材料\2018-1各单位党费\[组织部-党费计算公式-2018.1.23.xlsx]在职'!$B$2:$K$3573,7,FALSE)</f>
    </nc>
  </rcc>
  <rcc rId="11260" sId="5">
    <oc r="J198">
      <f>VLOOKUP(C198,'H:\1-20180611\2018年七一表彰材料\2018-1各单位党费\[组织部-党费计算公式-2018.1.23.xlsx]在职'!$B$2:$K$3573,8,FALSE)</f>
    </oc>
    <nc r="J198">
      <f>VLOOKUP(C198,'H:\1-20180611\2018年七一表彰材料\2018-1各单位党费\[组织部-党费计算公式-2018.1.23.xlsx]在职'!$B$2:$K$3573,8,FALSE)</f>
    </nc>
  </rcc>
  <rcc rId="11261" sId="5">
    <oc r="K198">
      <f>VLOOKUP(C198,'H:\1-20180611\2018年七一表彰材料\2018-1各单位党费\[组织部-党费计算公式-2018.1.23.xlsx]在职'!$B$2:$K$3573,9,FALSE)</f>
    </oc>
    <nc r="K198">
      <f>VLOOKUP(C198,'H:\1-20180611\2018年七一表彰材料\2018-1各单位党费\[组织部-党费计算公式-2018.1.23.xlsx]在职'!$B$2:$K$3573,9,FALSE)</f>
    </nc>
  </rcc>
  <rcc rId="11262" sId="5">
    <oc r="L198">
      <f>VLOOKUP(C198,'H:\1-20180611\2018年七一表彰材料\2018-1各单位党费\[组织部-党费计算公式-2018.1.23.xlsx]在职'!$B$2:$K$3573,10,FALSE)</f>
    </oc>
    <nc r="L198">
      <f>VLOOKUP(C198,'H:\1-20180611\2018年七一表彰材料\2018-1各单位党费\[组织部-党费计算公式-2018.1.23.xlsx]在职'!$B$2:$K$3573,10,FALSE)</f>
    </nc>
  </rcc>
  <rcc rId="11263" sId="6">
    <oc r="C5">
      <f>VLOOKUP(B5,'H:\1-20180611\2018年七一表彰材料\2018-1各单位党费\[组织部-党费计算公式-2018.1.23.xlsx]在职'!$B$2:$K$3573,2,FALSE)</f>
    </oc>
    <nc r="C5">
      <f>VLOOKUP(B5,'H:\1-20180611\2018年七一表彰材料\2018-1各单位党费\[组织部-党费计算公式-2018.1.23.xlsx]在职'!$B$2:$K$3573,2,FALSE)</f>
    </nc>
  </rcc>
  <rcc rId="11264" sId="6">
    <oc r="D5">
      <f>VLOOKUP(B5,'H:\1-20180611\2018年七一表彰材料\2018-1各单位党费\[组织部-党费计算公式-2018.1.23.xlsx]在职'!$B$2:$K$3573,3,FALSE)</f>
    </oc>
    <nc r="D5">
      <f>VLOOKUP(B5,'H:\1-20180611\2018年七一表彰材料\2018-1各单位党费\[组织部-党费计算公式-2018.1.23.xlsx]在职'!$B$2:$K$3573,3,FALSE)</f>
    </nc>
  </rcc>
  <rcc rId="11265" sId="6">
    <oc r="E5">
      <f>VLOOKUP(B5,'H:\1-20180611\2018年七一表彰材料\2018-1各单位党费\[组织部-党费计算公式-2018.1.23.xlsx]在职'!$B$2:$K$3573,4,FALSE)</f>
    </oc>
    <nc r="E5">
      <f>VLOOKUP(B5,'H:\1-20180611\2018年七一表彰材料\2018-1各单位党费\[组织部-党费计算公式-2018.1.23.xlsx]在职'!$B$2:$K$3573,4,FALSE)</f>
    </nc>
  </rcc>
  <rcc rId="11266" sId="6">
    <oc r="F5">
      <f>VLOOKUP(B5,'H:\1-20180611\2018年七一表彰材料\2018-1各单位党费\[组织部-党费计算公式-2018.1.23.xlsx]在职'!$B$2:$K$3573,5,FALSE)</f>
    </oc>
    <nc r="F5">
      <f>VLOOKUP(B5,'H:\1-20180611\2018年七一表彰材料\2018-1各单位党费\[组织部-党费计算公式-2018.1.23.xlsx]在职'!$B$2:$K$3573,5,FALSE)</f>
    </nc>
  </rcc>
  <rcc rId="11267" sId="6">
    <oc r="G5">
      <f>VLOOKUP(B5,'H:\1-20180611\2018年七一表彰材料\2018-1各单位党费\[组织部-党费计算公式-2018.1.23.xlsx]在职'!$B$2:$K$3573,6,FALSE)</f>
    </oc>
    <nc r="G5">
      <f>VLOOKUP(B5,'H:\1-20180611\2018年七一表彰材料\2018-1各单位党费\[组织部-党费计算公式-2018.1.23.xlsx]在职'!$B$2:$K$3573,6,FALSE)</f>
    </nc>
  </rcc>
  <rcc rId="11268" sId="6">
    <oc r="H5">
      <f>VLOOKUP(B5,'H:\1-20180611\2018年七一表彰材料\2018-1各单位党费\[组织部-党费计算公式-2018.1.23.xlsx]在职'!$B$2:$K$3573,7,FALSE)</f>
    </oc>
    <nc r="H5">
      <f>VLOOKUP(B5,'H:\1-20180611\2018年七一表彰材料\2018-1各单位党费\[组织部-党费计算公式-2018.1.23.xlsx]在职'!$B$2:$K$3573,7,FALSE)</f>
    </nc>
  </rcc>
  <rcc rId="11269" sId="6">
    <oc r="I5">
      <f>VLOOKUP(B5,'H:\1-20180611\2018年七一表彰材料\2018-1各单位党费\[组织部-党费计算公式-2018.1.23.xlsx]在职'!$B$2:$K$3573,8,FALSE)</f>
    </oc>
    <nc r="I5">
      <f>VLOOKUP(B5,'H:\1-20180611\2018年七一表彰材料\2018-1各单位党费\[组织部-党费计算公式-2018.1.23.xlsx]在职'!$B$2:$K$3573,8,FALSE)</f>
    </nc>
  </rcc>
  <rcc rId="11270" sId="6">
    <oc r="J5">
      <f>VLOOKUP(B5,'H:\1-20180611\2018年七一表彰材料\2018-1各单位党费\[组织部-党费计算公式-2018.1.23.xlsx]在职'!$B$2:$K$3573,9,FALSE)</f>
    </oc>
    <nc r="J5">
      <f>VLOOKUP(B5,'H:\1-20180611\2018年七一表彰材料\2018-1各单位党费\[组织部-党费计算公式-2018.1.23.xlsx]在职'!$B$2:$K$3573,9,FALSE)</f>
    </nc>
  </rcc>
  <rcc rId="11271" sId="6">
    <oc r="K5">
      <f>VLOOKUP(B5,'H:\1-20180611\2018年七一表彰材料\2018-1各单位党费\[组织部-党费计算公式-2018.1.23.xlsx]在职'!$B$2:$K$3573,10,FALSE)</f>
    </oc>
    <nc r="K5">
      <f>VLOOKUP(B5,'H:\1-20180611\2018年七一表彰材料\2018-1各单位党费\[组织部-党费计算公式-2018.1.23.xlsx]在职'!$B$2:$K$3573,10,FALSE)</f>
    </nc>
  </rcc>
  <rcc rId="11272" sId="5">
    <oc r="P63">
      <v>2</v>
    </oc>
    <nc r="P63">
      <v>1</v>
    </nc>
  </rcc>
  <rfmt sheetId="5" sqref="P63">
    <dxf>
      <fill>
        <patternFill>
          <bgColor rgb="FFFFFF00"/>
        </patternFill>
      </fill>
    </dxf>
  </rfmt>
  <rcc rId="11273" sId="5">
    <oc r="Q63">
      <f>O63*0.1-105</f>
    </oc>
    <nc r="Q63">
      <f>O63*0.03</f>
    </nc>
  </rcc>
  <rfmt sheetId="5" sqref="T12">
    <dxf>
      <fill>
        <patternFill patternType="solid">
          <bgColor rgb="FF92D050"/>
        </patternFill>
      </fill>
    </dxf>
  </rfmt>
  <rfmt sheetId="5" sqref="T157">
    <dxf>
      <fill>
        <patternFill patternType="solid">
          <bgColor rgb="FF92D050"/>
        </patternFill>
      </fill>
    </dxf>
  </rfmt>
  <rfmt sheetId="5" sqref="T158">
    <dxf>
      <fill>
        <patternFill patternType="solid">
          <bgColor rgb="FF92D050"/>
        </patternFill>
      </fill>
    </dxf>
  </rfmt>
  <rdn rId="0" localSheetId="5" customView="1" name="Z_2D37A1C9_44A7_4456_8546_A47A0E3498DD_.wvu.Rows" hidden="1" oldHidden="1">
    <oldFormula>党费核查!$2:$3,党费核查!$5:$143,党费核查!$145:$198</oldFormula>
  </rdn>
  <rcv guid="{2D37A1C9-44A7-4456-8546-A47A0E3498DD}" action="delete"/>
  <rdn rId="0" localSheetId="2" customView="1" name="Z_2D37A1C9_44A7_4456_8546_A47A0E3498DD_.wvu.FilterData" hidden="1" oldHidden="1">
    <formula>先进党支部名单!$A$3:$H$58</formula>
    <oldFormula>先进党支部名单!$A$3:$H$58</oldFormula>
  </rdn>
  <rdn rId="0" localSheetId="3" customView="1" name="Z_2D37A1C9_44A7_4456_8546_A47A0E3498DD_.wvu.FilterData" hidden="1" oldHidden="1">
    <formula>优秀共产党员!$A$3:$K$123</formula>
    <oldFormula>优秀共产党员!$A$3:$K$123</oldFormula>
  </rdn>
  <rdn rId="0" localSheetId="4" customView="1" name="Z_2D37A1C9_44A7_4456_8546_A47A0E3498DD_.wvu.FilterData" hidden="1" oldHidden="1">
    <formula>优秀党务工作者!$A$2:$K$62</formula>
    <oldFormula>优秀党务工作者!$A$2:$K$62</oldFormula>
  </rdn>
  <rdn rId="0" localSheetId="5" customView="1" name="Z_2D37A1C9_44A7_4456_8546_A47A0E3498DD_.wvu.Cols" hidden="1" oldHidden="1">
    <formula>党费核查!$E:$S</formula>
    <oldFormula>党费核查!$E:$S</oldFormula>
  </rdn>
  <rdn rId="0" localSheetId="5" customView="1" name="Z_2D37A1C9_44A7_4456_8546_A47A0E3498DD_.wvu.FilterData" hidden="1" oldHidden="1">
    <formula>党费核查!$A$1:$U$198</formula>
    <oldFormula>党费核查!$A$1:$U$198</oldFormula>
  </rdn>
  <rcv guid="{2D37A1C9-44A7-4456-8546-A47A0E3498DD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1" sId="4">
    <oc r="G20" t="inlineStr">
      <is>
        <t>管理人员</t>
      </is>
    </oc>
    <nc r="G20"/>
  </rcc>
  <rcc rId="862" sId="4">
    <oc r="J20" t="inlineStr">
      <is>
        <t>研究生辅导员、讲师</t>
      </is>
    </oc>
    <nc r="J20" t="inlineStr">
      <is>
        <t>研究生辅导员、团委副书记、讲师</t>
      </is>
    </nc>
  </rcc>
  <rcc rId="863" sId="4">
    <oc r="J21" t="inlineStr">
      <is>
        <t>副教授</t>
      </is>
    </oc>
    <nc r="J21" t="inlineStr">
      <is>
        <t>副系主任、副教授</t>
      </is>
    </nc>
  </rcc>
  <rcc rId="864" sId="4">
    <oc r="K21" t="inlineStr">
      <is>
        <t>支部书记</t>
      </is>
    </oc>
    <nc r="K21" t="inlineStr">
      <is>
        <t>教师</t>
      </is>
    </nc>
  </rcc>
  <rcc rId="865" sId="4">
    <oc r="K17" t="inlineStr">
      <is>
        <t>正科级组织员</t>
      </is>
    </oc>
    <nc r="K17" t="inlineStr">
      <is>
        <t>管理人员</t>
      </is>
    </nc>
  </rcc>
  <rcc rId="866" sId="4">
    <oc r="K16" t="inlineStr">
      <is>
        <t>支部书记</t>
      </is>
    </oc>
    <nc r="K16" t="inlineStr">
      <is>
        <t>教师</t>
      </is>
    </nc>
  </rcc>
  <rcc rId="867" sId="4">
    <oc r="G22" t="inlineStr">
      <is>
        <t>管理人员</t>
      </is>
    </oc>
    <nc r="G22" t="inlineStr">
      <is>
        <t>专职组织员</t>
      </is>
    </nc>
  </rcc>
  <rcc rId="868" sId="4">
    <oc r="J22" t="inlineStr">
      <is>
        <t>组织员</t>
      </is>
    </oc>
    <nc r="J22"/>
  </rcc>
  <rcc rId="869" sId="4">
    <oc r="G23" t="inlineStr">
      <is>
        <t>管理人员</t>
      </is>
    </oc>
    <nc r="G23"/>
  </rcc>
  <rcc rId="870" sId="4">
    <oc r="K24" t="inlineStr">
      <is>
        <t>支部书记</t>
      </is>
    </oc>
    <nc r="K24" t="inlineStr">
      <is>
        <t>管理人员</t>
      </is>
    </nc>
  </rcc>
</revisions>
</file>

<file path=xl/revisions/revisionLog14.xml><?xml version="1.0" encoding="utf-8"?>
<revisions xmlns="http://schemas.openxmlformats.org/spreadsheetml/2006/main" xmlns:r="http://schemas.openxmlformats.org/officeDocument/2006/relationships">
  <rcv guid="{2D37A1C9-44A7-4456-8546-A47A0E3498DD}" action="delete"/>
  <rdn rId="0" localSheetId="2" customView="1" name="Z_2D37A1C9_44A7_4456_8546_A47A0E3498DD_.wvu.FilterData" hidden="1" oldHidden="1">
    <formula>先进党支部名单!$A$3:$H$58</formula>
    <oldFormula>先进党支部名单!$A$3:$H$58</oldFormula>
  </rdn>
  <rdn rId="0" localSheetId="3" customView="1" name="Z_2D37A1C9_44A7_4456_8546_A47A0E3498DD_.wvu.FilterData" hidden="1" oldHidden="1">
    <formula>优秀共产党员!$A$3:$K$123</formula>
    <oldFormula>优秀共产党员!$A$3:$K$123</oldFormula>
  </rdn>
  <rdn rId="0" localSheetId="4" customView="1" name="Z_2D37A1C9_44A7_4456_8546_A47A0E3498DD_.wvu.FilterData" hidden="1" oldHidden="1">
    <formula>优秀党务工作者!$A$2:$K$62</formula>
    <oldFormula>优秀党务工作者!$A$2:$K$62</oldFormula>
  </rdn>
  <rdn rId="0" localSheetId="5" customView="1" name="Z_2D37A1C9_44A7_4456_8546_A47A0E3498DD_.wvu.FilterData" hidden="1" oldHidden="1">
    <formula>党费核查!$A$1:$L$46</formula>
    <oldFormula>党费核查!$A$1:$L$46</oldFormula>
  </rdn>
  <rcv guid="{2D37A1C9-44A7-4456-8546-A47A0E3498DD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v guid="{2D37A1C9-44A7-4456-8546-A47A0E3498DD}" action="delete"/>
  <rdn rId="0" localSheetId="2" customView="1" name="Z_2D37A1C9_44A7_4456_8546_A47A0E3498DD_.wvu.FilterData" hidden="1" oldHidden="1">
    <formula>先进党支部名单!$A$3:$H$58</formula>
    <oldFormula>先进党支部名单!$A$3:$H$58</oldFormula>
  </rdn>
  <rdn rId="0" localSheetId="3" customView="1" name="Z_2D37A1C9_44A7_4456_8546_A47A0E3498DD_.wvu.FilterData" hidden="1" oldHidden="1">
    <formula>优秀共产党员!$A$3:$K$123</formula>
    <oldFormula>优秀共产党员!$A$3:$K$123</oldFormula>
  </rdn>
  <rdn rId="0" localSheetId="4" customView="1" name="Z_2D37A1C9_44A7_4456_8546_A47A0E3498DD_.wvu.FilterData" hidden="1" oldHidden="1">
    <formula>优秀党务工作者!$A$2:$K$62</formula>
    <oldFormula>优秀党务工作者!$A$2:$K$62</oldFormula>
  </rdn>
  <rdn rId="0" localSheetId="5" customView="1" name="Z_2D37A1C9_44A7_4456_8546_A47A0E3498DD_.wvu.Rows" hidden="1" oldHidden="1">
    <formula>党费核查!$2:$3,党费核查!$5:$143,党费核查!$145:$198</formula>
  </rdn>
  <rdn rId="0" localSheetId="5" customView="1" name="Z_2D37A1C9_44A7_4456_8546_A47A0E3498DD_.wvu.Cols" hidden="1" oldHidden="1">
    <formula>党费核查!$E:$S</formula>
  </rdn>
  <rdn rId="0" localSheetId="5" customView="1" name="Z_2D37A1C9_44A7_4456_8546_A47A0E3498DD_.wvu.FilterData" hidden="1" oldHidden="1">
    <formula>党费核查!$A$1:$U$198</formula>
    <oldFormula>党费核查!$A$1:$U$198</oldFormula>
  </rdn>
  <rcv guid="{2D37A1C9-44A7-4456-8546-A47A0E3498DD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4" sId="4">
    <nc r="G47" t="inlineStr">
      <is>
        <t>党委组织部部长</t>
      </is>
    </nc>
  </rcc>
  <rfmt sheetId="4" sqref="$A47:$XFD47" start="0" length="2147483647">
    <dxf>
      <fill>
        <patternFill patternType="solid">
          <bgColor rgb="FFFF0000"/>
        </patternFill>
      </fill>
    </dxf>
  </rfmt>
  <rcc rId="905" sId="4">
    <oc r="K48" t="inlineStr">
      <is>
        <t>机关党委书记</t>
      </is>
    </oc>
    <nc r="K48" t="inlineStr">
      <is>
        <t>管理人员</t>
      </is>
    </nc>
  </rcc>
  <rcc rId="906" sId="4">
    <oc r="G51" t="inlineStr">
      <is>
        <t>保卫部部长</t>
      </is>
    </oc>
    <nc r="G51" t="inlineStr">
      <is>
        <t>支部书记</t>
      </is>
    </nc>
  </rcc>
  <rcc rId="907" sId="4">
    <oc r="J51" t="inlineStr">
      <is>
        <t>讲师</t>
      </is>
    </oc>
    <nc r="J51" t="inlineStr">
      <is>
        <t>保卫部部长</t>
      </is>
    </nc>
  </rcc>
  <rcc rId="908" sId="4">
    <oc r="K49" t="inlineStr">
      <is>
        <t>党委研工部部长</t>
      </is>
    </oc>
    <nc r="K49" t="inlineStr">
      <is>
        <t>管理人员</t>
      </is>
    </nc>
  </rcc>
  <rcc rId="909" sId="4">
    <oc r="K50" t="inlineStr">
      <is>
        <t>党委宣传部副部长</t>
      </is>
    </oc>
    <nc r="K50" t="inlineStr">
      <is>
        <t>管理人员</t>
      </is>
    </nc>
  </rcc>
  <rcc rId="910" sId="4">
    <oc r="K51" t="inlineStr">
      <is>
        <t>保卫部部长</t>
      </is>
    </oc>
    <nc r="K51" t="inlineStr">
      <is>
        <t>管理人员</t>
      </is>
    </nc>
  </rcc>
  <rcc rId="911" sId="4">
    <oc r="G52" t="inlineStr">
      <is>
        <t>管理人员</t>
      </is>
    </oc>
    <nc r="G52" t="inlineStr">
      <is>
        <t>支部书记、党务秘书</t>
      </is>
    </nc>
  </rcc>
  <rcc rId="912" sId="4">
    <oc r="K53" t="inlineStr">
      <is>
        <t>支部书记</t>
      </is>
    </oc>
    <nc r="K53" t="inlineStr">
      <is>
        <t>管理人员</t>
      </is>
    </nc>
  </rcc>
  <rcc rId="913" sId="4">
    <oc r="K54" t="inlineStr">
      <is>
        <t>党委副书记</t>
      </is>
    </oc>
    <nc r="K54" t="inlineStr">
      <is>
        <t>管理人员</t>
      </is>
    </nc>
  </rcc>
  <rcc rId="914" sId="4">
    <oc r="G56" t="inlineStr">
      <is>
        <t>党支部书记</t>
      </is>
    </oc>
    <nc r="G56" t="inlineStr">
      <is>
        <t>支部书记</t>
      </is>
    </nc>
  </rcc>
  <rcc rId="915" sId="4">
    <oc r="G58" t="inlineStr">
      <is>
        <t>医护</t>
      </is>
    </oc>
    <nc r="G58"/>
  </rcc>
  <rcc rId="916" sId="4">
    <oc r="G59" t="inlineStr">
      <is>
        <t>党委宣传部副部长</t>
      </is>
    </oc>
    <nc r="G59" t="inlineStr">
      <is>
        <t>第二医院党委宣传部副部长</t>
      </is>
    </nc>
  </rcc>
  <rcc rId="917" sId="4">
    <oc r="J60" t="inlineStr">
      <is>
        <t>心内三科科主任、主任医师</t>
      </is>
    </oc>
    <nc r="J60" t="inlineStr">
      <is>
        <t>第二医院心内三科科主任、主任医师、教授</t>
      </is>
    </nc>
  </rcc>
  <rcc rId="918" sId="4">
    <oc r="J61" t="inlineStr">
      <is>
        <t>肿瘤内科科主任</t>
      </is>
    </oc>
    <nc r="J61" t="inlineStr">
      <is>
        <t>第二医院肿瘤内科科主任</t>
      </is>
    </nc>
  </rcc>
  <rcc rId="919" sId="4">
    <oc r="J62" t="inlineStr">
      <is>
        <t>第二医院骨科主任，主任医师，教授</t>
      </is>
    </oc>
    <nc r="J62" t="inlineStr">
      <is>
        <t>第二医院骨科主任、主任医师、教授</t>
      </is>
    </nc>
  </rcc>
  <rcc rId="920" sId="4">
    <oc r="K55" t="inlineStr">
      <is>
        <t>第一医院党委宣传部部长</t>
      </is>
    </oc>
    <nc r="K55" t="inlineStr">
      <is>
        <t>医护</t>
      </is>
    </nc>
  </rcc>
  <rcc rId="921" sId="4">
    <oc r="K56" t="inlineStr">
      <is>
        <t>党支部书记</t>
      </is>
    </oc>
    <nc r="K56" t="inlineStr">
      <is>
        <t>医护</t>
      </is>
    </nc>
  </rcc>
  <rcc rId="922" sId="4">
    <oc r="K57" t="inlineStr">
      <is>
        <t>支部组织委员</t>
      </is>
    </oc>
    <nc r="K57" t="inlineStr">
      <is>
        <t>医护</t>
      </is>
    </nc>
  </rcc>
  <rcc rId="923" sId="4">
    <oc r="K59" t="inlineStr">
      <is>
        <t>党委宣传部副部长</t>
      </is>
    </oc>
    <nc r="K59" t="inlineStr">
      <is>
        <t>医护</t>
      </is>
    </nc>
  </rcc>
  <rcc rId="924" sId="4">
    <oc r="K60" t="inlineStr">
      <is>
        <t>党总支书记</t>
      </is>
    </oc>
    <nc r="K60" t="inlineStr">
      <is>
        <t>医护</t>
      </is>
    </nc>
  </rcc>
  <rcc rId="925" sId="4">
    <oc r="K61" t="inlineStr">
      <is>
        <t>党总支书记</t>
      </is>
    </oc>
    <nc r="K61" t="inlineStr">
      <is>
        <t>医护</t>
      </is>
    </nc>
  </rcc>
  <rcc rId="926" sId="4">
    <oc r="K62" t="inlineStr">
      <is>
        <t>党总支书记</t>
      </is>
    </oc>
    <nc r="K62" t="inlineStr">
      <is>
        <t>医护</t>
      </is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$A47:$XFD47" start="0" length="2147483647">
    <dxf>
      <fill>
        <patternFill patternType="none"/>
      </fill>
    </dxf>
  </rfmt>
  <rfmt sheetId="4" sqref="E47" start="0" length="2147483647">
    <dxf>
      <font>
        <color rgb="FFFF0000"/>
      </font>
    </dxf>
  </rfmt>
  <rfmt sheetId="4" sqref="E47" start="0" length="2147483647">
    <dxf>
      <font>
        <color auto="1"/>
      </font>
    </dxf>
  </rfmt>
  <rfmt sheetId="4" sqref="E47" start="0" length="2147483647">
    <dxf>
      <fill>
        <patternFill patternType="solid">
          <bgColor rgb="FFFF0000"/>
        </patternFill>
      </fill>
    </dxf>
  </rfmt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K2" start="0" length="2147483647">
    <dxf>
      <font>
        <name val="宋体"/>
        <b val="1"/>
      </font>
      <fill>
        <patternFill patternType="none"/>
      </fill>
      <alignment horizont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</revisions>
</file>

<file path=xl/revisions/revisionLog19.xml><?xml version="1.0" encoding="utf-8"?>
<revisions xmlns="http://schemas.openxmlformats.org/spreadsheetml/2006/main" xmlns:r="http://schemas.openxmlformats.org/officeDocument/2006/relationships">
  <rfmt sheetId="5" sqref="T139">
    <dxf>
      <fill>
        <patternFill patternType="solid">
          <bgColor rgb="FF00B050"/>
        </patternFill>
      </fill>
    </dxf>
  </rfmt>
  <rfmt sheetId="5" sqref="T139">
    <dxf>
      <fill>
        <patternFill>
          <bgColor rgb="FF92D050"/>
        </patternFill>
      </fill>
    </dxf>
  </rfmt>
  <rfmt sheetId="5" sqref="T47">
    <dxf>
      <fill>
        <patternFill patternType="solid">
          <bgColor rgb="FF92D050"/>
        </patternFill>
      </fill>
    </dxf>
  </rfmt>
  <rfmt sheetId="5" sqref="T140">
    <dxf>
      <fill>
        <patternFill patternType="solid">
          <bgColor rgb="FF92D050"/>
        </patternFill>
      </fill>
    </dxf>
  </rfmt>
  <rfmt sheetId="5" sqref="T141">
    <dxf>
      <fill>
        <patternFill patternType="solid">
          <bgColor rgb="FF92D050"/>
        </patternFill>
      </fill>
    </dxf>
  </rfmt>
  <rfmt sheetId="5" sqref="T49">
    <dxf>
      <fill>
        <patternFill patternType="solid">
          <bgColor rgb="FF92D050"/>
        </patternFill>
      </fill>
    </dxf>
  </rfmt>
  <rfmt sheetId="5" sqref="T2">
    <dxf>
      <fill>
        <patternFill patternType="solid">
          <bgColor rgb="FF92D050"/>
        </patternFill>
      </fill>
    </dxf>
  </rfmt>
  <rfmt sheetId="5" sqref="T48">
    <dxf>
      <fill>
        <patternFill patternType="solid">
          <bgColor rgb="FF92D050"/>
        </patternFill>
      </fill>
    </dxf>
  </rfmt>
  <rfmt sheetId="5" sqref="T3">
    <dxf>
      <fill>
        <patternFill patternType="solid">
          <bgColor rgb="FF92D050"/>
        </patternFill>
      </fill>
    </dxf>
  </rfmt>
  <rfmt sheetId="5" sqref="T50">
    <dxf>
      <fill>
        <patternFill patternType="solid">
          <bgColor rgb="FF92D050"/>
        </patternFill>
      </fill>
    </dxf>
  </rfmt>
  <rfmt sheetId="5" sqref="T142">
    <dxf>
      <fill>
        <patternFill patternType="solid">
          <bgColor rgb="FF92D050"/>
        </patternFill>
      </fill>
    </dxf>
  </rfmt>
  <rfmt sheetId="5" sqref="T143">
    <dxf>
      <fill>
        <patternFill patternType="solid">
          <bgColor rgb="FF92D050"/>
        </patternFill>
      </fill>
    </dxf>
  </rfmt>
  <rfmt sheetId="5" sqref="T144">
    <dxf>
      <fill>
        <patternFill patternType="solid">
          <bgColor rgb="FF92D050"/>
        </patternFill>
      </fill>
    </dxf>
  </rfmt>
  <rcc rId="9445" sId="5">
    <oc r="T4">
      <f>R4*0.01</f>
    </oc>
    <nc r="T4">
      <f>R4*0.015</f>
    </nc>
  </rcc>
  <rcc rId="9446" sId="5">
    <oc r="T9">
      <f>R9*0.01</f>
    </oc>
    <nc r="T9">
      <f>R9*0.015</f>
    </nc>
  </rcc>
  <rcc rId="9447" sId="5">
    <oc r="T10">
      <f>R10*0.01</f>
    </oc>
    <nc r="T10">
      <f>R10*0.015</f>
    </nc>
  </rcc>
  <rcc rId="9448" sId="5">
    <oc r="T11">
      <f>R11*0.01</f>
    </oc>
    <nc r="T11">
      <f>R11*0.015</f>
    </nc>
  </rcc>
  <rcc rId="9449" sId="5">
    <oc r="T13">
      <f>R13*0.01</f>
    </oc>
    <nc r="T13">
      <f>R13*0.015</f>
    </nc>
  </rcc>
  <rcc rId="9450" sId="5">
    <oc r="T16">
      <f>R16*0.01</f>
    </oc>
    <nc r="T16">
      <f>R16*0.015</f>
    </nc>
  </rcc>
  <rcc rId="9451" sId="5">
    <oc r="T18">
      <f>R18*0.01</f>
    </oc>
    <nc r="T18">
      <f>R18*0.015</f>
    </nc>
  </rcc>
  <rcc rId="9452" sId="5">
    <oc r="T19">
      <f>R19*0.01</f>
    </oc>
    <nc r="T19">
      <f>R19*0.015</f>
    </nc>
  </rcc>
  <rcc rId="9453" sId="5">
    <oc r="T21">
      <f>R21*0.01</f>
    </oc>
    <nc r="T21">
      <f>R21*0.015</f>
    </nc>
  </rcc>
  <rcc rId="9454" sId="5">
    <oc r="T24">
      <f>R24*0.01</f>
    </oc>
    <nc r="T24">
      <f>R24*0.015</f>
    </nc>
  </rcc>
  <rcc rId="9455" sId="5">
    <oc r="T32">
      <f>R32*0.01</f>
    </oc>
    <nc r="T32">
      <f>R32*0.015</f>
    </nc>
  </rcc>
  <rcc rId="9456" sId="5">
    <oc r="T34">
      <f>R34*0.01</f>
    </oc>
    <nc r="T34">
      <f>R34*0.015</f>
    </nc>
  </rcc>
  <rcc rId="9457" sId="5">
    <oc r="T55">
      <f>R55*0.01</f>
    </oc>
    <nc r="T55">
      <f>R55*0.015</f>
    </nc>
  </rcc>
  <rcc rId="9458" sId="5">
    <oc r="T58">
      <f>R58*0.01</f>
    </oc>
    <nc r="T58">
      <f>R58*0.015</f>
    </nc>
  </rcc>
  <rcc rId="9459" sId="5">
    <oc r="T59">
      <f>R59*0.01</f>
    </oc>
    <nc r="T59">
      <f>R59*0.015</f>
    </nc>
  </rcc>
  <rcc rId="9460" sId="5">
    <oc r="T60">
      <f>R60*0.01</f>
    </oc>
    <nc r="T60">
      <f>R60*0.015</f>
    </nc>
  </rcc>
  <rcc rId="9461" sId="5">
    <oc r="T62">
      <f>R62*0.01</f>
    </oc>
    <nc r="T62">
      <f>R62*0.015</f>
    </nc>
  </rcc>
  <rcc rId="9462" sId="5">
    <oc r="T63">
      <f>R63*0.01</f>
    </oc>
    <nc r="T63">
      <f>R63*0.015</f>
    </nc>
  </rcc>
  <rcc rId="9463" sId="5">
    <oc r="T64">
      <f>R64*0.01</f>
    </oc>
    <nc r="T64">
      <f>R64*0.015</f>
    </nc>
  </rcc>
  <rcc rId="9464" sId="5">
    <oc r="T65">
      <f>R65*0.01</f>
    </oc>
    <nc r="T65">
      <f>R65*0.015</f>
    </nc>
  </rcc>
  <rcc rId="9465" sId="5">
    <oc r="T71">
      <f>R71*0.01</f>
    </oc>
    <nc r="T71">
      <f>R71*0.015</f>
    </nc>
  </rcc>
  <rcc rId="9466" sId="5">
    <oc r="T72">
      <f>R72*0.01</f>
    </oc>
    <nc r="T72">
      <f>R72*0.015</f>
    </nc>
  </rcc>
  <rcc rId="9467" sId="5">
    <oc r="T84">
      <f>R84*0.01</f>
    </oc>
    <nc r="T84">
      <f>R84*0.015</f>
    </nc>
  </rcc>
  <rcc rId="9468" sId="5">
    <oc r="T87">
      <f>R87*0.01</f>
    </oc>
    <nc r="T87">
      <f>R87*0.015</f>
    </nc>
  </rcc>
  <rcc rId="9469" sId="5">
    <oc r="T95">
      <f>R95*0.01</f>
    </oc>
    <nc r="T95">
      <f>R95*0.015</f>
    </nc>
  </rcc>
  <rcc rId="9470" sId="5">
    <oc r="T100">
      <f>R100*0.01</f>
    </oc>
    <nc r="T100">
      <f>R100*0.015</f>
    </nc>
  </rcc>
  <rcc rId="9471" sId="5">
    <oc r="T147">
      <f>R147*0.01</f>
    </oc>
    <nc r="T147">
      <f>R147*0.015</f>
    </nc>
  </rcc>
  <rcc rId="9472" sId="5">
    <oc r="T149">
      <f>R149*0.01</f>
    </oc>
    <nc r="T149">
      <f>R149*0.015</f>
    </nc>
  </rcc>
  <rcc rId="9473" sId="5">
    <oc r="T169">
      <f>R169*0.01</f>
    </oc>
    <nc r="T169">
      <f>R169*0.015</f>
    </nc>
  </rcc>
  <rcc rId="9474" sId="5">
    <oc r="T173">
      <f>R173*0.01</f>
    </oc>
    <nc r="T173">
      <f>R173*0.015</f>
    </nc>
  </rcc>
  <rcc rId="9475" sId="5">
    <oc r="T184">
      <f>R184*0.01</f>
    </oc>
    <nc r="T184">
      <f>R184*0.015</f>
    </nc>
  </rcc>
  <rcc rId="9476" sId="5">
    <oc r="T187">
      <f>R187*0.01</f>
    </oc>
    <nc r="T187">
      <f>R187*0.015</f>
    </nc>
  </rcc>
  <rcv guid="{2D37A1C9-44A7-4456-8546-A47A0E3498DD}" action="delete"/>
  <rdn rId="0" localSheetId="2" customView="1" name="Z_2D37A1C9_44A7_4456_8546_A47A0E3498DD_.wvu.FilterData" hidden="1" oldHidden="1">
    <formula>先进党支部名单!$A$3:$H$58</formula>
    <oldFormula>先进党支部名单!$A$3:$H$58</oldFormula>
  </rdn>
  <rdn rId="0" localSheetId="3" customView="1" name="Z_2D37A1C9_44A7_4456_8546_A47A0E3498DD_.wvu.FilterData" hidden="1" oldHidden="1">
    <formula>优秀共产党员!$A$3:$K$123</formula>
    <oldFormula>优秀共产党员!$A$3:$K$123</oldFormula>
  </rdn>
  <rdn rId="0" localSheetId="4" customView="1" name="Z_2D37A1C9_44A7_4456_8546_A47A0E3498DD_.wvu.FilterData" hidden="1" oldHidden="1">
    <formula>优秀党务工作者!$A$2:$K$62</formula>
    <oldFormula>优秀党务工作者!$A$2:$K$62</oldFormula>
  </rdn>
  <rdn rId="0" localSheetId="5" customView="1" name="Z_2D37A1C9_44A7_4456_8546_A47A0E3498DD_.wvu.FilterData" hidden="1" oldHidden="1">
    <formula>党费核查!$A$1:$U$198</formula>
    <oldFormula>党费核查!$A$1:$L$46</oldFormula>
  </rdn>
  <rcv guid="{2D37A1C9-44A7-4456-8546-A47A0E3498DD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81" sId="5">
    <oc r="D2">
      <f>VLOOKUP(C2,'/Volumes/18394168636/1-20180611/2018年七一表彰材料/2018-1各单位党费/[组织部-党费计算公式-2018.1.23.xlsx]在职'!$B$2:$K$3573,2,FALSE)</f>
    </oc>
    <nc r="D2">
      <f>VLOOKUP(C2,'/Volumes/18394168636/1-20180611/2018年七一表彰材料/2018-1各单位党费/[组织部-党费计算公式-2018.1.23.xlsx]在职'!$B$2:$K$3573,2,FALSE)</f>
    </nc>
  </rcc>
  <rcc rId="6282" sId="5">
    <oc r="E2">
      <f>VLOOKUP(C2,'/Volumes/18394168636/1-20180611/2018年七一表彰材料/2018-1各单位党费/[组织部-党费计算公式-2018.1.23.xlsx]在职'!$B$2:$K$3573,3,FALSE)</f>
    </oc>
    <nc r="E2">
      <f>VLOOKUP(C2,'/Volumes/18394168636/1-20180611/2018年七一表彰材料/2018-1各单位党费/[组织部-党费计算公式-2018.1.23.xlsx]在职'!$B$2:$K$3573,3,FALSE)</f>
    </nc>
  </rcc>
  <rcc rId="6283" sId="5">
    <oc r="F2">
      <f>VLOOKUP(C2,'/Volumes/18394168636/1-20180611/2018年七一表彰材料/2018-1各单位党费/[组织部-党费计算公式-2018.1.23.xlsx]在职'!$B$2:$K$3573,4,FALSE)</f>
    </oc>
    <nc r="F2">
      <f>VLOOKUP(C2,'/Volumes/18394168636/1-20180611/2018年七一表彰材料/2018-1各单位党费/[组织部-党费计算公式-2018.1.23.xlsx]在职'!$B$2:$K$3573,4,FALSE)</f>
    </nc>
  </rcc>
  <rcc rId="6284" sId="5">
    <oc r="G2">
      <f>VLOOKUP(C2,'/Volumes/18394168636/1-20180611/2018年七一表彰材料/2018-1各单位党费/[组织部-党费计算公式-2018.1.23.xlsx]在职'!$B$2:$K$3573,5,FALSE)</f>
    </oc>
    <nc r="G2">
      <f>VLOOKUP(C2,'/Volumes/18394168636/1-20180611/2018年七一表彰材料/2018-1各单位党费/[组织部-党费计算公式-2018.1.23.xlsx]在职'!$B$2:$K$3573,5,FALSE)</f>
    </nc>
  </rcc>
  <rcc rId="6285" sId="5">
    <oc r="H2">
      <f>VLOOKUP(C2,'/Volumes/18394168636/1-20180611/2018年七一表彰材料/2018-1各单位党费/[组织部-党费计算公式-2018.1.23.xlsx]在职'!$B$2:$K$3573,6,FALSE)</f>
    </oc>
    <nc r="H2">
      <f>VLOOKUP(C2,'/Volumes/18394168636/1-20180611/2018年七一表彰材料/2018-1各单位党费/[组织部-党费计算公式-2018.1.23.xlsx]在职'!$B$2:$K$3573,6,FALSE)</f>
    </nc>
  </rcc>
  <rcc rId="6286" sId="5">
    <oc r="I2">
      <f>VLOOKUP(C2,'/Volumes/18394168636/1-20180611/2018年七一表彰材料/2018-1各单位党费/[组织部-党费计算公式-2018.1.23.xlsx]在职'!$B$2:$K$3573,7,FALSE)</f>
    </oc>
    <nc r="I2">
      <f>VLOOKUP(C2,'/Volumes/18394168636/1-20180611/2018年七一表彰材料/2018-1各单位党费/[组织部-党费计算公式-2018.1.23.xlsx]在职'!$B$2:$K$3573,7,FALSE)</f>
    </nc>
  </rcc>
  <rcc rId="6287" sId="5">
    <oc r="J2">
      <f>VLOOKUP(C2,'/Volumes/18394168636/1-20180611/2018年七一表彰材料/2018-1各单位党费/[组织部-党费计算公式-2018.1.23.xlsx]在职'!$B$2:$K$3573,8,FALSE)</f>
    </oc>
    <nc r="J2">
      <f>VLOOKUP(C2,'/Volumes/18394168636/1-20180611/2018年七一表彰材料/2018-1各单位党费/[组织部-党费计算公式-2018.1.23.xlsx]在职'!$B$2:$K$3573,8,FALSE)</f>
    </nc>
  </rcc>
  <rcc rId="6288" sId="5">
    <oc r="K2">
      <f>VLOOKUP(C2,'/Volumes/18394168636/1-20180611/2018年七一表彰材料/2018-1各单位党费/[组织部-党费计算公式-2018.1.23.xlsx]在职'!$B$2:$K$3573,9,FALSE)</f>
    </oc>
    <nc r="K2">
      <f>VLOOKUP(C2,'/Volumes/18394168636/1-20180611/2018年七一表彰材料/2018-1各单位党费/[组织部-党费计算公式-2018.1.23.xlsx]在职'!$B$2:$K$3573,9,FALSE)</f>
    </nc>
  </rcc>
  <rcc rId="6289" sId="5">
    <oc r="L2">
      <f>VLOOKUP(C2,'/Volumes/18394168636/1-20180611/2018年七一表彰材料/2018-1各单位党费/[组织部-党费计算公式-2018.1.23.xlsx]在职'!$B$2:$K$3573,10,FALSE)</f>
    </oc>
    <nc r="L2">
      <f>VLOOKUP(C2,'/Volumes/18394168636/1-20180611/2018年七一表彰材料/2018-1各单位党费/[组织部-党费计算公式-2018.1.23.xlsx]在职'!$B$2:$K$3573,10,FALSE)</f>
    </nc>
  </rcc>
  <rcc rId="6290" sId="5">
    <oc r="D3">
      <f>VLOOKUP(C3,'/Volumes/18394168636/1-20180611/2018年七一表彰材料/2018-1各单位党费/[组织部-党费计算公式-2018.1.23.xlsx]在职'!$B$2:$K$3573,2,FALSE)</f>
    </oc>
    <nc r="D3">
      <f>VLOOKUP(C3,'/Volumes/18394168636/1-20180611/2018年七一表彰材料/2018-1各单位党费/[组织部-党费计算公式-2018.1.23.xlsx]在职'!$B$2:$K$3573,2,FALSE)</f>
    </nc>
  </rcc>
  <rcc rId="6291" sId="5">
    <oc r="E3">
      <f>VLOOKUP(C3,'/Volumes/18394168636/1-20180611/2018年七一表彰材料/2018-1各单位党费/[组织部-党费计算公式-2018.1.23.xlsx]在职'!$B$2:$K$3573,3,FALSE)</f>
    </oc>
    <nc r="E3">
      <f>VLOOKUP(C3,'/Volumes/18394168636/1-20180611/2018年七一表彰材料/2018-1各单位党费/[组织部-党费计算公式-2018.1.23.xlsx]在职'!$B$2:$K$3573,3,FALSE)</f>
    </nc>
  </rcc>
  <rcc rId="6292" sId="5">
    <oc r="F3">
      <f>VLOOKUP(C3,'/Volumes/18394168636/1-20180611/2018年七一表彰材料/2018-1各单位党费/[组织部-党费计算公式-2018.1.23.xlsx]在职'!$B$2:$K$3573,4,FALSE)</f>
    </oc>
    <nc r="F3">
      <f>VLOOKUP(C3,'/Volumes/18394168636/1-20180611/2018年七一表彰材料/2018-1各单位党费/[组织部-党费计算公式-2018.1.23.xlsx]在职'!$B$2:$K$3573,4,FALSE)</f>
    </nc>
  </rcc>
  <rcc rId="6293" sId="5">
    <oc r="G3">
      <f>VLOOKUP(C3,'/Volumes/18394168636/1-20180611/2018年七一表彰材料/2018-1各单位党费/[组织部-党费计算公式-2018.1.23.xlsx]在职'!$B$2:$K$3573,5,FALSE)</f>
    </oc>
    <nc r="G3">
      <f>VLOOKUP(C3,'/Volumes/18394168636/1-20180611/2018年七一表彰材料/2018-1各单位党费/[组织部-党费计算公式-2018.1.23.xlsx]在职'!$B$2:$K$3573,5,FALSE)</f>
    </nc>
  </rcc>
  <rcc rId="6294" sId="5">
    <oc r="H3">
      <f>VLOOKUP(C3,'/Volumes/18394168636/1-20180611/2018年七一表彰材料/2018-1各单位党费/[组织部-党费计算公式-2018.1.23.xlsx]在职'!$B$2:$K$3573,6,FALSE)</f>
    </oc>
    <nc r="H3">
      <f>VLOOKUP(C3,'/Volumes/18394168636/1-20180611/2018年七一表彰材料/2018-1各单位党费/[组织部-党费计算公式-2018.1.23.xlsx]在职'!$B$2:$K$3573,6,FALSE)</f>
    </nc>
  </rcc>
  <rcc rId="6295" sId="5">
    <oc r="I3">
      <f>VLOOKUP(C3,'/Volumes/18394168636/1-20180611/2018年七一表彰材料/2018-1各单位党费/[组织部-党费计算公式-2018.1.23.xlsx]在职'!$B$2:$K$3573,7,FALSE)</f>
    </oc>
    <nc r="I3">
      <f>VLOOKUP(C3,'/Volumes/18394168636/1-20180611/2018年七一表彰材料/2018-1各单位党费/[组织部-党费计算公式-2018.1.23.xlsx]在职'!$B$2:$K$3573,7,FALSE)</f>
    </nc>
  </rcc>
  <rcc rId="6296" sId="5">
    <oc r="J3">
      <f>VLOOKUP(C3,'/Volumes/18394168636/1-20180611/2018年七一表彰材料/2018-1各单位党费/[组织部-党费计算公式-2018.1.23.xlsx]在职'!$B$2:$K$3573,8,FALSE)</f>
    </oc>
    <nc r="J3">
      <f>VLOOKUP(C3,'/Volumes/18394168636/1-20180611/2018年七一表彰材料/2018-1各单位党费/[组织部-党费计算公式-2018.1.23.xlsx]在职'!$B$2:$K$3573,8,FALSE)</f>
    </nc>
  </rcc>
  <rcc rId="6297" sId="5">
    <oc r="K3">
      <f>VLOOKUP(C3,'/Volumes/18394168636/1-20180611/2018年七一表彰材料/2018-1各单位党费/[组织部-党费计算公式-2018.1.23.xlsx]在职'!$B$2:$K$3573,9,FALSE)</f>
    </oc>
    <nc r="K3">
      <f>VLOOKUP(C3,'/Volumes/18394168636/1-20180611/2018年七一表彰材料/2018-1各单位党费/[组织部-党费计算公式-2018.1.23.xlsx]在职'!$B$2:$K$3573,9,FALSE)</f>
    </nc>
  </rcc>
  <rcc rId="6298" sId="5">
    <oc r="L3">
      <f>VLOOKUP(C3,'/Volumes/18394168636/1-20180611/2018年七一表彰材料/2018-1各单位党费/[组织部-党费计算公式-2018.1.23.xlsx]在职'!$B$2:$K$3573,10,FALSE)</f>
    </oc>
    <nc r="L3">
      <f>VLOOKUP(C3,'/Volumes/18394168636/1-20180611/2018年七一表彰材料/2018-1各单位党费/[组织部-党费计算公式-2018.1.23.xlsx]在职'!$B$2:$K$3573,10,FALSE)</f>
    </nc>
  </rcc>
  <rcc rId="6299" sId="5">
    <oc r="D4">
      <f>VLOOKUP(C4,'/Volumes/18394168636/1-20180611/2018年七一表彰材料/2018-1各单位党费/[组织部-党费计算公式-2018.1.23.xlsx]在职'!$B$2:$K$3573,2,FALSE)</f>
    </oc>
    <nc r="D4">
      <f>VLOOKUP(C4,'/Volumes/18394168636/1-20180611/2018年七一表彰材料/2018-1各单位党费/[组织部-党费计算公式-2018.1.23.xlsx]在职'!$B$2:$K$3573,2,FALSE)</f>
    </nc>
  </rcc>
  <rcc rId="6300" sId="5">
    <oc r="E4">
      <f>VLOOKUP(C4,'/Volumes/18394168636/1-20180611/2018年七一表彰材料/2018-1各单位党费/[组织部-党费计算公式-2018.1.23.xlsx]在职'!$B$2:$K$3573,3,FALSE)</f>
    </oc>
    <nc r="E4">
      <f>VLOOKUP(C4,'/Volumes/18394168636/1-20180611/2018年七一表彰材料/2018-1各单位党费/[组织部-党费计算公式-2018.1.23.xlsx]在职'!$B$2:$K$3573,3,FALSE)</f>
    </nc>
  </rcc>
  <rcc rId="6301" sId="5">
    <oc r="F4">
      <f>VLOOKUP(C4,'/Volumes/18394168636/1-20180611/2018年七一表彰材料/2018-1各单位党费/[组织部-党费计算公式-2018.1.23.xlsx]在职'!$B$2:$K$3573,4,FALSE)</f>
    </oc>
    <nc r="F4">
      <f>VLOOKUP(C4,'/Volumes/18394168636/1-20180611/2018年七一表彰材料/2018-1各单位党费/[组织部-党费计算公式-2018.1.23.xlsx]在职'!$B$2:$K$3573,4,FALSE)</f>
    </nc>
  </rcc>
  <rcc rId="6302" sId="5">
    <oc r="G4">
      <f>VLOOKUP(C4,'/Volumes/18394168636/1-20180611/2018年七一表彰材料/2018-1各单位党费/[组织部-党费计算公式-2018.1.23.xlsx]在职'!$B$2:$K$3573,5,FALSE)</f>
    </oc>
    <nc r="G4">
      <f>VLOOKUP(C4,'/Volumes/18394168636/1-20180611/2018年七一表彰材料/2018-1各单位党费/[组织部-党费计算公式-2018.1.23.xlsx]在职'!$B$2:$K$3573,5,FALSE)</f>
    </nc>
  </rcc>
  <rcc rId="6303" sId="5">
    <oc r="H4">
      <f>VLOOKUP(C4,'/Volumes/18394168636/1-20180611/2018年七一表彰材料/2018-1各单位党费/[组织部-党费计算公式-2018.1.23.xlsx]在职'!$B$2:$K$3573,6,FALSE)</f>
    </oc>
    <nc r="H4">
      <f>VLOOKUP(C4,'/Volumes/18394168636/1-20180611/2018年七一表彰材料/2018-1各单位党费/[组织部-党费计算公式-2018.1.23.xlsx]在职'!$B$2:$K$3573,6,FALSE)</f>
    </nc>
  </rcc>
  <rcc rId="6304" sId="5">
    <oc r="I4">
      <f>VLOOKUP(C4,'/Volumes/18394168636/1-20180611/2018年七一表彰材料/2018-1各单位党费/[组织部-党费计算公式-2018.1.23.xlsx]在职'!$B$2:$K$3573,7,FALSE)</f>
    </oc>
    <nc r="I4">
      <f>VLOOKUP(C4,'/Volumes/18394168636/1-20180611/2018年七一表彰材料/2018-1各单位党费/[组织部-党费计算公式-2018.1.23.xlsx]在职'!$B$2:$K$3573,7,FALSE)</f>
    </nc>
  </rcc>
  <rcc rId="6305" sId="5">
    <oc r="J4">
      <f>VLOOKUP(C4,'/Volumes/18394168636/1-20180611/2018年七一表彰材料/2018-1各单位党费/[组织部-党费计算公式-2018.1.23.xlsx]在职'!$B$2:$K$3573,8,FALSE)</f>
    </oc>
    <nc r="J4">
      <f>VLOOKUP(C4,'/Volumes/18394168636/1-20180611/2018年七一表彰材料/2018-1各单位党费/[组织部-党费计算公式-2018.1.23.xlsx]在职'!$B$2:$K$3573,8,FALSE)</f>
    </nc>
  </rcc>
  <rcc rId="6306" sId="5">
    <oc r="K4">
      <f>VLOOKUP(C4,'/Volumes/18394168636/1-20180611/2018年七一表彰材料/2018-1各单位党费/[组织部-党费计算公式-2018.1.23.xlsx]在职'!$B$2:$K$3573,9,FALSE)</f>
    </oc>
    <nc r="K4">
      <f>VLOOKUP(C4,'/Volumes/18394168636/1-20180611/2018年七一表彰材料/2018-1各单位党费/[组织部-党费计算公式-2018.1.23.xlsx]在职'!$B$2:$K$3573,9,FALSE)</f>
    </nc>
  </rcc>
  <rcc rId="6307" sId="5">
    <oc r="L4">
      <f>VLOOKUP(C4,'/Volumes/18394168636/1-20180611/2018年七一表彰材料/2018-1各单位党费/[组织部-党费计算公式-2018.1.23.xlsx]在职'!$B$2:$K$3573,10,FALSE)</f>
    </oc>
    <nc r="L4">
      <f>VLOOKUP(C4,'/Volumes/18394168636/1-20180611/2018年七一表彰材料/2018-1各单位党费/[组织部-党费计算公式-2018.1.23.xlsx]在职'!$B$2:$K$3573,10,FALSE)</f>
    </nc>
  </rcc>
  <rcc rId="6308" sId="5">
    <oc r="D5">
      <f>VLOOKUP(C5,'/Volumes/18394168636/1-20180611/2018年七一表彰材料/2018-1各单位党费/[组织部-党费计算公式-2018.1.23.xlsx]在职'!$B$2:$K$3573,2,FALSE)</f>
    </oc>
    <nc r="D5">
      <f>VLOOKUP(C5,'/Volumes/18394168636/1-20180611/2018年七一表彰材料/2018-1各单位党费/[组织部-党费计算公式-2018.1.23.xlsx]在职'!$B$2:$K$3573,2,FALSE)</f>
    </nc>
  </rcc>
  <rcc rId="6309" sId="5">
    <oc r="E5">
      <f>VLOOKUP(C5,'/Volumes/18394168636/1-20180611/2018年七一表彰材料/2018-1各单位党费/[组织部-党费计算公式-2018.1.23.xlsx]在职'!$B$2:$K$3573,3,FALSE)</f>
    </oc>
    <nc r="E5">
      <f>VLOOKUP(C5,'/Volumes/18394168636/1-20180611/2018年七一表彰材料/2018-1各单位党费/[组织部-党费计算公式-2018.1.23.xlsx]在职'!$B$2:$K$3573,3,FALSE)</f>
    </nc>
  </rcc>
  <rcc rId="6310" sId="5">
    <oc r="F5">
      <f>VLOOKUP(C5,'/Volumes/18394168636/1-20180611/2018年七一表彰材料/2018-1各单位党费/[组织部-党费计算公式-2018.1.23.xlsx]在职'!$B$2:$K$3573,4,FALSE)</f>
    </oc>
    <nc r="F5">
      <f>VLOOKUP(C5,'/Volumes/18394168636/1-20180611/2018年七一表彰材料/2018-1各单位党费/[组织部-党费计算公式-2018.1.23.xlsx]在职'!$B$2:$K$3573,4,FALSE)</f>
    </nc>
  </rcc>
  <rcc rId="6311" sId="5">
    <oc r="G5">
      <f>VLOOKUP(C5,'/Volumes/18394168636/1-20180611/2018年七一表彰材料/2018-1各单位党费/[组织部-党费计算公式-2018.1.23.xlsx]在职'!$B$2:$K$3573,5,FALSE)</f>
    </oc>
    <nc r="G5">
      <f>VLOOKUP(C5,'/Volumes/18394168636/1-20180611/2018年七一表彰材料/2018-1各单位党费/[组织部-党费计算公式-2018.1.23.xlsx]在职'!$B$2:$K$3573,5,FALSE)</f>
    </nc>
  </rcc>
  <rcc rId="6312" sId="5">
    <oc r="H5">
      <f>VLOOKUP(C5,'/Volumes/18394168636/1-20180611/2018年七一表彰材料/2018-1各单位党费/[组织部-党费计算公式-2018.1.23.xlsx]在职'!$B$2:$K$3573,6,FALSE)</f>
    </oc>
    <nc r="H5">
      <f>VLOOKUP(C5,'/Volumes/18394168636/1-20180611/2018年七一表彰材料/2018-1各单位党费/[组织部-党费计算公式-2018.1.23.xlsx]在职'!$B$2:$K$3573,6,FALSE)</f>
    </nc>
  </rcc>
  <rcc rId="6313" sId="5">
    <oc r="I5">
      <f>VLOOKUP(C5,'/Volumes/18394168636/1-20180611/2018年七一表彰材料/2018-1各单位党费/[组织部-党费计算公式-2018.1.23.xlsx]在职'!$B$2:$K$3573,7,FALSE)</f>
    </oc>
    <nc r="I5">
      <f>VLOOKUP(C5,'/Volumes/18394168636/1-20180611/2018年七一表彰材料/2018-1各单位党费/[组织部-党费计算公式-2018.1.23.xlsx]在职'!$B$2:$K$3573,7,FALSE)</f>
    </nc>
  </rcc>
  <rcc rId="6314" sId="5">
    <oc r="J5">
      <f>VLOOKUP(C5,'/Volumes/18394168636/1-20180611/2018年七一表彰材料/2018-1各单位党费/[组织部-党费计算公式-2018.1.23.xlsx]在职'!$B$2:$K$3573,8,FALSE)</f>
    </oc>
    <nc r="J5">
      <f>VLOOKUP(C5,'/Volumes/18394168636/1-20180611/2018年七一表彰材料/2018-1各单位党费/[组织部-党费计算公式-2018.1.23.xlsx]在职'!$B$2:$K$3573,8,FALSE)</f>
    </nc>
  </rcc>
  <rcc rId="6315" sId="5">
    <oc r="K5">
      <f>VLOOKUP(C5,'/Volumes/18394168636/1-20180611/2018年七一表彰材料/2018-1各单位党费/[组织部-党费计算公式-2018.1.23.xlsx]在职'!$B$2:$K$3573,9,FALSE)</f>
    </oc>
    <nc r="K5">
      <f>VLOOKUP(C5,'/Volumes/18394168636/1-20180611/2018年七一表彰材料/2018-1各单位党费/[组织部-党费计算公式-2018.1.23.xlsx]在职'!$B$2:$K$3573,9,FALSE)</f>
    </nc>
  </rcc>
  <rcc rId="6316" sId="5">
    <oc r="L5">
      <f>VLOOKUP(C5,'/Volumes/18394168636/1-20180611/2018年七一表彰材料/2018-1各单位党费/[组织部-党费计算公式-2018.1.23.xlsx]在职'!$B$2:$K$3573,10,FALSE)</f>
    </oc>
    <nc r="L5">
      <f>VLOOKUP(C5,'/Volumes/18394168636/1-20180611/2018年七一表彰材料/2018-1各单位党费/[组织部-党费计算公式-2018.1.23.xlsx]在职'!$B$2:$K$3573,10,FALSE)</f>
    </nc>
  </rcc>
  <rcc rId="6317" sId="5">
    <oc r="D6">
      <f>VLOOKUP(C6,'/Volumes/18394168636/1-20180611/2018年七一表彰材料/2018-1各单位党费/[组织部-党费计算公式-2018.1.23.xlsx]在职'!$B$2:$K$3573,2,FALSE)</f>
    </oc>
    <nc r="D6">
      <f>VLOOKUP(C6,'/Volumes/18394168636/1-20180611/2018年七一表彰材料/2018-1各单位党费/[组织部-党费计算公式-2018.1.23.xlsx]在职'!$B$2:$K$3573,2,FALSE)</f>
    </nc>
  </rcc>
  <rcc rId="6318" sId="5">
    <oc r="E6">
      <f>VLOOKUP(C6,'/Volumes/18394168636/1-20180611/2018年七一表彰材料/2018-1各单位党费/[组织部-党费计算公式-2018.1.23.xlsx]在职'!$B$2:$K$3573,3,FALSE)</f>
    </oc>
    <nc r="E6">
      <f>VLOOKUP(C6,'/Volumes/18394168636/1-20180611/2018年七一表彰材料/2018-1各单位党费/[组织部-党费计算公式-2018.1.23.xlsx]在职'!$B$2:$K$3573,3,FALSE)</f>
    </nc>
  </rcc>
  <rcc rId="6319" sId="5">
    <oc r="F6">
      <f>VLOOKUP(C6,'/Volumes/18394168636/1-20180611/2018年七一表彰材料/2018-1各单位党费/[组织部-党费计算公式-2018.1.23.xlsx]在职'!$B$2:$K$3573,4,FALSE)</f>
    </oc>
    <nc r="F6">
      <f>VLOOKUP(C6,'/Volumes/18394168636/1-20180611/2018年七一表彰材料/2018-1各单位党费/[组织部-党费计算公式-2018.1.23.xlsx]在职'!$B$2:$K$3573,4,FALSE)</f>
    </nc>
  </rcc>
  <rcc rId="6320" sId="5">
    <oc r="G6">
      <f>VLOOKUP(C6,'/Volumes/18394168636/1-20180611/2018年七一表彰材料/2018-1各单位党费/[组织部-党费计算公式-2018.1.23.xlsx]在职'!$B$2:$K$3573,5,FALSE)</f>
    </oc>
    <nc r="G6">
      <f>VLOOKUP(C6,'/Volumes/18394168636/1-20180611/2018年七一表彰材料/2018-1各单位党费/[组织部-党费计算公式-2018.1.23.xlsx]在职'!$B$2:$K$3573,5,FALSE)</f>
    </nc>
  </rcc>
  <rcc rId="6321" sId="5">
    <oc r="H6">
      <f>VLOOKUP(C6,'/Volumes/18394168636/1-20180611/2018年七一表彰材料/2018-1各单位党费/[组织部-党费计算公式-2018.1.23.xlsx]在职'!$B$2:$K$3573,6,FALSE)</f>
    </oc>
    <nc r="H6">
      <f>VLOOKUP(C6,'/Volumes/18394168636/1-20180611/2018年七一表彰材料/2018-1各单位党费/[组织部-党费计算公式-2018.1.23.xlsx]在职'!$B$2:$K$3573,6,FALSE)</f>
    </nc>
  </rcc>
  <rcc rId="6322" sId="5">
    <oc r="I6">
      <f>VLOOKUP(C6,'/Volumes/18394168636/1-20180611/2018年七一表彰材料/2018-1各单位党费/[组织部-党费计算公式-2018.1.23.xlsx]在职'!$B$2:$K$3573,7,FALSE)</f>
    </oc>
    <nc r="I6">
      <f>VLOOKUP(C6,'/Volumes/18394168636/1-20180611/2018年七一表彰材料/2018-1各单位党费/[组织部-党费计算公式-2018.1.23.xlsx]在职'!$B$2:$K$3573,7,FALSE)</f>
    </nc>
  </rcc>
  <rcc rId="6323" sId="5">
    <oc r="J6">
      <f>VLOOKUP(C6,'/Volumes/18394168636/1-20180611/2018年七一表彰材料/2018-1各单位党费/[组织部-党费计算公式-2018.1.23.xlsx]在职'!$B$2:$K$3573,8,FALSE)</f>
    </oc>
    <nc r="J6">
      <f>VLOOKUP(C6,'/Volumes/18394168636/1-20180611/2018年七一表彰材料/2018-1各单位党费/[组织部-党费计算公式-2018.1.23.xlsx]在职'!$B$2:$K$3573,8,FALSE)</f>
    </nc>
  </rcc>
  <rcc rId="6324" sId="5">
    <oc r="K6">
      <f>VLOOKUP(C6,'/Volumes/18394168636/1-20180611/2018年七一表彰材料/2018-1各单位党费/[组织部-党费计算公式-2018.1.23.xlsx]在职'!$B$2:$K$3573,9,FALSE)</f>
    </oc>
    <nc r="K6">
      <f>VLOOKUP(C6,'/Volumes/18394168636/1-20180611/2018年七一表彰材料/2018-1各单位党费/[组织部-党费计算公式-2018.1.23.xlsx]在职'!$B$2:$K$3573,9,FALSE)</f>
    </nc>
  </rcc>
  <rcc rId="6325" sId="5">
    <oc r="L6">
      <f>VLOOKUP(C6,'/Volumes/18394168636/1-20180611/2018年七一表彰材料/2018-1各单位党费/[组织部-党费计算公式-2018.1.23.xlsx]在职'!$B$2:$K$3573,10,FALSE)</f>
    </oc>
    <nc r="L6">
      <f>VLOOKUP(C6,'/Volumes/18394168636/1-20180611/2018年七一表彰材料/2018-1各单位党费/[组织部-党费计算公式-2018.1.23.xlsx]在职'!$B$2:$K$3573,10,FALSE)</f>
    </nc>
  </rcc>
  <rcc rId="6326" sId="5">
    <oc r="D7">
      <f>VLOOKUP(C7,'/Volumes/18394168636/1-20180611/2018年七一表彰材料/2018-1各单位党费/[组织部-党费计算公式-2018.1.23.xlsx]在职'!$B$2:$K$3573,2,FALSE)</f>
    </oc>
    <nc r="D7">
      <f>VLOOKUP(C7,'/Volumes/18394168636/1-20180611/2018年七一表彰材料/2018-1各单位党费/[组织部-党费计算公式-2018.1.23.xlsx]在职'!$B$2:$K$3573,2,FALSE)</f>
    </nc>
  </rcc>
  <rcc rId="6327" sId="5">
    <oc r="E7">
      <f>VLOOKUP(C7,'/Volumes/18394168636/1-20180611/2018年七一表彰材料/2018-1各单位党费/[组织部-党费计算公式-2018.1.23.xlsx]在职'!$B$2:$K$3573,3,FALSE)</f>
    </oc>
    <nc r="E7">
      <f>VLOOKUP(C7,'/Volumes/18394168636/1-20180611/2018年七一表彰材料/2018-1各单位党费/[组织部-党费计算公式-2018.1.23.xlsx]在职'!$B$2:$K$3573,3,FALSE)</f>
    </nc>
  </rcc>
  <rcc rId="6328" sId="5">
    <oc r="F7">
      <f>VLOOKUP(C7,'/Volumes/18394168636/1-20180611/2018年七一表彰材料/2018-1各单位党费/[组织部-党费计算公式-2018.1.23.xlsx]在职'!$B$2:$K$3573,4,FALSE)</f>
    </oc>
    <nc r="F7">
      <f>VLOOKUP(C7,'/Volumes/18394168636/1-20180611/2018年七一表彰材料/2018-1各单位党费/[组织部-党费计算公式-2018.1.23.xlsx]在职'!$B$2:$K$3573,4,FALSE)</f>
    </nc>
  </rcc>
  <rcc rId="6329" sId="5">
    <oc r="G7">
      <f>VLOOKUP(C7,'/Volumes/18394168636/1-20180611/2018年七一表彰材料/2018-1各单位党费/[组织部-党费计算公式-2018.1.23.xlsx]在职'!$B$2:$K$3573,5,FALSE)</f>
    </oc>
    <nc r="G7">
      <f>VLOOKUP(C7,'/Volumes/18394168636/1-20180611/2018年七一表彰材料/2018-1各单位党费/[组织部-党费计算公式-2018.1.23.xlsx]在职'!$B$2:$K$3573,5,FALSE)</f>
    </nc>
  </rcc>
  <rcc rId="6330" sId="5">
    <oc r="H7">
      <f>VLOOKUP(C7,'/Volumes/18394168636/1-20180611/2018年七一表彰材料/2018-1各单位党费/[组织部-党费计算公式-2018.1.23.xlsx]在职'!$B$2:$K$3573,6,FALSE)</f>
    </oc>
    <nc r="H7">
      <f>VLOOKUP(C7,'/Volumes/18394168636/1-20180611/2018年七一表彰材料/2018-1各单位党费/[组织部-党费计算公式-2018.1.23.xlsx]在职'!$B$2:$K$3573,6,FALSE)</f>
    </nc>
  </rcc>
  <rcc rId="6331" sId="5">
    <oc r="I7">
      <f>VLOOKUP(C7,'/Volumes/18394168636/1-20180611/2018年七一表彰材料/2018-1各单位党费/[组织部-党费计算公式-2018.1.23.xlsx]在职'!$B$2:$K$3573,7,FALSE)</f>
    </oc>
    <nc r="I7">
      <f>VLOOKUP(C7,'/Volumes/18394168636/1-20180611/2018年七一表彰材料/2018-1各单位党费/[组织部-党费计算公式-2018.1.23.xlsx]在职'!$B$2:$K$3573,7,FALSE)</f>
    </nc>
  </rcc>
  <rcc rId="6332" sId="5">
    <oc r="J7">
      <f>VLOOKUP(C7,'/Volumes/18394168636/1-20180611/2018年七一表彰材料/2018-1各单位党费/[组织部-党费计算公式-2018.1.23.xlsx]在职'!$B$2:$K$3573,8,FALSE)</f>
    </oc>
    <nc r="J7">
      <f>VLOOKUP(C7,'/Volumes/18394168636/1-20180611/2018年七一表彰材料/2018-1各单位党费/[组织部-党费计算公式-2018.1.23.xlsx]在职'!$B$2:$K$3573,8,FALSE)</f>
    </nc>
  </rcc>
  <rcc rId="6333" sId="5">
    <oc r="K7">
      <f>VLOOKUP(C7,'/Volumes/18394168636/1-20180611/2018年七一表彰材料/2018-1各单位党费/[组织部-党费计算公式-2018.1.23.xlsx]在职'!$B$2:$K$3573,9,FALSE)</f>
    </oc>
    <nc r="K7">
      <f>VLOOKUP(C7,'/Volumes/18394168636/1-20180611/2018年七一表彰材料/2018-1各单位党费/[组织部-党费计算公式-2018.1.23.xlsx]在职'!$B$2:$K$3573,9,FALSE)</f>
    </nc>
  </rcc>
  <rcc rId="6334" sId="5">
    <oc r="L7">
      <f>VLOOKUP(C7,'/Volumes/18394168636/1-20180611/2018年七一表彰材料/2018-1各单位党费/[组织部-党费计算公式-2018.1.23.xlsx]在职'!$B$2:$K$3573,10,FALSE)</f>
    </oc>
    <nc r="L7">
      <f>VLOOKUP(C7,'/Volumes/18394168636/1-20180611/2018年七一表彰材料/2018-1各单位党费/[组织部-党费计算公式-2018.1.23.xlsx]在职'!$B$2:$K$3573,10,FALSE)</f>
    </nc>
  </rcc>
  <rcc rId="6335" sId="5">
    <oc r="D8">
      <f>VLOOKUP(C8,'/Volumes/18394168636/1-20180611/2018年七一表彰材料/2018-1各单位党费/[组织部-党费计算公式-2018.1.23.xlsx]在职'!$B$2:$K$3573,2,FALSE)</f>
    </oc>
    <nc r="D8">
      <f>VLOOKUP(C8,'/Volumes/18394168636/1-20180611/2018年七一表彰材料/2018-1各单位党费/[组织部-党费计算公式-2018.1.23.xlsx]在职'!$B$2:$K$3573,2,FALSE)</f>
    </nc>
  </rcc>
  <rcc rId="6336" sId="5">
    <oc r="E8">
      <f>VLOOKUP(C8,'/Volumes/18394168636/1-20180611/2018年七一表彰材料/2018-1各单位党费/[组织部-党费计算公式-2018.1.23.xlsx]在职'!$B$2:$K$3573,3,FALSE)</f>
    </oc>
    <nc r="E8">
      <f>VLOOKUP(C8,'/Volumes/18394168636/1-20180611/2018年七一表彰材料/2018-1各单位党费/[组织部-党费计算公式-2018.1.23.xlsx]在职'!$B$2:$K$3573,3,FALSE)</f>
    </nc>
  </rcc>
  <rcc rId="6337" sId="5">
    <oc r="F8">
      <f>VLOOKUP(C8,'/Volumes/18394168636/1-20180611/2018年七一表彰材料/2018-1各单位党费/[组织部-党费计算公式-2018.1.23.xlsx]在职'!$B$2:$K$3573,4,FALSE)</f>
    </oc>
    <nc r="F8">
      <f>VLOOKUP(C8,'/Volumes/18394168636/1-20180611/2018年七一表彰材料/2018-1各单位党费/[组织部-党费计算公式-2018.1.23.xlsx]在职'!$B$2:$K$3573,4,FALSE)</f>
    </nc>
  </rcc>
  <rcc rId="6338" sId="5">
    <oc r="G8">
      <f>VLOOKUP(C8,'/Volumes/18394168636/1-20180611/2018年七一表彰材料/2018-1各单位党费/[组织部-党费计算公式-2018.1.23.xlsx]在职'!$B$2:$K$3573,5,FALSE)</f>
    </oc>
    <nc r="G8">
      <f>VLOOKUP(C8,'/Volumes/18394168636/1-20180611/2018年七一表彰材料/2018-1各单位党费/[组织部-党费计算公式-2018.1.23.xlsx]在职'!$B$2:$K$3573,5,FALSE)</f>
    </nc>
  </rcc>
  <rcc rId="6339" sId="5">
    <oc r="H8">
      <f>VLOOKUP(C8,'/Volumes/18394168636/1-20180611/2018年七一表彰材料/2018-1各单位党费/[组织部-党费计算公式-2018.1.23.xlsx]在职'!$B$2:$K$3573,6,FALSE)</f>
    </oc>
    <nc r="H8">
      <f>VLOOKUP(C8,'/Volumes/18394168636/1-20180611/2018年七一表彰材料/2018-1各单位党费/[组织部-党费计算公式-2018.1.23.xlsx]在职'!$B$2:$K$3573,6,FALSE)</f>
    </nc>
  </rcc>
  <rcc rId="6340" sId="5">
    <oc r="I8">
      <f>VLOOKUP(C8,'/Volumes/18394168636/1-20180611/2018年七一表彰材料/2018-1各单位党费/[组织部-党费计算公式-2018.1.23.xlsx]在职'!$B$2:$K$3573,7,FALSE)</f>
    </oc>
    <nc r="I8">
      <f>VLOOKUP(C8,'/Volumes/18394168636/1-20180611/2018年七一表彰材料/2018-1各单位党费/[组织部-党费计算公式-2018.1.23.xlsx]在职'!$B$2:$K$3573,7,FALSE)</f>
    </nc>
  </rcc>
  <rcc rId="6341" sId="5">
    <oc r="J8">
      <f>VLOOKUP(C8,'/Volumes/18394168636/1-20180611/2018年七一表彰材料/2018-1各单位党费/[组织部-党费计算公式-2018.1.23.xlsx]在职'!$B$2:$K$3573,8,FALSE)</f>
    </oc>
    <nc r="J8">
      <f>VLOOKUP(C8,'/Volumes/18394168636/1-20180611/2018年七一表彰材料/2018-1各单位党费/[组织部-党费计算公式-2018.1.23.xlsx]在职'!$B$2:$K$3573,8,FALSE)</f>
    </nc>
  </rcc>
  <rcc rId="6342" sId="5">
    <oc r="K8">
      <f>VLOOKUP(C8,'/Volumes/18394168636/1-20180611/2018年七一表彰材料/2018-1各单位党费/[组织部-党费计算公式-2018.1.23.xlsx]在职'!$B$2:$K$3573,9,FALSE)</f>
    </oc>
    <nc r="K8">
      <f>VLOOKUP(C8,'/Volumes/18394168636/1-20180611/2018年七一表彰材料/2018-1各单位党费/[组织部-党费计算公式-2018.1.23.xlsx]在职'!$B$2:$K$3573,9,FALSE)</f>
    </nc>
  </rcc>
  <rcc rId="6343" sId="5">
    <oc r="L8">
      <f>VLOOKUP(C8,'/Volumes/18394168636/1-20180611/2018年七一表彰材料/2018-1各单位党费/[组织部-党费计算公式-2018.1.23.xlsx]在职'!$B$2:$K$3573,10,FALSE)</f>
    </oc>
    <nc r="L8">
      <f>VLOOKUP(C8,'/Volumes/18394168636/1-20180611/2018年七一表彰材料/2018-1各单位党费/[组织部-党费计算公式-2018.1.23.xlsx]在职'!$B$2:$K$3573,10,FALSE)</f>
    </nc>
  </rcc>
  <rcc rId="6344" sId="5">
    <oc r="D9">
      <f>VLOOKUP(C9,'/Volumes/18394168636/1-20180611/2018年七一表彰材料/2018-1各单位党费/[组织部-党费计算公式-2018.1.23.xlsx]在职'!$B$2:$K$3573,2,FALSE)</f>
    </oc>
    <nc r="D9">
      <f>VLOOKUP(C9,'/Volumes/18394168636/1-20180611/2018年七一表彰材料/2018-1各单位党费/[组织部-党费计算公式-2018.1.23.xlsx]在职'!$B$2:$K$3573,2,FALSE)</f>
    </nc>
  </rcc>
  <rcc rId="6345" sId="5">
    <oc r="E9">
      <f>VLOOKUP(C9,'/Volumes/18394168636/1-20180611/2018年七一表彰材料/2018-1各单位党费/[组织部-党费计算公式-2018.1.23.xlsx]在职'!$B$2:$K$3573,3,FALSE)</f>
    </oc>
    <nc r="E9">
      <f>VLOOKUP(C9,'/Volumes/18394168636/1-20180611/2018年七一表彰材料/2018-1各单位党费/[组织部-党费计算公式-2018.1.23.xlsx]在职'!$B$2:$K$3573,3,FALSE)</f>
    </nc>
  </rcc>
  <rcc rId="6346" sId="5">
    <oc r="F9">
      <f>VLOOKUP(C9,'/Volumes/18394168636/1-20180611/2018年七一表彰材料/2018-1各单位党费/[组织部-党费计算公式-2018.1.23.xlsx]在职'!$B$2:$K$3573,4,FALSE)</f>
    </oc>
    <nc r="F9">
      <f>VLOOKUP(C9,'/Volumes/18394168636/1-20180611/2018年七一表彰材料/2018-1各单位党费/[组织部-党费计算公式-2018.1.23.xlsx]在职'!$B$2:$K$3573,4,FALSE)</f>
    </nc>
  </rcc>
  <rcc rId="6347" sId="5">
    <oc r="G9">
      <f>VLOOKUP(C9,'/Volumes/18394168636/1-20180611/2018年七一表彰材料/2018-1各单位党费/[组织部-党费计算公式-2018.1.23.xlsx]在职'!$B$2:$K$3573,5,FALSE)</f>
    </oc>
    <nc r="G9">
      <f>VLOOKUP(C9,'/Volumes/18394168636/1-20180611/2018年七一表彰材料/2018-1各单位党费/[组织部-党费计算公式-2018.1.23.xlsx]在职'!$B$2:$K$3573,5,FALSE)</f>
    </nc>
  </rcc>
  <rcc rId="6348" sId="5">
    <oc r="H9">
      <f>VLOOKUP(C9,'/Volumes/18394168636/1-20180611/2018年七一表彰材料/2018-1各单位党费/[组织部-党费计算公式-2018.1.23.xlsx]在职'!$B$2:$K$3573,6,FALSE)</f>
    </oc>
    <nc r="H9">
      <f>VLOOKUP(C9,'/Volumes/18394168636/1-20180611/2018年七一表彰材料/2018-1各单位党费/[组织部-党费计算公式-2018.1.23.xlsx]在职'!$B$2:$K$3573,6,FALSE)</f>
    </nc>
  </rcc>
  <rcc rId="6349" sId="5">
    <oc r="I9">
      <f>VLOOKUP(C9,'/Volumes/18394168636/1-20180611/2018年七一表彰材料/2018-1各单位党费/[组织部-党费计算公式-2018.1.23.xlsx]在职'!$B$2:$K$3573,7,FALSE)</f>
    </oc>
    <nc r="I9">
      <f>VLOOKUP(C9,'/Volumes/18394168636/1-20180611/2018年七一表彰材料/2018-1各单位党费/[组织部-党费计算公式-2018.1.23.xlsx]在职'!$B$2:$K$3573,7,FALSE)</f>
    </nc>
  </rcc>
  <rcc rId="6350" sId="5">
    <oc r="J9">
      <f>VLOOKUP(C9,'/Volumes/18394168636/1-20180611/2018年七一表彰材料/2018-1各单位党费/[组织部-党费计算公式-2018.1.23.xlsx]在职'!$B$2:$K$3573,8,FALSE)</f>
    </oc>
    <nc r="J9">
      <f>VLOOKUP(C9,'/Volumes/18394168636/1-20180611/2018年七一表彰材料/2018-1各单位党费/[组织部-党费计算公式-2018.1.23.xlsx]在职'!$B$2:$K$3573,8,FALSE)</f>
    </nc>
  </rcc>
  <rcc rId="6351" sId="5">
    <oc r="K9">
      <f>VLOOKUP(C9,'/Volumes/18394168636/1-20180611/2018年七一表彰材料/2018-1各单位党费/[组织部-党费计算公式-2018.1.23.xlsx]在职'!$B$2:$K$3573,9,FALSE)</f>
    </oc>
    <nc r="K9">
      <f>VLOOKUP(C9,'/Volumes/18394168636/1-20180611/2018年七一表彰材料/2018-1各单位党费/[组织部-党费计算公式-2018.1.23.xlsx]在职'!$B$2:$K$3573,9,FALSE)</f>
    </nc>
  </rcc>
  <rcc rId="6352" sId="5">
    <oc r="L9">
      <f>VLOOKUP(C9,'/Volumes/18394168636/1-20180611/2018年七一表彰材料/2018-1各单位党费/[组织部-党费计算公式-2018.1.23.xlsx]在职'!$B$2:$K$3573,10,FALSE)</f>
    </oc>
    <nc r="L9">
      <f>VLOOKUP(C9,'/Volumes/18394168636/1-20180611/2018年七一表彰材料/2018-1各单位党费/[组织部-党费计算公式-2018.1.23.xlsx]在职'!$B$2:$K$3573,10,FALSE)</f>
    </nc>
  </rcc>
  <rcc rId="6353" sId="5">
    <oc r="D10">
      <f>VLOOKUP(C10,'/Volumes/18394168636/1-20180611/2018年七一表彰材料/2018-1各单位党费/[组织部-党费计算公式-2018.1.23.xlsx]在职'!$B$2:$K$3573,2,FALSE)</f>
    </oc>
    <nc r="D10">
      <f>VLOOKUP(C10,'/Volumes/18394168636/1-20180611/2018年七一表彰材料/2018-1各单位党费/[组织部-党费计算公式-2018.1.23.xlsx]在职'!$B$2:$K$3573,2,FALSE)</f>
    </nc>
  </rcc>
  <rcc rId="6354" sId="5">
    <oc r="E10">
      <f>VLOOKUP(C10,'/Volumes/18394168636/1-20180611/2018年七一表彰材料/2018-1各单位党费/[组织部-党费计算公式-2018.1.23.xlsx]在职'!$B$2:$K$3573,3,FALSE)</f>
    </oc>
    <nc r="E10">
      <f>VLOOKUP(C10,'/Volumes/18394168636/1-20180611/2018年七一表彰材料/2018-1各单位党费/[组织部-党费计算公式-2018.1.23.xlsx]在职'!$B$2:$K$3573,3,FALSE)</f>
    </nc>
  </rcc>
  <rcc rId="6355" sId="5">
    <oc r="F10">
      <f>VLOOKUP(C10,'/Volumes/18394168636/1-20180611/2018年七一表彰材料/2018-1各单位党费/[组织部-党费计算公式-2018.1.23.xlsx]在职'!$B$2:$K$3573,4,FALSE)</f>
    </oc>
    <nc r="F10">
      <f>VLOOKUP(C10,'/Volumes/18394168636/1-20180611/2018年七一表彰材料/2018-1各单位党费/[组织部-党费计算公式-2018.1.23.xlsx]在职'!$B$2:$K$3573,4,FALSE)</f>
    </nc>
  </rcc>
  <rcc rId="6356" sId="5">
    <oc r="G10">
      <f>VLOOKUP(C10,'/Volumes/18394168636/1-20180611/2018年七一表彰材料/2018-1各单位党费/[组织部-党费计算公式-2018.1.23.xlsx]在职'!$B$2:$K$3573,5,FALSE)</f>
    </oc>
    <nc r="G10">
      <f>VLOOKUP(C10,'/Volumes/18394168636/1-20180611/2018年七一表彰材料/2018-1各单位党费/[组织部-党费计算公式-2018.1.23.xlsx]在职'!$B$2:$K$3573,5,FALSE)</f>
    </nc>
  </rcc>
  <rcc rId="6357" sId="5">
    <oc r="H10">
      <f>VLOOKUP(C10,'/Volumes/18394168636/1-20180611/2018年七一表彰材料/2018-1各单位党费/[组织部-党费计算公式-2018.1.23.xlsx]在职'!$B$2:$K$3573,6,FALSE)</f>
    </oc>
    <nc r="H10">
      <f>VLOOKUP(C10,'/Volumes/18394168636/1-20180611/2018年七一表彰材料/2018-1各单位党费/[组织部-党费计算公式-2018.1.23.xlsx]在职'!$B$2:$K$3573,6,FALSE)</f>
    </nc>
  </rcc>
  <rcc rId="6358" sId="5">
    <oc r="I10">
      <f>VLOOKUP(C10,'/Volumes/18394168636/1-20180611/2018年七一表彰材料/2018-1各单位党费/[组织部-党费计算公式-2018.1.23.xlsx]在职'!$B$2:$K$3573,7,FALSE)</f>
    </oc>
    <nc r="I10">
      <f>VLOOKUP(C10,'/Volumes/18394168636/1-20180611/2018年七一表彰材料/2018-1各单位党费/[组织部-党费计算公式-2018.1.23.xlsx]在职'!$B$2:$K$3573,7,FALSE)</f>
    </nc>
  </rcc>
  <rcc rId="6359" sId="5">
    <oc r="J10">
      <f>VLOOKUP(C10,'/Volumes/18394168636/1-20180611/2018年七一表彰材料/2018-1各单位党费/[组织部-党费计算公式-2018.1.23.xlsx]在职'!$B$2:$K$3573,8,FALSE)</f>
    </oc>
    <nc r="J10">
      <f>VLOOKUP(C10,'/Volumes/18394168636/1-20180611/2018年七一表彰材料/2018-1各单位党费/[组织部-党费计算公式-2018.1.23.xlsx]在职'!$B$2:$K$3573,8,FALSE)</f>
    </nc>
  </rcc>
  <rcc rId="6360" sId="5">
    <oc r="K10">
      <f>VLOOKUP(C10,'/Volumes/18394168636/1-20180611/2018年七一表彰材料/2018-1各单位党费/[组织部-党费计算公式-2018.1.23.xlsx]在职'!$B$2:$K$3573,9,FALSE)</f>
    </oc>
    <nc r="K10">
      <f>VLOOKUP(C10,'/Volumes/18394168636/1-20180611/2018年七一表彰材料/2018-1各单位党费/[组织部-党费计算公式-2018.1.23.xlsx]在职'!$B$2:$K$3573,9,FALSE)</f>
    </nc>
  </rcc>
  <rcc rId="6361" sId="5">
    <oc r="L10">
      <f>VLOOKUP(C10,'/Volumes/18394168636/1-20180611/2018年七一表彰材料/2018-1各单位党费/[组织部-党费计算公式-2018.1.23.xlsx]在职'!$B$2:$K$3573,10,FALSE)</f>
    </oc>
    <nc r="L10">
      <f>VLOOKUP(C10,'/Volumes/18394168636/1-20180611/2018年七一表彰材料/2018-1各单位党费/[组织部-党费计算公式-2018.1.23.xlsx]在职'!$B$2:$K$3573,10,FALSE)</f>
    </nc>
  </rcc>
  <rcc rId="6362" sId="5">
    <oc r="D11">
      <f>VLOOKUP(C11,'/Volumes/18394168636/1-20180611/2018年七一表彰材料/2018-1各单位党费/[组织部-党费计算公式-2018.1.23.xlsx]在职'!$B$2:$K$3573,2,FALSE)</f>
    </oc>
    <nc r="D11">
      <f>VLOOKUP(C11,'/Volumes/18394168636/1-20180611/2018年七一表彰材料/2018-1各单位党费/[组织部-党费计算公式-2018.1.23.xlsx]在职'!$B$2:$K$3573,2,FALSE)</f>
    </nc>
  </rcc>
  <rcc rId="6363" sId="5">
    <oc r="E11">
      <f>VLOOKUP(C11,'/Volumes/18394168636/1-20180611/2018年七一表彰材料/2018-1各单位党费/[组织部-党费计算公式-2018.1.23.xlsx]在职'!$B$2:$K$3573,3,FALSE)</f>
    </oc>
    <nc r="E11">
      <f>VLOOKUP(C11,'/Volumes/18394168636/1-20180611/2018年七一表彰材料/2018-1各单位党费/[组织部-党费计算公式-2018.1.23.xlsx]在职'!$B$2:$K$3573,3,FALSE)</f>
    </nc>
  </rcc>
  <rcc rId="6364" sId="5">
    <oc r="F11">
      <f>VLOOKUP(C11,'/Volumes/18394168636/1-20180611/2018年七一表彰材料/2018-1各单位党费/[组织部-党费计算公式-2018.1.23.xlsx]在职'!$B$2:$K$3573,4,FALSE)</f>
    </oc>
    <nc r="F11">
      <f>VLOOKUP(C11,'/Volumes/18394168636/1-20180611/2018年七一表彰材料/2018-1各单位党费/[组织部-党费计算公式-2018.1.23.xlsx]在职'!$B$2:$K$3573,4,FALSE)</f>
    </nc>
  </rcc>
  <rcc rId="6365" sId="5">
    <oc r="G11">
      <f>VLOOKUP(C11,'/Volumes/18394168636/1-20180611/2018年七一表彰材料/2018-1各单位党费/[组织部-党费计算公式-2018.1.23.xlsx]在职'!$B$2:$K$3573,5,FALSE)</f>
    </oc>
    <nc r="G11">
      <f>VLOOKUP(C11,'/Volumes/18394168636/1-20180611/2018年七一表彰材料/2018-1各单位党费/[组织部-党费计算公式-2018.1.23.xlsx]在职'!$B$2:$K$3573,5,FALSE)</f>
    </nc>
  </rcc>
  <rcc rId="6366" sId="5">
    <oc r="H11">
      <f>VLOOKUP(C11,'/Volumes/18394168636/1-20180611/2018年七一表彰材料/2018-1各单位党费/[组织部-党费计算公式-2018.1.23.xlsx]在职'!$B$2:$K$3573,6,FALSE)</f>
    </oc>
    <nc r="H11">
      <f>VLOOKUP(C11,'/Volumes/18394168636/1-20180611/2018年七一表彰材料/2018-1各单位党费/[组织部-党费计算公式-2018.1.23.xlsx]在职'!$B$2:$K$3573,6,FALSE)</f>
    </nc>
  </rcc>
  <rcc rId="6367" sId="5">
    <oc r="I11">
      <f>VLOOKUP(C11,'/Volumes/18394168636/1-20180611/2018年七一表彰材料/2018-1各单位党费/[组织部-党费计算公式-2018.1.23.xlsx]在职'!$B$2:$K$3573,7,FALSE)</f>
    </oc>
    <nc r="I11">
      <f>VLOOKUP(C11,'/Volumes/18394168636/1-20180611/2018年七一表彰材料/2018-1各单位党费/[组织部-党费计算公式-2018.1.23.xlsx]在职'!$B$2:$K$3573,7,FALSE)</f>
    </nc>
  </rcc>
  <rcc rId="6368" sId="5">
    <oc r="J11">
      <f>VLOOKUP(C11,'/Volumes/18394168636/1-20180611/2018年七一表彰材料/2018-1各单位党费/[组织部-党费计算公式-2018.1.23.xlsx]在职'!$B$2:$K$3573,8,FALSE)</f>
    </oc>
    <nc r="J11">
      <f>VLOOKUP(C11,'/Volumes/18394168636/1-20180611/2018年七一表彰材料/2018-1各单位党费/[组织部-党费计算公式-2018.1.23.xlsx]在职'!$B$2:$K$3573,8,FALSE)</f>
    </nc>
  </rcc>
  <rcc rId="6369" sId="5">
    <oc r="K11">
      <f>VLOOKUP(C11,'/Volumes/18394168636/1-20180611/2018年七一表彰材料/2018-1各单位党费/[组织部-党费计算公式-2018.1.23.xlsx]在职'!$B$2:$K$3573,9,FALSE)</f>
    </oc>
    <nc r="K11">
      <f>VLOOKUP(C11,'/Volumes/18394168636/1-20180611/2018年七一表彰材料/2018-1各单位党费/[组织部-党费计算公式-2018.1.23.xlsx]在职'!$B$2:$K$3573,9,FALSE)</f>
    </nc>
  </rcc>
  <rcc rId="6370" sId="5">
    <oc r="L11">
      <f>VLOOKUP(C11,'/Volumes/18394168636/1-20180611/2018年七一表彰材料/2018-1各单位党费/[组织部-党费计算公式-2018.1.23.xlsx]在职'!$B$2:$K$3573,10,FALSE)</f>
    </oc>
    <nc r="L11">
      <f>VLOOKUP(C11,'/Volumes/18394168636/1-20180611/2018年七一表彰材料/2018-1各单位党费/[组织部-党费计算公式-2018.1.23.xlsx]在职'!$B$2:$K$3573,10,FALSE)</f>
    </nc>
  </rcc>
  <rcc rId="6371" sId="5">
    <oc r="D12">
      <f>VLOOKUP(C12,'/Volumes/18394168636/1-20180611/2018年七一表彰材料/2018-1各单位党费/[组织部-党费计算公式-2018.1.23.xlsx]在职'!$B$2:$K$3573,2,FALSE)</f>
    </oc>
    <nc r="D12">
      <f>VLOOKUP(C12,'/Volumes/18394168636/1-20180611/2018年七一表彰材料/2018-1各单位党费/[组织部-党费计算公式-2018.1.23.xlsx]在职'!$B$2:$K$3573,2,FALSE)</f>
    </nc>
  </rcc>
  <rcc rId="6372" sId="5">
    <oc r="E12">
      <f>VLOOKUP(C12,'/Volumes/18394168636/1-20180611/2018年七一表彰材料/2018-1各单位党费/[组织部-党费计算公式-2018.1.23.xlsx]在职'!$B$2:$K$3573,3,FALSE)</f>
    </oc>
    <nc r="E12">
      <f>VLOOKUP(C12,'/Volumes/18394168636/1-20180611/2018年七一表彰材料/2018-1各单位党费/[组织部-党费计算公式-2018.1.23.xlsx]在职'!$B$2:$K$3573,3,FALSE)</f>
    </nc>
  </rcc>
  <rcc rId="6373" sId="5">
    <oc r="F12">
      <f>VLOOKUP(C12,'/Volumes/18394168636/1-20180611/2018年七一表彰材料/2018-1各单位党费/[组织部-党费计算公式-2018.1.23.xlsx]在职'!$B$2:$K$3573,4,FALSE)</f>
    </oc>
    <nc r="F12">
      <f>VLOOKUP(C12,'/Volumes/18394168636/1-20180611/2018年七一表彰材料/2018-1各单位党费/[组织部-党费计算公式-2018.1.23.xlsx]在职'!$B$2:$K$3573,4,FALSE)</f>
    </nc>
  </rcc>
  <rcc rId="6374" sId="5">
    <oc r="G12">
      <f>VLOOKUP(C12,'/Volumes/18394168636/1-20180611/2018年七一表彰材料/2018-1各单位党费/[组织部-党费计算公式-2018.1.23.xlsx]在职'!$B$2:$K$3573,5,FALSE)</f>
    </oc>
    <nc r="G12">
      <f>VLOOKUP(C12,'/Volumes/18394168636/1-20180611/2018年七一表彰材料/2018-1各单位党费/[组织部-党费计算公式-2018.1.23.xlsx]在职'!$B$2:$K$3573,5,FALSE)</f>
    </nc>
  </rcc>
  <rcc rId="6375" sId="5">
    <oc r="H12">
      <f>VLOOKUP(C12,'/Volumes/18394168636/1-20180611/2018年七一表彰材料/2018-1各单位党费/[组织部-党费计算公式-2018.1.23.xlsx]在职'!$B$2:$K$3573,6,FALSE)</f>
    </oc>
    <nc r="H12">
      <f>VLOOKUP(C12,'/Volumes/18394168636/1-20180611/2018年七一表彰材料/2018-1各单位党费/[组织部-党费计算公式-2018.1.23.xlsx]在职'!$B$2:$K$3573,6,FALSE)</f>
    </nc>
  </rcc>
  <rcc rId="6376" sId="5">
    <oc r="I12">
      <f>VLOOKUP(C12,'/Volumes/18394168636/1-20180611/2018年七一表彰材料/2018-1各单位党费/[组织部-党费计算公式-2018.1.23.xlsx]在职'!$B$2:$K$3573,7,FALSE)</f>
    </oc>
    <nc r="I12">
      <f>VLOOKUP(C12,'/Volumes/18394168636/1-20180611/2018年七一表彰材料/2018-1各单位党费/[组织部-党费计算公式-2018.1.23.xlsx]在职'!$B$2:$K$3573,7,FALSE)</f>
    </nc>
  </rcc>
  <rcc rId="6377" sId="5">
    <oc r="J12">
      <f>VLOOKUP(C12,'/Volumes/18394168636/1-20180611/2018年七一表彰材料/2018-1各单位党费/[组织部-党费计算公式-2018.1.23.xlsx]在职'!$B$2:$K$3573,8,FALSE)</f>
    </oc>
    <nc r="J12">
      <f>VLOOKUP(C12,'/Volumes/18394168636/1-20180611/2018年七一表彰材料/2018-1各单位党费/[组织部-党费计算公式-2018.1.23.xlsx]在职'!$B$2:$K$3573,8,FALSE)</f>
    </nc>
  </rcc>
  <rcc rId="6378" sId="5">
    <oc r="K12">
      <f>VLOOKUP(C12,'/Volumes/18394168636/1-20180611/2018年七一表彰材料/2018-1各单位党费/[组织部-党费计算公式-2018.1.23.xlsx]在职'!$B$2:$K$3573,9,FALSE)</f>
    </oc>
    <nc r="K12">
      <f>VLOOKUP(C12,'/Volumes/18394168636/1-20180611/2018年七一表彰材料/2018-1各单位党费/[组织部-党费计算公式-2018.1.23.xlsx]在职'!$B$2:$K$3573,9,FALSE)</f>
    </nc>
  </rcc>
  <rcc rId="6379" sId="5">
    <oc r="L12">
      <f>VLOOKUP(C12,'/Volumes/18394168636/1-20180611/2018年七一表彰材料/2018-1各单位党费/[组织部-党费计算公式-2018.1.23.xlsx]在职'!$B$2:$K$3573,10,FALSE)</f>
    </oc>
    <nc r="L12">
      <f>VLOOKUP(C12,'/Volumes/18394168636/1-20180611/2018年七一表彰材料/2018-1各单位党费/[组织部-党费计算公式-2018.1.23.xlsx]在职'!$B$2:$K$3573,10,FALSE)</f>
    </nc>
  </rcc>
  <rcc rId="6380" sId="5">
    <oc r="D13">
      <f>VLOOKUP(C13,'/Volumes/18394168636/1-20180611/2018年七一表彰材料/2018-1各单位党费/[组织部-党费计算公式-2018.1.23.xlsx]在职'!$B$2:$K$3573,2,FALSE)</f>
    </oc>
    <nc r="D13">
      <f>VLOOKUP(C13,'/Volumes/18394168636/1-20180611/2018年七一表彰材料/2018-1各单位党费/[组织部-党费计算公式-2018.1.23.xlsx]在职'!$B$2:$K$3573,2,FALSE)</f>
    </nc>
  </rcc>
  <rcc rId="6381" sId="5">
    <oc r="E13">
      <f>VLOOKUP(C13,'/Volumes/18394168636/1-20180611/2018年七一表彰材料/2018-1各单位党费/[组织部-党费计算公式-2018.1.23.xlsx]在职'!$B$2:$K$3573,3,FALSE)</f>
    </oc>
    <nc r="E13">
      <f>VLOOKUP(C13,'/Volumes/18394168636/1-20180611/2018年七一表彰材料/2018-1各单位党费/[组织部-党费计算公式-2018.1.23.xlsx]在职'!$B$2:$K$3573,3,FALSE)</f>
    </nc>
  </rcc>
  <rcc rId="6382" sId="5">
    <oc r="F13">
      <f>VLOOKUP(C13,'/Volumes/18394168636/1-20180611/2018年七一表彰材料/2018-1各单位党费/[组织部-党费计算公式-2018.1.23.xlsx]在职'!$B$2:$K$3573,4,FALSE)</f>
    </oc>
    <nc r="F13">
      <f>VLOOKUP(C13,'/Volumes/18394168636/1-20180611/2018年七一表彰材料/2018-1各单位党费/[组织部-党费计算公式-2018.1.23.xlsx]在职'!$B$2:$K$3573,4,FALSE)</f>
    </nc>
  </rcc>
  <rcc rId="6383" sId="5">
    <oc r="G13">
      <f>VLOOKUP(C13,'/Volumes/18394168636/1-20180611/2018年七一表彰材料/2018-1各单位党费/[组织部-党费计算公式-2018.1.23.xlsx]在职'!$B$2:$K$3573,5,FALSE)</f>
    </oc>
    <nc r="G13">
      <f>VLOOKUP(C13,'/Volumes/18394168636/1-20180611/2018年七一表彰材料/2018-1各单位党费/[组织部-党费计算公式-2018.1.23.xlsx]在职'!$B$2:$K$3573,5,FALSE)</f>
    </nc>
  </rcc>
  <rcc rId="6384" sId="5">
    <oc r="H13">
      <f>VLOOKUP(C13,'/Volumes/18394168636/1-20180611/2018年七一表彰材料/2018-1各单位党费/[组织部-党费计算公式-2018.1.23.xlsx]在职'!$B$2:$K$3573,6,FALSE)</f>
    </oc>
    <nc r="H13">
      <f>VLOOKUP(C13,'/Volumes/18394168636/1-20180611/2018年七一表彰材料/2018-1各单位党费/[组织部-党费计算公式-2018.1.23.xlsx]在职'!$B$2:$K$3573,6,FALSE)</f>
    </nc>
  </rcc>
  <rcc rId="6385" sId="5">
    <oc r="I13">
      <f>VLOOKUP(C13,'/Volumes/18394168636/1-20180611/2018年七一表彰材料/2018-1各单位党费/[组织部-党费计算公式-2018.1.23.xlsx]在职'!$B$2:$K$3573,7,FALSE)</f>
    </oc>
    <nc r="I13">
      <f>VLOOKUP(C13,'/Volumes/18394168636/1-20180611/2018年七一表彰材料/2018-1各单位党费/[组织部-党费计算公式-2018.1.23.xlsx]在职'!$B$2:$K$3573,7,FALSE)</f>
    </nc>
  </rcc>
  <rcc rId="6386" sId="5">
    <oc r="J13">
      <f>VLOOKUP(C13,'/Volumes/18394168636/1-20180611/2018年七一表彰材料/2018-1各单位党费/[组织部-党费计算公式-2018.1.23.xlsx]在职'!$B$2:$K$3573,8,FALSE)</f>
    </oc>
    <nc r="J13">
      <f>VLOOKUP(C13,'/Volumes/18394168636/1-20180611/2018年七一表彰材料/2018-1各单位党费/[组织部-党费计算公式-2018.1.23.xlsx]在职'!$B$2:$K$3573,8,FALSE)</f>
    </nc>
  </rcc>
  <rcc rId="6387" sId="5">
    <oc r="K13">
      <f>VLOOKUP(C13,'/Volumes/18394168636/1-20180611/2018年七一表彰材料/2018-1各单位党费/[组织部-党费计算公式-2018.1.23.xlsx]在职'!$B$2:$K$3573,9,FALSE)</f>
    </oc>
    <nc r="K13">
      <f>VLOOKUP(C13,'/Volumes/18394168636/1-20180611/2018年七一表彰材料/2018-1各单位党费/[组织部-党费计算公式-2018.1.23.xlsx]在职'!$B$2:$K$3573,9,FALSE)</f>
    </nc>
  </rcc>
  <rcc rId="6388" sId="5">
    <oc r="L13">
      <f>VLOOKUP(C13,'/Volumes/18394168636/1-20180611/2018年七一表彰材料/2018-1各单位党费/[组织部-党费计算公式-2018.1.23.xlsx]在职'!$B$2:$K$3573,10,FALSE)</f>
    </oc>
    <nc r="L13">
      <f>VLOOKUP(C13,'/Volumes/18394168636/1-20180611/2018年七一表彰材料/2018-1各单位党费/[组织部-党费计算公式-2018.1.23.xlsx]在职'!$B$2:$K$3573,10,FALSE)</f>
    </nc>
  </rcc>
  <rcc rId="6389" sId="5">
    <oc r="D14">
      <f>VLOOKUP(C14,'/Volumes/18394168636/1-20180611/2018年七一表彰材料/2018-1各单位党费/[组织部-党费计算公式-2018.1.23.xlsx]在职'!$B$2:$K$3573,2,FALSE)</f>
    </oc>
    <nc r="D14">
      <f>VLOOKUP(C14,'/Volumes/18394168636/1-20180611/2018年七一表彰材料/2018-1各单位党费/[组织部-党费计算公式-2018.1.23.xlsx]在职'!$B$2:$K$3573,2,FALSE)</f>
    </nc>
  </rcc>
  <rcc rId="6390" sId="5">
    <oc r="E14">
      <f>VLOOKUP(C14,'/Volumes/18394168636/1-20180611/2018年七一表彰材料/2018-1各单位党费/[组织部-党费计算公式-2018.1.23.xlsx]在职'!$B$2:$K$3573,3,FALSE)</f>
    </oc>
    <nc r="E14">
      <f>VLOOKUP(C14,'/Volumes/18394168636/1-20180611/2018年七一表彰材料/2018-1各单位党费/[组织部-党费计算公式-2018.1.23.xlsx]在职'!$B$2:$K$3573,3,FALSE)</f>
    </nc>
  </rcc>
  <rcc rId="6391" sId="5">
    <oc r="F14">
      <f>VLOOKUP(C14,'/Volumes/18394168636/1-20180611/2018年七一表彰材料/2018-1各单位党费/[组织部-党费计算公式-2018.1.23.xlsx]在职'!$B$2:$K$3573,4,FALSE)</f>
    </oc>
    <nc r="F14">
      <f>VLOOKUP(C14,'/Volumes/18394168636/1-20180611/2018年七一表彰材料/2018-1各单位党费/[组织部-党费计算公式-2018.1.23.xlsx]在职'!$B$2:$K$3573,4,FALSE)</f>
    </nc>
  </rcc>
  <rcc rId="6392" sId="5">
    <oc r="G14">
      <f>VLOOKUP(C14,'/Volumes/18394168636/1-20180611/2018年七一表彰材料/2018-1各单位党费/[组织部-党费计算公式-2018.1.23.xlsx]在职'!$B$2:$K$3573,5,FALSE)</f>
    </oc>
    <nc r="G14">
      <f>VLOOKUP(C14,'/Volumes/18394168636/1-20180611/2018年七一表彰材料/2018-1各单位党费/[组织部-党费计算公式-2018.1.23.xlsx]在职'!$B$2:$K$3573,5,FALSE)</f>
    </nc>
  </rcc>
  <rcc rId="6393" sId="5">
    <oc r="H14">
      <f>VLOOKUP(C14,'/Volumes/18394168636/1-20180611/2018年七一表彰材料/2018-1各单位党费/[组织部-党费计算公式-2018.1.23.xlsx]在职'!$B$2:$K$3573,6,FALSE)</f>
    </oc>
    <nc r="H14">
      <f>VLOOKUP(C14,'/Volumes/18394168636/1-20180611/2018年七一表彰材料/2018-1各单位党费/[组织部-党费计算公式-2018.1.23.xlsx]在职'!$B$2:$K$3573,6,FALSE)</f>
    </nc>
  </rcc>
  <rcc rId="6394" sId="5">
    <oc r="I14">
      <f>VLOOKUP(C14,'/Volumes/18394168636/1-20180611/2018年七一表彰材料/2018-1各单位党费/[组织部-党费计算公式-2018.1.23.xlsx]在职'!$B$2:$K$3573,7,FALSE)</f>
    </oc>
    <nc r="I14">
      <f>VLOOKUP(C14,'/Volumes/18394168636/1-20180611/2018年七一表彰材料/2018-1各单位党费/[组织部-党费计算公式-2018.1.23.xlsx]在职'!$B$2:$K$3573,7,FALSE)</f>
    </nc>
  </rcc>
  <rcc rId="6395" sId="5">
    <oc r="J14">
      <f>VLOOKUP(C14,'/Volumes/18394168636/1-20180611/2018年七一表彰材料/2018-1各单位党费/[组织部-党费计算公式-2018.1.23.xlsx]在职'!$B$2:$K$3573,8,FALSE)</f>
    </oc>
    <nc r="J14">
      <f>VLOOKUP(C14,'/Volumes/18394168636/1-20180611/2018年七一表彰材料/2018-1各单位党费/[组织部-党费计算公式-2018.1.23.xlsx]在职'!$B$2:$K$3573,8,FALSE)</f>
    </nc>
  </rcc>
  <rcc rId="6396" sId="5">
    <oc r="K14">
      <f>VLOOKUP(C14,'/Volumes/18394168636/1-20180611/2018年七一表彰材料/2018-1各单位党费/[组织部-党费计算公式-2018.1.23.xlsx]在职'!$B$2:$K$3573,9,FALSE)</f>
    </oc>
    <nc r="K14">
      <f>VLOOKUP(C14,'/Volumes/18394168636/1-20180611/2018年七一表彰材料/2018-1各单位党费/[组织部-党费计算公式-2018.1.23.xlsx]在职'!$B$2:$K$3573,9,FALSE)</f>
    </nc>
  </rcc>
  <rcc rId="6397" sId="5">
    <oc r="L14">
      <f>VLOOKUP(C14,'/Volumes/18394168636/1-20180611/2018年七一表彰材料/2018-1各单位党费/[组织部-党费计算公式-2018.1.23.xlsx]在职'!$B$2:$K$3573,10,FALSE)</f>
    </oc>
    <nc r="L14">
      <f>VLOOKUP(C14,'/Volumes/18394168636/1-20180611/2018年七一表彰材料/2018-1各单位党费/[组织部-党费计算公式-2018.1.23.xlsx]在职'!$B$2:$K$3573,10,FALSE)</f>
    </nc>
  </rcc>
  <rcc rId="6398" sId="5">
    <oc r="D15">
      <f>VLOOKUP(C15,'/Volumes/18394168636/1-20180611/2018年七一表彰材料/2018-1各单位党费/[组织部-党费计算公式-2018.1.23.xlsx]在职'!$B$2:$K$3573,2,FALSE)</f>
    </oc>
    <nc r="D15">
      <f>VLOOKUP(C15,'/Volumes/18394168636/1-20180611/2018年七一表彰材料/2018-1各单位党费/[组织部-党费计算公式-2018.1.23.xlsx]在职'!$B$2:$K$3573,2,FALSE)</f>
    </nc>
  </rcc>
  <rcc rId="6399" sId="5">
    <oc r="E15">
      <f>VLOOKUP(C15,'/Volumes/18394168636/1-20180611/2018年七一表彰材料/2018-1各单位党费/[组织部-党费计算公式-2018.1.23.xlsx]在职'!$B$2:$K$3573,3,FALSE)</f>
    </oc>
    <nc r="E15">
      <f>VLOOKUP(C15,'/Volumes/18394168636/1-20180611/2018年七一表彰材料/2018-1各单位党费/[组织部-党费计算公式-2018.1.23.xlsx]在职'!$B$2:$K$3573,3,FALSE)</f>
    </nc>
  </rcc>
  <rcc rId="6400" sId="5">
    <oc r="F15">
      <f>VLOOKUP(C15,'/Volumes/18394168636/1-20180611/2018年七一表彰材料/2018-1各单位党费/[组织部-党费计算公式-2018.1.23.xlsx]在职'!$B$2:$K$3573,4,FALSE)</f>
    </oc>
    <nc r="F15">
      <f>VLOOKUP(C15,'/Volumes/18394168636/1-20180611/2018年七一表彰材料/2018-1各单位党费/[组织部-党费计算公式-2018.1.23.xlsx]在职'!$B$2:$K$3573,4,FALSE)</f>
    </nc>
  </rcc>
  <rcc rId="6401" sId="5">
    <oc r="G15">
      <f>VLOOKUP(C15,'/Volumes/18394168636/1-20180611/2018年七一表彰材料/2018-1各单位党费/[组织部-党费计算公式-2018.1.23.xlsx]在职'!$B$2:$K$3573,5,FALSE)</f>
    </oc>
    <nc r="G15">
      <f>VLOOKUP(C15,'/Volumes/18394168636/1-20180611/2018年七一表彰材料/2018-1各单位党费/[组织部-党费计算公式-2018.1.23.xlsx]在职'!$B$2:$K$3573,5,FALSE)</f>
    </nc>
  </rcc>
  <rcc rId="6402" sId="5">
    <oc r="H15">
      <f>VLOOKUP(C15,'/Volumes/18394168636/1-20180611/2018年七一表彰材料/2018-1各单位党费/[组织部-党费计算公式-2018.1.23.xlsx]在职'!$B$2:$K$3573,6,FALSE)</f>
    </oc>
    <nc r="H15">
      <f>VLOOKUP(C15,'/Volumes/18394168636/1-20180611/2018年七一表彰材料/2018-1各单位党费/[组织部-党费计算公式-2018.1.23.xlsx]在职'!$B$2:$K$3573,6,FALSE)</f>
    </nc>
  </rcc>
  <rcc rId="6403" sId="5">
    <oc r="I15">
      <f>VLOOKUP(C15,'/Volumes/18394168636/1-20180611/2018年七一表彰材料/2018-1各单位党费/[组织部-党费计算公式-2018.1.23.xlsx]在职'!$B$2:$K$3573,7,FALSE)</f>
    </oc>
    <nc r="I15">
      <f>VLOOKUP(C15,'/Volumes/18394168636/1-20180611/2018年七一表彰材料/2018-1各单位党费/[组织部-党费计算公式-2018.1.23.xlsx]在职'!$B$2:$K$3573,7,FALSE)</f>
    </nc>
  </rcc>
  <rcc rId="6404" sId="5">
    <oc r="J15">
      <f>VLOOKUP(C15,'/Volumes/18394168636/1-20180611/2018年七一表彰材料/2018-1各单位党费/[组织部-党费计算公式-2018.1.23.xlsx]在职'!$B$2:$K$3573,8,FALSE)</f>
    </oc>
    <nc r="J15">
      <f>VLOOKUP(C15,'/Volumes/18394168636/1-20180611/2018年七一表彰材料/2018-1各单位党费/[组织部-党费计算公式-2018.1.23.xlsx]在职'!$B$2:$K$3573,8,FALSE)</f>
    </nc>
  </rcc>
  <rcc rId="6405" sId="5">
    <oc r="K15">
      <f>VLOOKUP(C15,'/Volumes/18394168636/1-20180611/2018年七一表彰材料/2018-1各单位党费/[组织部-党费计算公式-2018.1.23.xlsx]在职'!$B$2:$K$3573,9,FALSE)</f>
    </oc>
    <nc r="K15">
      <f>VLOOKUP(C15,'/Volumes/18394168636/1-20180611/2018年七一表彰材料/2018-1各单位党费/[组织部-党费计算公式-2018.1.23.xlsx]在职'!$B$2:$K$3573,9,FALSE)</f>
    </nc>
  </rcc>
  <rcc rId="6406" sId="5">
    <oc r="L15">
      <f>VLOOKUP(C15,'/Volumes/18394168636/1-20180611/2018年七一表彰材料/2018-1各单位党费/[组织部-党费计算公式-2018.1.23.xlsx]在职'!$B$2:$K$3573,10,FALSE)</f>
    </oc>
    <nc r="L15">
      <f>VLOOKUP(C15,'/Volumes/18394168636/1-20180611/2018年七一表彰材料/2018-1各单位党费/[组织部-党费计算公式-2018.1.23.xlsx]在职'!$B$2:$K$3573,10,FALSE)</f>
    </nc>
  </rcc>
  <rcc rId="6407" sId="5">
    <oc r="D16">
      <f>VLOOKUP(C16,'/Volumes/18394168636/1-20180611/2018年七一表彰材料/2018-1各单位党费/[组织部-党费计算公式-2018.1.23.xlsx]在职'!$B$2:$K$3573,2,FALSE)</f>
    </oc>
    <nc r="D16">
      <f>VLOOKUP(C16,'/Volumes/18394168636/1-20180611/2018年七一表彰材料/2018-1各单位党费/[组织部-党费计算公式-2018.1.23.xlsx]在职'!$B$2:$K$3573,2,FALSE)</f>
    </nc>
  </rcc>
  <rcc rId="6408" sId="5">
    <oc r="E16">
      <f>VLOOKUP(C16,'/Volumes/18394168636/1-20180611/2018年七一表彰材料/2018-1各单位党费/[组织部-党费计算公式-2018.1.23.xlsx]在职'!$B$2:$K$3573,3,FALSE)</f>
    </oc>
    <nc r="E16">
      <f>VLOOKUP(C16,'/Volumes/18394168636/1-20180611/2018年七一表彰材料/2018-1各单位党费/[组织部-党费计算公式-2018.1.23.xlsx]在职'!$B$2:$K$3573,3,FALSE)</f>
    </nc>
  </rcc>
  <rcc rId="6409" sId="5">
    <oc r="F16">
      <f>VLOOKUP(C16,'/Volumes/18394168636/1-20180611/2018年七一表彰材料/2018-1各单位党费/[组织部-党费计算公式-2018.1.23.xlsx]在职'!$B$2:$K$3573,4,FALSE)</f>
    </oc>
    <nc r="F16">
      <f>VLOOKUP(C16,'/Volumes/18394168636/1-20180611/2018年七一表彰材料/2018-1各单位党费/[组织部-党费计算公式-2018.1.23.xlsx]在职'!$B$2:$K$3573,4,FALSE)</f>
    </nc>
  </rcc>
  <rcc rId="6410" sId="5">
    <oc r="G16">
      <f>VLOOKUP(C16,'/Volumes/18394168636/1-20180611/2018年七一表彰材料/2018-1各单位党费/[组织部-党费计算公式-2018.1.23.xlsx]在职'!$B$2:$K$3573,5,FALSE)</f>
    </oc>
    <nc r="G16">
      <f>VLOOKUP(C16,'/Volumes/18394168636/1-20180611/2018年七一表彰材料/2018-1各单位党费/[组织部-党费计算公式-2018.1.23.xlsx]在职'!$B$2:$K$3573,5,FALSE)</f>
    </nc>
  </rcc>
  <rcc rId="6411" sId="5">
    <oc r="H16">
      <f>VLOOKUP(C16,'/Volumes/18394168636/1-20180611/2018年七一表彰材料/2018-1各单位党费/[组织部-党费计算公式-2018.1.23.xlsx]在职'!$B$2:$K$3573,6,FALSE)</f>
    </oc>
    <nc r="H16">
      <f>VLOOKUP(C16,'/Volumes/18394168636/1-20180611/2018年七一表彰材料/2018-1各单位党费/[组织部-党费计算公式-2018.1.23.xlsx]在职'!$B$2:$K$3573,6,FALSE)</f>
    </nc>
  </rcc>
  <rcc rId="6412" sId="5">
    <oc r="I16">
      <f>VLOOKUP(C16,'/Volumes/18394168636/1-20180611/2018年七一表彰材料/2018-1各单位党费/[组织部-党费计算公式-2018.1.23.xlsx]在职'!$B$2:$K$3573,7,FALSE)</f>
    </oc>
    <nc r="I16">
      <f>VLOOKUP(C16,'/Volumes/18394168636/1-20180611/2018年七一表彰材料/2018-1各单位党费/[组织部-党费计算公式-2018.1.23.xlsx]在职'!$B$2:$K$3573,7,FALSE)</f>
    </nc>
  </rcc>
  <rcc rId="6413" sId="5">
    <oc r="J16">
      <f>VLOOKUP(C16,'/Volumes/18394168636/1-20180611/2018年七一表彰材料/2018-1各单位党费/[组织部-党费计算公式-2018.1.23.xlsx]在职'!$B$2:$K$3573,8,FALSE)</f>
    </oc>
    <nc r="J16">
      <f>VLOOKUP(C16,'/Volumes/18394168636/1-20180611/2018年七一表彰材料/2018-1各单位党费/[组织部-党费计算公式-2018.1.23.xlsx]在职'!$B$2:$K$3573,8,FALSE)</f>
    </nc>
  </rcc>
  <rcc rId="6414" sId="5">
    <oc r="K16">
      <f>VLOOKUP(C16,'/Volumes/18394168636/1-20180611/2018年七一表彰材料/2018-1各单位党费/[组织部-党费计算公式-2018.1.23.xlsx]在职'!$B$2:$K$3573,9,FALSE)</f>
    </oc>
    <nc r="K16">
      <f>VLOOKUP(C16,'/Volumes/18394168636/1-20180611/2018年七一表彰材料/2018-1各单位党费/[组织部-党费计算公式-2018.1.23.xlsx]在职'!$B$2:$K$3573,9,FALSE)</f>
    </nc>
  </rcc>
  <rcc rId="6415" sId="5">
    <oc r="L16">
      <f>VLOOKUP(C16,'/Volumes/18394168636/1-20180611/2018年七一表彰材料/2018-1各单位党费/[组织部-党费计算公式-2018.1.23.xlsx]在职'!$B$2:$K$3573,10,FALSE)</f>
    </oc>
    <nc r="L16">
      <f>VLOOKUP(C16,'/Volumes/18394168636/1-20180611/2018年七一表彰材料/2018-1各单位党费/[组织部-党费计算公式-2018.1.23.xlsx]在职'!$B$2:$K$3573,10,FALSE)</f>
    </nc>
  </rcc>
  <rcc rId="6416" sId="5">
    <oc r="D17">
      <f>VLOOKUP(C17,'/Volumes/18394168636/1-20180611/2018年七一表彰材料/2018-1各单位党费/[组织部-党费计算公式-2018.1.23.xlsx]在职'!$B$2:$K$3573,2,FALSE)</f>
    </oc>
    <nc r="D17">
      <f>VLOOKUP(C17,'/Volumes/18394168636/1-20180611/2018年七一表彰材料/2018-1各单位党费/[组织部-党费计算公式-2018.1.23.xlsx]在职'!$B$2:$K$3573,2,FALSE)</f>
    </nc>
  </rcc>
  <rcc rId="6417" sId="5">
    <oc r="E17">
      <f>VLOOKUP(C17,'/Volumes/18394168636/1-20180611/2018年七一表彰材料/2018-1各单位党费/[组织部-党费计算公式-2018.1.23.xlsx]在职'!$B$2:$K$3573,3,FALSE)</f>
    </oc>
    <nc r="E17">
      <f>VLOOKUP(C17,'/Volumes/18394168636/1-20180611/2018年七一表彰材料/2018-1各单位党费/[组织部-党费计算公式-2018.1.23.xlsx]在职'!$B$2:$K$3573,3,FALSE)</f>
    </nc>
  </rcc>
  <rcc rId="6418" sId="5">
    <oc r="F17">
      <f>VLOOKUP(C17,'/Volumes/18394168636/1-20180611/2018年七一表彰材料/2018-1各单位党费/[组织部-党费计算公式-2018.1.23.xlsx]在职'!$B$2:$K$3573,4,FALSE)</f>
    </oc>
    <nc r="F17">
      <f>VLOOKUP(C17,'/Volumes/18394168636/1-20180611/2018年七一表彰材料/2018-1各单位党费/[组织部-党费计算公式-2018.1.23.xlsx]在职'!$B$2:$K$3573,4,FALSE)</f>
    </nc>
  </rcc>
  <rcc rId="6419" sId="5">
    <oc r="G17">
      <f>VLOOKUP(C17,'/Volumes/18394168636/1-20180611/2018年七一表彰材料/2018-1各单位党费/[组织部-党费计算公式-2018.1.23.xlsx]在职'!$B$2:$K$3573,5,FALSE)</f>
    </oc>
    <nc r="G17">
      <f>VLOOKUP(C17,'/Volumes/18394168636/1-20180611/2018年七一表彰材料/2018-1各单位党费/[组织部-党费计算公式-2018.1.23.xlsx]在职'!$B$2:$K$3573,5,FALSE)</f>
    </nc>
  </rcc>
  <rcc rId="6420" sId="5">
    <oc r="H17">
      <f>VLOOKUP(C17,'/Volumes/18394168636/1-20180611/2018年七一表彰材料/2018-1各单位党费/[组织部-党费计算公式-2018.1.23.xlsx]在职'!$B$2:$K$3573,6,FALSE)</f>
    </oc>
    <nc r="H17">
      <f>VLOOKUP(C17,'/Volumes/18394168636/1-20180611/2018年七一表彰材料/2018-1各单位党费/[组织部-党费计算公式-2018.1.23.xlsx]在职'!$B$2:$K$3573,6,FALSE)</f>
    </nc>
  </rcc>
  <rcc rId="6421" sId="5">
    <oc r="I17">
      <f>VLOOKUP(C17,'/Volumes/18394168636/1-20180611/2018年七一表彰材料/2018-1各单位党费/[组织部-党费计算公式-2018.1.23.xlsx]在职'!$B$2:$K$3573,7,FALSE)</f>
    </oc>
    <nc r="I17">
      <f>VLOOKUP(C17,'/Volumes/18394168636/1-20180611/2018年七一表彰材料/2018-1各单位党费/[组织部-党费计算公式-2018.1.23.xlsx]在职'!$B$2:$K$3573,7,FALSE)</f>
    </nc>
  </rcc>
  <rcc rId="6422" sId="5">
    <oc r="J17">
      <f>VLOOKUP(C17,'/Volumes/18394168636/1-20180611/2018年七一表彰材料/2018-1各单位党费/[组织部-党费计算公式-2018.1.23.xlsx]在职'!$B$2:$K$3573,8,FALSE)</f>
    </oc>
    <nc r="J17">
      <f>VLOOKUP(C17,'/Volumes/18394168636/1-20180611/2018年七一表彰材料/2018-1各单位党费/[组织部-党费计算公式-2018.1.23.xlsx]在职'!$B$2:$K$3573,8,FALSE)</f>
    </nc>
  </rcc>
  <rcc rId="6423" sId="5">
    <oc r="K17">
      <f>VLOOKUP(C17,'/Volumes/18394168636/1-20180611/2018年七一表彰材料/2018-1各单位党费/[组织部-党费计算公式-2018.1.23.xlsx]在职'!$B$2:$K$3573,9,FALSE)</f>
    </oc>
    <nc r="K17">
      <f>VLOOKUP(C17,'/Volumes/18394168636/1-20180611/2018年七一表彰材料/2018-1各单位党费/[组织部-党费计算公式-2018.1.23.xlsx]在职'!$B$2:$K$3573,9,FALSE)</f>
    </nc>
  </rcc>
  <rcc rId="6424" sId="5">
    <oc r="L17">
      <f>VLOOKUP(C17,'/Volumes/18394168636/1-20180611/2018年七一表彰材料/2018-1各单位党费/[组织部-党费计算公式-2018.1.23.xlsx]在职'!$B$2:$K$3573,10,FALSE)</f>
    </oc>
    <nc r="L17">
      <f>VLOOKUP(C17,'/Volumes/18394168636/1-20180611/2018年七一表彰材料/2018-1各单位党费/[组织部-党费计算公式-2018.1.23.xlsx]在职'!$B$2:$K$3573,10,FALSE)</f>
    </nc>
  </rcc>
  <rcc rId="6425" sId="5">
    <oc r="D18">
      <f>VLOOKUP(C18,'/Volumes/18394168636/1-20180611/2018年七一表彰材料/2018-1各单位党费/[组织部-党费计算公式-2018.1.23.xlsx]在职'!$B$2:$K$3573,2,FALSE)</f>
    </oc>
    <nc r="D18">
      <f>VLOOKUP(C18,'/Volumes/18394168636/1-20180611/2018年七一表彰材料/2018-1各单位党费/[组织部-党费计算公式-2018.1.23.xlsx]在职'!$B$2:$K$3573,2,FALSE)</f>
    </nc>
  </rcc>
  <rcc rId="6426" sId="5">
    <oc r="E18">
      <f>VLOOKUP(C18,'/Volumes/18394168636/1-20180611/2018年七一表彰材料/2018-1各单位党费/[组织部-党费计算公式-2018.1.23.xlsx]在职'!$B$2:$K$3573,3,FALSE)</f>
    </oc>
    <nc r="E18">
      <f>VLOOKUP(C18,'/Volumes/18394168636/1-20180611/2018年七一表彰材料/2018-1各单位党费/[组织部-党费计算公式-2018.1.23.xlsx]在职'!$B$2:$K$3573,3,FALSE)</f>
    </nc>
  </rcc>
  <rcc rId="6427" sId="5">
    <oc r="F18">
      <f>VLOOKUP(C18,'/Volumes/18394168636/1-20180611/2018年七一表彰材料/2018-1各单位党费/[组织部-党费计算公式-2018.1.23.xlsx]在职'!$B$2:$K$3573,4,FALSE)</f>
    </oc>
    <nc r="F18">
      <f>VLOOKUP(C18,'/Volumes/18394168636/1-20180611/2018年七一表彰材料/2018-1各单位党费/[组织部-党费计算公式-2018.1.23.xlsx]在职'!$B$2:$K$3573,4,FALSE)</f>
    </nc>
  </rcc>
  <rcc rId="6428" sId="5">
    <oc r="G18">
      <f>VLOOKUP(C18,'/Volumes/18394168636/1-20180611/2018年七一表彰材料/2018-1各单位党费/[组织部-党费计算公式-2018.1.23.xlsx]在职'!$B$2:$K$3573,5,FALSE)</f>
    </oc>
    <nc r="G18">
      <f>VLOOKUP(C18,'/Volumes/18394168636/1-20180611/2018年七一表彰材料/2018-1各单位党费/[组织部-党费计算公式-2018.1.23.xlsx]在职'!$B$2:$K$3573,5,FALSE)</f>
    </nc>
  </rcc>
  <rcc rId="6429" sId="5">
    <oc r="H18">
      <f>VLOOKUP(C18,'/Volumes/18394168636/1-20180611/2018年七一表彰材料/2018-1各单位党费/[组织部-党费计算公式-2018.1.23.xlsx]在职'!$B$2:$K$3573,6,FALSE)</f>
    </oc>
    <nc r="H18">
      <f>VLOOKUP(C18,'/Volumes/18394168636/1-20180611/2018年七一表彰材料/2018-1各单位党费/[组织部-党费计算公式-2018.1.23.xlsx]在职'!$B$2:$K$3573,6,FALSE)</f>
    </nc>
  </rcc>
  <rcc rId="6430" sId="5">
    <oc r="I18">
      <f>VLOOKUP(C18,'/Volumes/18394168636/1-20180611/2018年七一表彰材料/2018-1各单位党费/[组织部-党费计算公式-2018.1.23.xlsx]在职'!$B$2:$K$3573,7,FALSE)</f>
    </oc>
    <nc r="I18">
      <f>VLOOKUP(C18,'/Volumes/18394168636/1-20180611/2018年七一表彰材料/2018-1各单位党费/[组织部-党费计算公式-2018.1.23.xlsx]在职'!$B$2:$K$3573,7,FALSE)</f>
    </nc>
  </rcc>
  <rcc rId="6431" sId="5">
    <oc r="J18">
      <f>VLOOKUP(C18,'/Volumes/18394168636/1-20180611/2018年七一表彰材料/2018-1各单位党费/[组织部-党费计算公式-2018.1.23.xlsx]在职'!$B$2:$K$3573,8,FALSE)</f>
    </oc>
    <nc r="J18">
      <f>VLOOKUP(C18,'/Volumes/18394168636/1-20180611/2018年七一表彰材料/2018-1各单位党费/[组织部-党费计算公式-2018.1.23.xlsx]在职'!$B$2:$K$3573,8,FALSE)</f>
    </nc>
  </rcc>
  <rcc rId="6432" sId="5">
    <oc r="K18">
      <f>VLOOKUP(C18,'/Volumes/18394168636/1-20180611/2018年七一表彰材料/2018-1各单位党费/[组织部-党费计算公式-2018.1.23.xlsx]在职'!$B$2:$K$3573,9,FALSE)</f>
    </oc>
    <nc r="K18">
      <f>VLOOKUP(C18,'/Volumes/18394168636/1-20180611/2018年七一表彰材料/2018-1各单位党费/[组织部-党费计算公式-2018.1.23.xlsx]在职'!$B$2:$K$3573,9,FALSE)</f>
    </nc>
  </rcc>
  <rcc rId="6433" sId="5">
    <oc r="L18">
      <f>VLOOKUP(C18,'/Volumes/18394168636/1-20180611/2018年七一表彰材料/2018-1各单位党费/[组织部-党费计算公式-2018.1.23.xlsx]在职'!$B$2:$K$3573,10,FALSE)</f>
    </oc>
    <nc r="L18">
      <f>VLOOKUP(C18,'/Volumes/18394168636/1-20180611/2018年七一表彰材料/2018-1各单位党费/[组织部-党费计算公式-2018.1.23.xlsx]在职'!$B$2:$K$3573,10,FALSE)</f>
    </nc>
  </rcc>
  <rcc rId="6434" sId="5">
    <oc r="D19">
      <f>VLOOKUP(C19,'/Volumes/18394168636/1-20180611/2018年七一表彰材料/2018-1各单位党费/[组织部-党费计算公式-2018.1.23.xlsx]在职'!$B$2:$K$3573,2,FALSE)</f>
    </oc>
    <nc r="D19">
      <f>VLOOKUP(C19,'/Volumes/18394168636/1-20180611/2018年七一表彰材料/2018-1各单位党费/[组织部-党费计算公式-2018.1.23.xlsx]在职'!$B$2:$K$3573,2,FALSE)</f>
    </nc>
  </rcc>
  <rcc rId="6435" sId="5">
    <oc r="E19">
      <f>VLOOKUP(C19,'/Volumes/18394168636/1-20180611/2018年七一表彰材料/2018-1各单位党费/[组织部-党费计算公式-2018.1.23.xlsx]在职'!$B$2:$K$3573,3,FALSE)</f>
    </oc>
    <nc r="E19">
      <f>VLOOKUP(C19,'/Volumes/18394168636/1-20180611/2018年七一表彰材料/2018-1各单位党费/[组织部-党费计算公式-2018.1.23.xlsx]在职'!$B$2:$K$3573,3,FALSE)</f>
    </nc>
  </rcc>
  <rcc rId="6436" sId="5">
    <oc r="F19">
      <f>VLOOKUP(C19,'/Volumes/18394168636/1-20180611/2018年七一表彰材料/2018-1各单位党费/[组织部-党费计算公式-2018.1.23.xlsx]在职'!$B$2:$K$3573,4,FALSE)</f>
    </oc>
    <nc r="F19">
      <f>VLOOKUP(C19,'/Volumes/18394168636/1-20180611/2018年七一表彰材料/2018-1各单位党费/[组织部-党费计算公式-2018.1.23.xlsx]在职'!$B$2:$K$3573,4,FALSE)</f>
    </nc>
  </rcc>
  <rcc rId="6437" sId="5">
    <oc r="G19">
      <f>VLOOKUP(C19,'/Volumes/18394168636/1-20180611/2018年七一表彰材料/2018-1各单位党费/[组织部-党费计算公式-2018.1.23.xlsx]在职'!$B$2:$K$3573,5,FALSE)</f>
    </oc>
    <nc r="G19">
      <f>VLOOKUP(C19,'/Volumes/18394168636/1-20180611/2018年七一表彰材料/2018-1各单位党费/[组织部-党费计算公式-2018.1.23.xlsx]在职'!$B$2:$K$3573,5,FALSE)</f>
    </nc>
  </rcc>
  <rcc rId="6438" sId="5">
    <oc r="H19">
      <f>VLOOKUP(C19,'/Volumes/18394168636/1-20180611/2018年七一表彰材料/2018-1各单位党费/[组织部-党费计算公式-2018.1.23.xlsx]在职'!$B$2:$K$3573,6,FALSE)</f>
    </oc>
    <nc r="H19">
      <f>VLOOKUP(C19,'/Volumes/18394168636/1-20180611/2018年七一表彰材料/2018-1各单位党费/[组织部-党费计算公式-2018.1.23.xlsx]在职'!$B$2:$K$3573,6,FALSE)</f>
    </nc>
  </rcc>
  <rcc rId="6439" sId="5">
    <oc r="I19">
      <f>VLOOKUP(C19,'/Volumes/18394168636/1-20180611/2018年七一表彰材料/2018-1各单位党费/[组织部-党费计算公式-2018.1.23.xlsx]在职'!$B$2:$K$3573,7,FALSE)</f>
    </oc>
    <nc r="I19">
      <f>VLOOKUP(C19,'/Volumes/18394168636/1-20180611/2018年七一表彰材料/2018-1各单位党费/[组织部-党费计算公式-2018.1.23.xlsx]在职'!$B$2:$K$3573,7,FALSE)</f>
    </nc>
  </rcc>
  <rcc rId="6440" sId="5">
    <oc r="J19">
      <f>VLOOKUP(C19,'/Volumes/18394168636/1-20180611/2018年七一表彰材料/2018-1各单位党费/[组织部-党费计算公式-2018.1.23.xlsx]在职'!$B$2:$K$3573,8,FALSE)</f>
    </oc>
    <nc r="J19">
      <f>VLOOKUP(C19,'/Volumes/18394168636/1-20180611/2018年七一表彰材料/2018-1各单位党费/[组织部-党费计算公式-2018.1.23.xlsx]在职'!$B$2:$K$3573,8,FALSE)</f>
    </nc>
  </rcc>
  <rcc rId="6441" sId="5">
    <oc r="K19">
      <f>VLOOKUP(C19,'/Volumes/18394168636/1-20180611/2018年七一表彰材料/2018-1各单位党费/[组织部-党费计算公式-2018.1.23.xlsx]在职'!$B$2:$K$3573,9,FALSE)</f>
    </oc>
    <nc r="K19">
      <f>VLOOKUP(C19,'/Volumes/18394168636/1-20180611/2018年七一表彰材料/2018-1各单位党费/[组织部-党费计算公式-2018.1.23.xlsx]在职'!$B$2:$K$3573,9,FALSE)</f>
    </nc>
  </rcc>
  <rcc rId="6442" sId="5">
    <oc r="L19">
      <f>VLOOKUP(C19,'/Volumes/18394168636/1-20180611/2018年七一表彰材料/2018-1各单位党费/[组织部-党费计算公式-2018.1.23.xlsx]在职'!$B$2:$K$3573,10,FALSE)</f>
    </oc>
    <nc r="L19">
      <f>VLOOKUP(C19,'/Volumes/18394168636/1-20180611/2018年七一表彰材料/2018-1各单位党费/[组织部-党费计算公式-2018.1.23.xlsx]在职'!$B$2:$K$3573,10,FALSE)</f>
    </nc>
  </rcc>
  <rcc rId="6443" sId="5">
    <oc r="D20">
      <f>VLOOKUP(C20,'/Volumes/18394168636/1-20180611/2018年七一表彰材料/2018-1各单位党费/[组织部-党费计算公式-2018.1.23.xlsx]在职'!$B$2:$K$3573,2,FALSE)</f>
    </oc>
    <nc r="D20">
      <f>VLOOKUP(C20,'/Volumes/18394168636/1-20180611/2018年七一表彰材料/2018-1各单位党费/[组织部-党费计算公式-2018.1.23.xlsx]在职'!$B$2:$K$3573,2,FALSE)</f>
    </nc>
  </rcc>
  <rcc rId="6444" sId="5">
    <oc r="E20">
      <f>VLOOKUP(C20,'/Volumes/18394168636/1-20180611/2018年七一表彰材料/2018-1各单位党费/[组织部-党费计算公式-2018.1.23.xlsx]在职'!$B$2:$K$3573,3,FALSE)</f>
    </oc>
    <nc r="E20">
      <f>VLOOKUP(C20,'/Volumes/18394168636/1-20180611/2018年七一表彰材料/2018-1各单位党费/[组织部-党费计算公式-2018.1.23.xlsx]在职'!$B$2:$K$3573,3,FALSE)</f>
    </nc>
  </rcc>
  <rcc rId="6445" sId="5">
    <oc r="F20">
      <f>VLOOKUP(C20,'/Volumes/18394168636/1-20180611/2018年七一表彰材料/2018-1各单位党费/[组织部-党费计算公式-2018.1.23.xlsx]在职'!$B$2:$K$3573,4,FALSE)</f>
    </oc>
    <nc r="F20">
      <f>VLOOKUP(C20,'/Volumes/18394168636/1-20180611/2018年七一表彰材料/2018-1各单位党费/[组织部-党费计算公式-2018.1.23.xlsx]在职'!$B$2:$K$3573,4,FALSE)</f>
    </nc>
  </rcc>
  <rcc rId="6446" sId="5">
    <oc r="G20">
      <f>VLOOKUP(C20,'/Volumes/18394168636/1-20180611/2018年七一表彰材料/2018-1各单位党费/[组织部-党费计算公式-2018.1.23.xlsx]在职'!$B$2:$K$3573,5,FALSE)</f>
    </oc>
    <nc r="G20">
      <f>VLOOKUP(C20,'/Volumes/18394168636/1-20180611/2018年七一表彰材料/2018-1各单位党费/[组织部-党费计算公式-2018.1.23.xlsx]在职'!$B$2:$K$3573,5,FALSE)</f>
    </nc>
  </rcc>
  <rcc rId="6447" sId="5">
    <oc r="H20">
      <f>VLOOKUP(C20,'/Volumes/18394168636/1-20180611/2018年七一表彰材料/2018-1各单位党费/[组织部-党费计算公式-2018.1.23.xlsx]在职'!$B$2:$K$3573,6,FALSE)</f>
    </oc>
    <nc r="H20">
      <f>VLOOKUP(C20,'/Volumes/18394168636/1-20180611/2018年七一表彰材料/2018-1各单位党费/[组织部-党费计算公式-2018.1.23.xlsx]在职'!$B$2:$K$3573,6,FALSE)</f>
    </nc>
  </rcc>
  <rcc rId="6448" sId="5">
    <oc r="I20">
      <f>VLOOKUP(C20,'/Volumes/18394168636/1-20180611/2018年七一表彰材料/2018-1各单位党费/[组织部-党费计算公式-2018.1.23.xlsx]在职'!$B$2:$K$3573,7,FALSE)</f>
    </oc>
    <nc r="I20">
      <f>VLOOKUP(C20,'/Volumes/18394168636/1-20180611/2018年七一表彰材料/2018-1各单位党费/[组织部-党费计算公式-2018.1.23.xlsx]在职'!$B$2:$K$3573,7,FALSE)</f>
    </nc>
  </rcc>
  <rcc rId="6449" sId="5">
    <oc r="J20">
      <f>VLOOKUP(C20,'/Volumes/18394168636/1-20180611/2018年七一表彰材料/2018-1各单位党费/[组织部-党费计算公式-2018.1.23.xlsx]在职'!$B$2:$K$3573,8,FALSE)</f>
    </oc>
    <nc r="J20">
      <f>VLOOKUP(C20,'/Volumes/18394168636/1-20180611/2018年七一表彰材料/2018-1各单位党费/[组织部-党费计算公式-2018.1.23.xlsx]在职'!$B$2:$K$3573,8,FALSE)</f>
    </nc>
  </rcc>
  <rcc rId="6450" sId="5">
    <oc r="K20">
      <f>VLOOKUP(C20,'/Volumes/18394168636/1-20180611/2018年七一表彰材料/2018-1各单位党费/[组织部-党费计算公式-2018.1.23.xlsx]在职'!$B$2:$K$3573,9,FALSE)</f>
    </oc>
    <nc r="K20">
      <f>VLOOKUP(C20,'/Volumes/18394168636/1-20180611/2018年七一表彰材料/2018-1各单位党费/[组织部-党费计算公式-2018.1.23.xlsx]在职'!$B$2:$K$3573,9,FALSE)</f>
    </nc>
  </rcc>
  <rcc rId="6451" sId="5">
    <oc r="L20">
      <f>VLOOKUP(C20,'/Volumes/18394168636/1-20180611/2018年七一表彰材料/2018-1各单位党费/[组织部-党费计算公式-2018.1.23.xlsx]在职'!$B$2:$K$3573,10,FALSE)</f>
    </oc>
    <nc r="L20">
      <f>VLOOKUP(C20,'/Volumes/18394168636/1-20180611/2018年七一表彰材料/2018-1各单位党费/[组织部-党费计算公式-2018.1.23.xlsx]在职'!$B$2:$K$3573,10,FALSE)</f>
    </nc>
  </rcc>
  <rcc rId="6452" sId="5">
    <oc r="D21">
      <f>VLOOKUP(C21,'/Volumes/18394168636/1-20180611/2018年七一表彰材料/2018-1各单位党费/[组织部-党费计算公式-2018.1.23.xlsx]在职'!$B$2:$K$3573,2,FALSE)</f>
    </oc>
    <nc r="D21">
      <f>VLOOKUP(C21,'/Volumes/18394168636/1-20180611/2018年七一表彰材料/2018-1各单位党费/[组织部-党费计算公式-2018.1.23.xlsx]在职'!$B$2:$K$3573,2,FALSE)</f>
    </nc>
  </rcc>
  <rcc rId="6453" sId="5">
    <oc r="E21">
      <f>VLOOKUP(C21,'/Volumes/18394168636/1-20180611/2018年七一表彰材料/2018-1各单位党费/[组织部-党费计算公式-2018.1.23.xlsx]在职'!$B$2:$K$3573,3,FALSE)</f>
    </oc>
    <nc r="E21">
      <f>VLOOKUP(C21,'/Volumes/18394168636/1-20180611/2018年七一表彰材料/2018-1各单位党费/[组织部-党费计算公式-2018.1.23.xlsx]在职'!$B$2:$K$3573,3,FALSE)</f>
    </nc>
  </rcc>
  <rcc rId="6454" sId="5">
    <oc r="F21">
      <f>VLOOKUP(C21,'/Volumes/18394168636/1-20180611/2018年七一表彰材料/2018-1各单位党费/[组织部-党费计算公式-2018.1.23.xlsx]在职'!$B$2:$K$3573,4,FALSE)</f>
    </oc>
    <nc r="F21">
      <f>VLOOKUP(C21,'/Volumes/18394168636/1-20180611/2018年七一表彰材料/2018-1各单位党费/[组织部-党费计算公式-2018.1.23.xlsx]在职'!$B$2:$K$3573,4,FALSE)</f>
    </nc>
  </rcc>
  <rcc rId="6455" sId="5">
    <oc r="G21">
      <f>VLOOKUP(C21,'/Volumes/18394168636/1-20180611/2018年七一表彰材料/2018-1各单位党费/[组织部-党费计算公式-2018.1.23.xlsx]在职'!$B$2:$K$3573,5,FALSE)</f>
    </oc>
    <nc r="G21">
      <f>VLOOKUP(C21,'/Volumes/18394168636/1-20180611/2018年七一表彰材料/2018-1各单位党费/[组织部-党费计算公式-2018.1.23.xlsx]在职'!$B$2:$K$3573,5,FALSE)</f>
    </nc>
  </rcc>
  <rcc rId="6456" sId="5">
    <oc r="H21">
      <f>VLOOKUP(C21,'/Volumes/18394168636/1-20180611/2018年七一表彰材料/2018-1各单位党费/[组织部-党费计算公式-2018.1.23.xlsx]在职'!$B$2:$K$3573,6,FALSE)</f>
    </oc>
    <nc r="H21">
      <f>VLOOKUP(C21,'/Volumes/18394168636/1-20180611/2018年七一表彰材料/2018-1各单位党费/[组织部-党费计算公式-2018.1.23.xlsx]在职'!$B$2:$K$3573,6,FALSE)</f>
    </nc>
  </rcc>
  <rcc rId="6457" sId="5">
    <oc r="I21">
      <f>VLOOKUP(C21,'/Volumes/18394168636/1-20180611/2018年七一表彰材料/2018-1各单位党费/[组织部-党费计算公式-2018.1.23.xlsx]在职'!$B$2:$K$3573,7,FALSE)</f>
    </oc>
    <nc r="I21">
      <f>VLOOKUP(C21,'/Volumes/18394168636/1-20180611/2018年七一表彰材料/2018-1各单位党费/[组织部-党费计算公式-2018.1.23.xlsx]在职'!$B$2:$K$3573,7,FALSE)</f>
    </nc>
  </rcc>
  <rcc rId="6458" sId="5">
    <oc r="J21">
      <f>VLOOKUP(C21,'/Volumes/18394168636/1-20180611/2018年七一表彰材料/2018-1各单位党费/[组织部-党费计算公式-2018.1.23.xlsx]在职'!$B$2:$K$3573,8,FALSE)</f>
    </oc>
    <nc r="J21">
      <f>VLOOKUP(C21,'/Volumes/18394168636/1-20180611/2018年七一表彰材料/2018-1各单位党费/[组织部-党费计算公式-2018.1.23.xlsx]在职'!$B$2:$K$3573,8,FALSE)</f>
    </nc>
  </rcc>
  <rcc rId="6459" sId="5">
    <oc r="K21">
      <f>VLOOKUP(C21,'/Volumes/18394168636/1-20180611/2018年七一表彰材料/2018-1各单位党费/[组织部-党费计算公式-2018.1.23.xlsx]在职'!$B$2:$K$3573,9,FALSE)</f>
    </oc>
    <nc r="K21">
      <f>VLOOKUP(C21,'/Volumes/18394168636/1-20180611/2018年七一表彰材料/2018-1各单位党费/[组织部-党费计算公式-2018.1.23.xlsx]在职'!$B$2:$K$3573,9,FALSE)</f>
    </nc>
  </rcc>
  <rcc rId="6460" sId="5">
    <oc r="L21">
      <f>VLOOKUP(C21,'/Volumes/18394168636/1-20180611/2018年七一表彰材料/2018-1各单位党费/[组织部-党费计算公式-2018.1.23.xlsx]在职'!$B$2:$K$3573,10,FALSE)</f>
    </oc>
    <nc r="L21">
      <f>VLOOKUP(C21,'/Volumes/18394168636/1-20180611/2018年七一表彰材料/2018-1各单位党费/[组织部-党费计算公式-2018.1.23.xlsx]在职'!$B$2:$K$3573,10,FALSE)</f>
    </nc>
  </rcc>
  <rcc rId="6461" sId="5">
    <oc r="D22">
      <f>VLOOKUP(C22,'/Volumes/18394168636/1-20180611/2018年七一表彰材料/2018-1各单位党费/[组织部-党费计算公式-2018.1.23.xlsx]在职'!$B$2:$K$3573,2,FALSE)</f>
    </oc>
    <nc r="D22">
      <f>VLOOKUP(C22,'/Volumes/18394168636/1-20180611/2018年七一表彰材料/2018-1各单位党费/[组织部-党费计算公式-2018.1.23.xlsx]在职'!$B$2:$K$3573,2,FALSE)</f>
    </nc>
  </rcc>
  <rcc rId="6462" sId="5">
    <oc r="E22">
      <f>VLOOKUP(C22,'/Volumes/18394168636/1-20180611/2018年七一表彰材料/2018-1各单位党费/[组织部-党费计算公式-2018.1.23.xlsx]在职'!$B$2:$K$3573,3,FALSE)</f>
    </oc>
    <nc r="E22">
      <f>VLOOKUP(C22,'/Volumes/18394168636/1-20180611/2018年七一表彰材料/2018-1各单位党费/[组织部-党费计算公式-2018.1.23.xlsx]在职'!$B$2:$K$3573,3,FALSE)</f>
    </nc>
  </rcc>
  <rcc rId="6463" sId="5">
    <oc r="F22">
      <f>VLOOKUP(C22,'/Volumes/18394168636/1-20180611/2018年七一表彰材料/2018-1各单位党费/[组织部-党费计算公式-2018.1.23.xlsx]在职'!$B$2:$K$3573,4,FALSE)</f>
    </oc>
    <nc r="F22">
      <f>VLOOKUP(C22,'/Volumes/18394168636/1-20180611/2018年七一表彰材料/2018-1各单位党费/[组织部-党费计算公式-2018.1.23.xlsx]在职'!$B$2:$K$3573,4,FALSE)</f>
    </nc>
  </rcc>
  <rcc rId="6464" sId="5">
    <oc r="G22">
      <f>VLOOKUP(C22,'/Volumes/18394168636/1-20180611/2018年七一表彰材料/2018-1各单位党费/[组织部-党费计算公式-2018.1.23.xlsx]在职'!$B$2:$K$3573,5,FALSE)</f>
    </oc>
    <nc r="G22">
      <f>VLOOKUP(C22,'/Volumes/18394168636/1-20180611/2018年七一表彰材料/2018-1各单位党费/[组织部-党费计算公式-2018.1.23.xlsx]在职'!$B$2:$K$3573,5,FALSE)</f>
    </nc>
  </rcc>
  <rcc rId="6465" sId="5">
    <oc r="H22">
      <f>VLOOKUP(C22,'/Volumes/18394168636/1-20180611/2018年七一表彰材料/2018-1各单位党费/[组织部-党费计算公式-2018.1.23.xlsx]在职'!$B$2:$K$3573,6,FALSE)</f>
    </oc>
    <nc r="H22">
      <f>VLOOKUP(C22,'/Volumes/18394168636/1-20180611/2018年七一表彰材料/2018-1各单位党费/[组织部-党费计算公式-2018.1.23.xlsx]在职'!$B$2:$K$3573,6,FALSE)</f>
    </nc>
  </rcc>
  <rcc rId="6466" sId="5">
    <oc r="I22">
      <f>VLOOKUP(C22,'/Volumes/18394168636/1-20180611/2018年七一表彰材料/2018-1各单位党费/[组织部-党费计算公式-2018.1.23.xlsx]在职'!$B$2:$K$3573,7,FALSE)</f>
    </oc>
    <nc r="I22">
      <f>VLOOKUP(C22,'/Volumes/18394168636/1-20180611/2018年七一表彰材料/2018-1各单位党费/[组织部-党费计算公式-2018.1.23.xlsx]在职'!$B$2:$K$3573,7,FALSE)</f>
    </nc>
  </rcc>
  <rcc rId="6467" sId="5">
    <oc r="J22">
      <f>VLOOKUP(C22,'/Volumes/18394168636/1-20180611/2018年七一表彰材料/2018-1各单位党费/[组织部-党费计算公式-2018.1.23.xlsx]在职'!$B$2:$K$3573,8,FALSE)</f>
    </oc>
    <nc r="J22">
      <f>VLOOKUP(C22,'/Volumes/18394168636/1-20180611/2018年七一表彰材料/2018-1各单位党费/[组织部-党费计算公式-2018.1.23.xlsx]在职'!$B$2:$K$3573,8,FALSE)</f>
    </nc>
  </rcc>
  <rcc rId="6468" sId="5">
    <oc r="K22">
      <f>VLOOKUP(C22,'/Volumes/18394168636/1-20180611/2018年七一表彰材料/2018-1各单位党费/[组织部-党费计算公式-2018.1.23.xlsx]在职'!$B$2:$K$3573,9,FALSE)</f>
    </oc>
    <nc r="K22">
      <f>VLOOKUP(C22,'/Volumes/18394168636/1-20180611/2018年七一表彰材料/2018-1各单位党费/[组织部-党费计算公式-2018.1.23.xlsx]在职'!$B$2:$K$3573,9,FALSE)</f>
    </nc>
  </rcc>
  <rcc rId="6469" sId="5">
    <oc r="L22">
      <f>VLOOKUP(C22,'/Volumes/18394168636/1-20180611/2018年七一表彰材料/2018-1各单位党费/[组织部-党费计算公式-2018.1.23.xlsx]在职'!$B$2:$K$3573,10,FALSE)</f>
    </oc>
    <nc r="L22">
      <f>VLOOKUP(C22,'/Volumes/18394168636/1-20180611/2018年七一表彰材料/2018-1各单位党费/[组织部-党费计算公式-2018.1.23.xlsx]在职'!$B$2:$K$3573,10,FALSE)</f>
    </nc>
  </rcc>
  <rcc rId="6470" sId="5">
    <oc r="D23">
      <f>VLOOKUP(C23,'/Volumes/18394168636/1-20180611/2018年七一表彰材料/2018-1各单位党费/[组织部-党费计算公式-2018.1.23.xlsx]在职'!$B$2:$K$3573,2,FALSE)</f>
    </oc>
    <nc r="D23">
      <f>VLOOKUP(C23,'/Volumes/18394168636/1-20180611/2018年七一表彰材料/2018-1各单位党费/[组织部-党费计算公式-2018.1.23.xlsx]在职'!$B$2:$K$3573,2,FALSE)</f>
    </nc>
  </rcc>
  <rcc rId="6471" sId="5">
    <oc r="E23">
      <f>VLOOKUP(C23,'/Volumes/18394168636/1-20180611/2018年七一表彰材料/2018-1各单位党费/[组织部-党费计算公式-2018.1.23.xlsx]在职'!$B$2:$K$3573,3,FALSE)</f>
    </oc>
    <nc r="E23">
      <f>VLOOKUP(C23,'/Volumes/18394168636/1-20180611/2018年七一表彰材料/2018-1各单位党费/[组织部-党费计算公式-2018.1.23.xlsx]在职'!$B$2:$K$3573,3,FALSE)</f>
    </nc>
  </rcc>
  <rcc rId="6472" sId="5">
    <oc r="F23">
      <f>VLOOKUP(C23,'/Volumes/18394168636/1-20180611/2018年七一表彰材料/2018-1各单位党费/[组织部-党费计算公式-2018.1.23.xlsx]在职'!$B$2:$K$3573,4,FALSE)</f>
    </oc>
    <nc r="F23">
      <f>VLOOKUP(C23,'/Volumes/18394168636/1-20180611/2018年七一表彰材料/2018-1各单位党费/[组织部-党费计算公式-2018.1.23.xlsx]在职'!$B$2:$K$3573,4,FALSE)</f>
    </nc>
  </rcc>
  <rcc rId="6473" sId="5">
    <oc r="G23">
      <f>VLOOKUP(C23,'/Volumes/18394168636/1-20180611/2018年七一表彰材料/2018-1各单位党费/[组织部-党费计算公式-2018.1.23.xlsx]在职'!$B$2:$K$3573,5,FALSE)</f>
    </oc>
    <nc r="G23">
      <f>VLOOKUP(C23,'/Volumes/18394168636/1-20180611/2018年七一表彰材料/2018-1各单位党费/[组织部-党费计算公式-2018.1.23.xlsx]在职'!$B$2:$K$3573,5,FALSE)</f>
    </nc>
  </rcc>
  <rcc rId="6474" sId="5">
    <oc r="H23">
      <f>VLOOKUP(C23,'/Volumes/18394168636/1-20180611/2018年七一表彰材料/2018-1各单位党费/[组织部-党费计算公式-2018.1.23.xlsx]在职'!$B$2:$K$3573,6,FALSE)</f>
    </oc>
    <nc r="H23">
      <f>VLOOKUP(C23,'/Volumes/18394168636/1-20180611/2018年七一表彰材料/2018-1各单位党费/[组织部-党费计算公式-2018.1.23.xlsx]在职'!$B$2:$K$3573,6,FALSE)</f>
    </nc>
  </rcc>
  <rcc rId="6475" sId="5">
    <oc r="I23">
      <f>VLOOKUP(C23,'/Volumes/18394168636/1-20180611/2018年七一表彰材料/2018-1各单位党费/[组织部-党费计算公式-2018.1.23.xlsx]在职'!$B$2:$K$3573,7,FALSE)</f>
    </oc>
    <nc r="I23">
      <f>VLOOKUP(C23,'/Volumes/18394168636/1-20180611/2018年七一表彰材料/2018-1各单位党费/[组织部-党费计算公式-2018.1.23.xlsx]在职'!$B$2:$K$3573,7,FALSE)</f>
    </nc>
  </rcc>
  <rcc rId="6476" sId="5">
    <oc r="J23">
      <f>VLOOKUP(C23,'/Volumes/18394168636/1-20180611/2018年七一表彰材料/2018-1各单位党费/[组织部-党费计算公式-2018.1.23.xlsx]在职'!$B$2:$K$3573,8,FALSE)</f>
    </oc>
    <nc r="J23">
      <f>VLOOKUP(C23,'/Volumes/18394168636/1-20180611/2018年七一表彰材料/2018-1各单位党费/[组织部-党费计算公式-2018.1.23.xlsx]在职'!$B$2:$K$3573,8,FALSE)</f>
    </nc>
  </rcc>
  <rcc rId="6477" sId="5">
    <oc r="K23">
      <f>VLOOKUP(C23,'/Volumes/18394168636/1-20180611/2018年七一表彰材料/2018-1各单位党费/[组织部-党费计算公式-2018.1.23.xlsx]在职'!$B$2:$K$3573,9,FALSE)</f>
    </oc>
    <nc r="K23">
      <f>VLOOKUP(C23,'/Volumes/18394168636/1-20180611/2018年七一表彰材料/2018-1各单位党费/[组织部-党费计算公式-2018.1.23.xlsx]在职'!$B$2:$K$3573,9,FALSE)</f>
    </nc>
  </rcc>
  <rcc rId="6478" sId="5">
    <oc r="L23">
      <f>VLOOKUP(C23,'/Volumes/18394168636/1-20180611/2018年七一表彰材料/2018-1各单位党费/[组织部-党费计算公式-2018.1.23.xlsx]在职'!$B$2:$K$3573,10,FALSE)</f>
    </oc>
    <nc r="L23">
      <f>VLOOKUP(C23,'/Volumes/18394168636/1-20180611/2018年七一表彰材料/2018-1各单位党费/[组织部-党费计算公式-2018.1.23.xlsx]在职'!$B$2:$K$3573,10,FALSE)</f>
    </nc>
  </rcc>
  <rcc rId="6479" sId="5">
    <oc r="D24">
      <f>VLOOKUP(C24,'/Volumes/18394168636/1-20180611/2018年七一表彰材料/2018-1各单位党费/[组织部-党费计算公式-2018.1.23.xlsx]在职'!$B$2:$K$3573,2,FALSE)</f>
    </oc>
    <nc r="D24">
      <f>VLOOKUP(C24,'/Volumes/18394168636/1-20180611/2018年七一表彰材料/2018-1各单位党费/[组织部-党费计算公式-2018.1.23.xlsx]在职'!$B$2:$K$3573,2,FALSE)</f>
    </nc>
  </rcc>
  <rcc rId="6480" sId="5">
    <oc r="E24">
      <f>VLOOKUP(C24,'/Volumes/18394168636/1-20180611/2018年七一表彰材料/2018-1各单位党费/[组织部-党费计算公式-2018.1.23.xlsx]在职'!$B$2:$K$3573,3,FALSE)</f>
    </oc>
    <nc r="E24">
      <f>VLOOKUP(C24,'/Volumes/18394168636/1-20180611/2018年七一表彰材料/2018-1各单位党费/[组织部-党费计算公式-2018.1.23.xlsx]在职'!$B$2:$K$3573,3,FALSE)</f>
    </nc>
  </rcc>
  <rcc rId="6481" sId="5">
    <oc r="F24">
      <f>VLOOKUP(C24,'/Volumes/18394168636/1-20180611/2018年七一表彰材料/2018-1各单位党费/[组织部-党费计算公式-2018.1.23.xlsx]在职'!$B$2:$K$3573,4,FALSE)</f>
    </oc>
    <nc r="F24">
      <f>VLOOKUP(C24,'/Volumes/18394168636/1-20180611/2018年七一表彰材料/2018-1各单位党费/[组织部-党费计算公式-2018.1.23.xlsx]在职'!$B$2:$K$3573,4,FALSE)</f>
    </nc>
  </rcc>
  <rcc rId="6482" sId="5">
    <oc r="G24">
      <f>VLOOKUP(C24,'/Volumes/18394168636/1-20180611/2018年七一表彰材料/2018-1各单位党费/[组织部-党费计算公式-2018.1.23.xlsx]在职'!$B$2:$K$3573,5,FALSE)</f>
    </oc>
    <nc r="G24">
      <f>VLOOKUP(C24,'/Volumes/18394168636/1-20180611/2018年七一表彰材料/2018-1各单位党费/[组织部-党费计算公式-2018.1.23.xlsx]在职'!$B$2:$K$3573,5,FALSE)</f>
    </nc>
  </rcc>
  <rcc rId="6483" sId="5">
    <oc r="H24">
      <f>VLOOKUP(C24,'/Volumes/18394168636/1-20180611/2018年七一表彰材料/2018-1各单位党费/[组织部-党费计算公式-2018.1.23.xlsx]在职'!$B$2:$K$3573,6,FALSE)</f>
    </oc>
    <nc r="H24">
      <f>VLOOKUP(C24,'/Volumes/18394168636/1-20180611/2018年七一表彰材料/2018-1各单位党费/[组织部-党费计算公式-2018.1.23.xlsx]在职'!$B$2:$K$3573,6,FALSE)</f>
    </nc>
  </rcc>
  <rcc rId="6484" sId="5">
    <oc r="I24">
      <f>VLOOKUP(C24,'/Volumes/18394168636/1-20180611/2018年七一表彰材料/2018-1各单位党费/[组织部-党费计算公式-2018.1.23.xlsx]在职'!$B$2:$K$3573,7,FALSE)</f>
    </oc>
    <nc r="I24">
      <f>VLOOKUP(C24,'/Volumes/18394168636/1-20180611/2018年七一表彰材料/2018-1各单位党费/[组织部-党费计算公式-2018.1.23.xlsx]在职'!$B$2:$K$3573,7,FALSE)</f>
    </nc>
  </rcc>
  <rcc rId="6485" sId="5">
    <oc r="J24">
      <f>VLOOKUP(C24,'/Volumes/18394168636/1-20180611/2018年七一表彰材料/2018-1各单位党费/[组织部-党费计算公式-2018.1.23.xlsx]在职'!$B$2:$K$3573,8,FALSE)</f>
    </oc>
    <nc r="J24">
      <f>VLOOKUP(C24,'/Volumes/18394168636/1-20180611/2018年七一表彰材料/2018-1各单位党费/[组织部-党费计算公式-2018.1.23.xlsx]在职'!$B$2:$K$3573,8,FALSE)</f>
    </nc>
  </rcc>
  <rcc rId="6486" sId="5">
    <oc r="K24">
      <f>VLOOKUP(C24,'/Volumes/18394168636/1-20180611/2018年七一表彰材料/2018-1各单位党费/[组织部-党费计算公式-2018.1.23.xlsx]在职'!$B$2:$K$3573,9,FALSE)</f>
    </oc>
    <nc r="K24">
      <f>VLOOKUP(C24,'/Volumes/18394168636/1-20180611/2018年七一表彰材料/2018-1各单位党费/[组织部-党费计算公式-2018.1.23.xlsx]在职'!$B$2:$K$3573,9,FALSE)</f>
    </nc>
  </rcc>
  <rcc rId="6487" sId="5">
    <oc r="L24">
      <f>VLOOKUP(C24,'/Volumes/18394168636/1-20180611/2018年七一表彰材料/2018-1各单位党费/[组织部-党费计算公式-2018.1.23.xlsx]在职'!$B$2:$K$3573,10,FALSE)</f>
    </oc>
    <nc r="L24">
      <f>VLOOKUP(C24,'/Volumes/18394168636/1-20180611/2018年七一表彰材料/2018-1各单位党费/[组织部-党费计算公式-2018.1.23.xlsx]在职'!$B$2:$K$3573,10,FALSE)</f>
    </nc>
  </rcc>
  <rcc rId="6488" sId="5">
    <oc r="D25">
      <f>VLOOKUP(C25,'/Volumes/18394168636/1-20180611/2018年七一表彰材料/2018-1各单位党费/[组织部-党费计算公式-2018.1.23.xlsx]在职'!$B$2:$K$3573,2,FALSE)</f>
    </oc>
    <nc r="D25">
      <f>VLOOKUP(C25,'/Volumes/18394168636/1-20180611/2018年七一表彰材料/2018-1各单位党费/[组织部-党费计算公式-2018.1.23.xlsx]在职'!$B$2:$K$3573,2,FALSE)</f>
    </nc>
  </rcc>
  <rcc rId="6489" sId="5">
    <oc r="E25">
      <f>VLOOKUP(C25,'/Volumes/18394168636/1-20180611/2018年七一表彰材料/2018-1各单位党费/[组织部-党费计算公式-2018.1.23.xlsx]在职'!$B$2:$K$3573,3,FALSE)</f>
    </oc>
    <nc r="E25">
      <f>VLOOKUP(C25,'/Volumes/18394168636/1-20180611/2018年七一表彰材料/2018-1各单位党费/[组织部-党费计算公式-2018.1.23.xlsx]在职'!$B$2:$K$3573,3,FALSE)</f>
    </nc>
  </rcc>
  <rcc rId="6490" sId="5">
    <oc r="F25">
      <f>VLOOKUP(C25,'/Volumes/18394168636/1-20180611/2018年七一表彰材料/2018-1各单位党费/[组织部-党费计算公式-2018.1.23.xlsx]在职'!$B$2:$K$3573,4,FALSE)</f>
    </oc>
    <nc r="F25">
      <f>VLOOKUP(C25,'/Volumes/18394168636/1-20180611/2018年七一表彰材料/2018-1各单位党费/[组织部-党费计算公式-2018.1.23.xlsx]在职'!$B$2:$K$3573,4,FALSE)</f>
    </nc>
  </rcc>
  <rcc rId="6491" sId="5">
    <oc r="G25">
      <f>VLOOKUP(C25,'/Volumes/18394168636/1-20180611/2018年七一表彰材料/2018-1各单位党费/[组织部-党费计算公式-2018.1.23.xlsx]在职'!$B$2:$K$3573,5,FALSE)</f>
    </oc>
    <nc r="G25">
      <f>VLOOKUP(C25,'/Volumes/18394168636/1-20180611/2018年七一表彰材料/2018-1各单位党费/[组织部-党费计算公式-2018.1.23.xlsx]在职'!$B$2:$K$3573,5,FALSE)</f>
    </nc>
  </rcc>
  <rcc rId="6492" sId="5">
    <oc r="H25">
      <f>VLOOKUP(C25,'/Volumes/18394168636/1-20180611/2018年七一表彰材料/2018-1各单位党费/[组织部-党费计算公式-2018.1.23.xlsx]在职'!$B$2:$K$3573,6,FALSE)</f>
    </oc>
    <nc r="H25">
      <f>VLOOKUP(C25,'/Volumes/18394168636/1-20180611/2018年七一表彰材料/2018-1各单位党费/[组织部-党费计算公式-2018.1.23.xlsx]在职'!$B$2:$K$3573,6,FALSE)</f>
    </nc>
  </rcc>
  <rcc rId="6493" sId="5">
    <oc r="I25">
      <f>VLOOKUP(C25,'/Volumes/18394168636/1-20180611/2018年七一表彰材料/2018-1各单位党费/[组织部-党费计算公式-2018.1.23.xlsx]在职'!$B$2:$K$3573,7,FALSE)</f>
    </oc>
    <nc r="I25">
      <f>VLOOKUP(C25,'/Volumes/18394168636/1-20180611/2018年七一表彰材料/2018-1各单位党费/[组织部-党费计算公式-2018.1.23.xlsx]在职'!$B$2:$K$3573,7,FALSE)</f>
    </nc>
  </rcc>
  <rcc rId="6494" sId="5">
    <oc r="J25">
      <f>VLOOKUP(C25,'/Volumes/18394168636/1-20180611/2018年七一表彰材料/2018-1各单位党费/[组织部-党费计算公式-2018.1.23.xlsx]在职'!$B$2:$K$3573,8,FALSE)</f>
    </oc>
    <nc r="J25">
      <f>VLOOKUP(C25,'/Volumes/18394168636/1-20180611/2018年七一表彰材料/2018-1各单位党费/[组织部-党费计算公式-2018.1.23.xlsx]在职'!$B$2:$K$3573,8,FALSE)</f>
    </nc>
  </rcc>
  <rcc rId="6495" sId="5">
    <oc r="K25">
      <f>VLOOKUP(C25,'/Volumes/18394168636/1-20180611/2018年七一表彰材料/2018-1各单位党费/[组织部-党费计算公式-2018.1.23.xlsx]在职'!$B$2:$K$3573,9,FALSE)</f>
    </oc>
    <nc r="K25">
      <f>VLOOKUP(C25,'/Volumes/18394168636/1-20180611/2018年七一表彰材料/2018-1各单位党费/[组织部-党费计算公式-2018.1.23.xlsx]在职'!$B$2:$K$3573,9,FALSE)</f>
    </nc>
  </rcc>
  <rcc rId="6496" sId="5">
    <oc r="L25">
      <f>VLOOKUP(C25,'/Volumes/18394168636/1-20180611/2018年七一表彰材料/2018-1各单位党费/[组织部-党费计算公式-2018.1.23.xlsx]在职'!$B$2:$K$3573,10,FALSE)</f>
    </oc>
    <nc r="L25">
      <f>VLOOKUP(C25,'/Volumes/18394168636/1-20180611/2018年七一表彰材料/2018-1各单位党费/[组织部-党费计算公式-2018.1.23.xlsx]在职'!$B$2:$K$3573,10,FALSE)</f>
    </nc>
  </rcc>
  <rcc rId="6497" sId="5">
    <oc r="D26">
      <f>VLOOKUP(C26,'/Volumes/18394168636/1-20180611/2018年七一表彰材料/2018-1各单位党费/[组织部-党费计算公式-2018.1.23.xlsx]在职'!$B$2:$K$3573,2,FALSE)</f>
    </oc>
    <nc r="D26">
      <f>VLOOKUP(C26,'/Volumes/18394168636/1-20180611/2018年七一表彰材料/2018-1各单位党费/[组织部-党费计算公式-2018.1.23.xlsx]在职'!$B$2:$K$3573,2,FALSE)</f>
    </nc>
  </rcc>
  <rcc rId="6498" sId="5">
    <oc r="E26">
      <f>VLOOKUP(C26,'/Volumes/18394168636/1-20180611/2018年七一表彰材料/2018-1各单位党费/[组织部-党费计算公式-2018.1.23.xlsx]在职'!$B$2:$K$3573,3,FALSE)</f>
    </oc>
    <nc r="E26">
      <f>VLOOKUP(C26,'/Volumes/18394168636/1-20180611/2018年七一表彰材料/2018-1各单位党费/[组织部-党费计算公式-2018.1.23.xlsx]在职'!$B$2:$K$3573,3,FALSE)</f>
    </nc>
  </rcc>
  <rcc rId="6499" sId="5">
    <oc r="F26">
      <f>VLOOKUP(C26,'/Volumes/18394168636/1-20180611/2018年七一表彰材料/2018-1各单位党费/[组织部-党费计算公式-2018.1.23.xlsx]在职'!$B$2:$K$3573,4,FALSE)</f>
    </oc>
    <nc r="F26">
      <f>VLOOKUP(C26,'/Volumes/18394168636/1-20180611/2018年七一表彰材料/2018-1各单位党费/[组织部-党费计算公式-2018.1.23.xlsx]在职'!$B$2:$K$3573,4,FALSE)</f>
    </nc>
  </rcc>
  <rcc rId="6500" sId="5">
    <oc r="G26">
      <f>VLOOKUP(C26,'/Volumes/18394168636/1-20180611/2018年七一表彰材料/2018-1各单位党费/[组织部-党费计算公式-2018.1.23.xlsx]在职'!$B$2:$K$3573,5,FALSE)</f>
    </oc>
    <nc r="G26">
      <f>VLOOKUP(C26,'/Volumes/18394168636/1-20180611/2018年七一表彰材料/2018-1各单位党费/[组织部-党费计算公式-2018.1.23.xlsx]在职'!$B$2:$K$3573,5,FALSE)</f>
    </nc>
  </rcc>
  <rcc rId="6501" sId="5">
    <oc r="H26">
      <f>VLOOKUP(C26,'/Volumes/18394168636/1-20180611/2018年七一表彰材料/2018-1各单位党费/[组织部-党费计算公式-2018.1.23.xlsx]在职'!$B$2:$K$3573,6,FALSE)</f>
    </oc>
    <nc r="H26">
      <f>VLOOKUP(C26,'/Volumes/18394168636/1-20180611/2018年七一表彰材料/2018-1各单位党费/[组织部-党费计算公式-2018.1.23.xlsx]在职'!$B$2:$K$3573,6,FALSE)</f>
    </nc>
  </rcc>
  <rcc rId="6502" sId="5">
    <oc r="I26">
      <f>VLOOKUP(C26,'/Volumes/18394168636/1-20180611/2018年七一表彰材料/2018-1各单位党费/[组织部-党费计算公式-2018.1.23.xlsx]在职'!$B$2:$K$3573,7,FALSE)</f>
    </oc>
    <nc r="I26">
      <f>VLOOKUP(C26,'/Volumes/18394168636/1-20180611/2018年七一表彰材料/2018-1各单位党费/[组织部-党费计算公式-2018.1.23.xlsx]在职'!$B$2:$K$3573,7,FALSE)</f>
    </nc>
  </rcc>
  <rcc rId="6503" sId="5">
    <oc r="J26">
      <f>VLOOKUP(C26,'/Volumes/18394168636/1-20180611/2018年七一表彰材料/2018-1各单位党费/[组织部-党费计算公式-2018.1.23.xlsx]在职'!$B$2:$K$3573,8,FALSE)</f>
    </oc>
    <nc r="J26">
      <f>VLOOKUP(C26,'/Volumes/18394168636/1-20180611/2018年七一表彰材料/2018-1各单位党费/[组织部-党费计算公式-2018.1.23.xlsx]在职'!$B$2:$K$3573,8,FALSE)</f>
    </nc>
  </rcc>
  <rcc rId="6504" sId="5">
    <oc r="K26">
      <f>VLOOKUP(C26,'/Volumes/18394168636/1-20180611/2018年七一表彰材料/2018-1各单位党费/[组织部-党费计算公式-2018.1.23.xlsx]在职'!$B$2:$K$3573,9,FALSE)</f>
    </oc>
    <nc r="K26">
      <f>VLOOKUP(C26,'/Volumes/18394168636/1-20180611/2018年七一表彰材料/2018-1各单位党费/[组织部-党费计算公式-2018.1.23.xlsx]在职'!$B$2:$K$3573,9,FALSE)</f>
    </nc>
  </rcc>
  <rcc rId="6505" sId="5">
    <oc r="L26">
      <f>VLOOKUP(C26,'/Volumes/18394168636/1-20180611/2018年七一表彰材料/2018-1各单位党费/[组织部-党费计算公式-2018.1.23.xlsx]在职'!$B$2:$K$3573,10,FALSE)</f>
    </oc>
    <nc r="L26">
      <f>VLOOKUP(C26,'/Volumes/18394168636/1-20180611/2018年七一表彰材料/2018-1各单位党费/[组织部-党费计算公式-2018.1.23.xlsx]在职'!$B$2:$K$3573,10,FALSE)</f>
    </nc>
  </rcc>
  <rcc rId="6506" sId="5">
    <oc r="D27">
      <f>VLOOKUP(C27,'/Volumes/18394168636/1-20180611/2018年七一表彰材料/2018-1各单位党费/[组织部-党费计算公式-2018.1.23.xlsx]在职'!$B$2:$K$3573,2,FALSE)</f>
    </oc>
    <nc r="D27">
      <f>VLOOKUP(C27,'/Volumes/18394168636/1-20180611/2018年七一表彰材料/2018-1各单位党费/[组织部-党费计算公式-2018.1.23.xlsx]在职'!$B$2:$K$3573,2,FALSE)</f>
    </nc>
  </rcc>
  <rcc rId="6507" sId="5">
    <oc r="E27">
      <f>VLOOKUP(C27,'/Volumes/18394168636/1-20180611/2018年七一表彰材料/2018-1各单位党费/[组织部-党费计算公式-2018.1.23.xlsx]在职'!$B$2:$K$3573,3,FALSE)</f>
    </oc>
    <nc r="E27">
      <f>VLOOKUP(C27,'/Volumes/18394168636/1-20180611/2018年七一表彰材料/2018-1各单位党费/[组织部-党费计算公式-2018.1.23.xlsx]在职'!$B$2:$K$3573,3,FALSE)</f>
    </nc>
  </rcc>
  <rcc rId="6508" sId="5">
    <oc r="F27">
      <f>VLOOKUP(C27,'/Volumes/18394168636/1-20180611/2018年七一表彰材料/2018-1各单位党费/[组织部-党费计算公式-2018.1.23.xlsx]在职'!$B$2:$K$3573,4,FALSE)</f>
    </oc>
    <nc r="F27">
      <f>VLOOKUP(C27,'/Volumes/18394168636/1-20180611/2018年七一表彰材料/2018-1各单位党费/[组织部-党费计算公式-2018.1.23.xlsx]在职'!$B$2:$K$3573,4,FALSE)</f>
    </nc>
  </rcc>
  <rcc rId="6509" sId="5">
    <oc r="G27">
      <f>VLOOKUP(C27,'/Volumes/18394168636/1-20180611/2018年七一表彰材料/2018-1各单位党费/[组织部-党费计算公式-2018.1.23.xlsx]在职'!$B$2:$K$3573,5,FALSE)</f>
    </oc>
    <nc r="G27">
      <f>VLOOKUP(C27,'/Volumes/18394168636/1-20180611/2018年七一表彰材料/2018-1各单位党费/[组织部-党费计算公式-2018.1.23.xlsx]在职'!$B$2:$K$3573,5,FALSE)</f>
    </nc>
  </rcc>
  <rcc rId="6510" sId="5">
    <oc r="H27">
      <f>VLOOKUP(C27,'/Volumes/18394168636/1-20180611/2018年七一表彰材料/2018-1各单位党费/[组织部-党费计算公式-2018.1.23.xlsx]在职'!$B$2:$K$3573,6,FALSE)</f>
    </oc>
    <nc r="H27">
      <f>VLOOKUP(C27,'/Volumes/18394168636/1-20180611/2018年七一表彰材料/2018-1各单位党费/[组织部-党费计算公式-2018.1.23.xlsx]在职'!$B$2:$K$3573,6,FALSE)</f>
    </nc>
  </rcc>
  <rcc rId="6511" sId="5">
    <oc r="I27">
      <f>VLOOKUP(C27,'/Volumes/18394168636/1-20180611/2018年七一表彰材料/2018-1各单位党费/[组织部-党费计算公式-2018.1.23.xlsx]在职'!$B$2:$K$3573,7,FALSE)</f>
    </oc>
    <nc r="I27">
      <f>VLOOKUP(C27,'/Volumes/18394168636/1-20180611/2018年七一表彰材料/2018-1各单位党费/[组织部-党费计算公式-2018.1.23.xlsx]在职'!$B$2:$K$3573,7,FALSE)</f>
    </nc>
  </rcc>
  <rcc rId="6512" sId="5">
    <oc r="J27">
      <f>VLOOKUP(C27,'/Volumes/18394168636/1-20180611/2018年七一表彰材料/2018-1各单位党费/[组织部-党费计算公式-2018.1.23.xlsx]在职'!$B$2:$K$3573,8,FALSE)</f>
    </oc>
    <nc r="J27">
      <f>VLOOKUP(C27,'/Volumes/18394168636/1-20180611/2018年七一表彰材料/2018-1各单位党费/[组织部-党费计算公式-2018.1.23.xlsx]在职'!$B$2:$K$3573,8,FALSE)</f>
    </nc>
  </rcc>
  <rcc rId="6513" sId="5">
    <oc r="K27">
      <f>VLOOKUP(C27,'/Volumes/18394168636/1-20180611/2018年七一表彰材料/2018-1各单位党费/[组织部-党费计算公式-2018.1.23.xlsx]在职'!$B$2:$K$3573,9,FALSE)</f>
    </oc>
    <nc r="K27">
      <f>VLOOKUP(C27,'/Volumes/18394168636/1-20180611/2018年七一表彰材料/2018-1各单位党费/[组织部-党费计算公式-2018.1.23.xlsx]在职'!$B$2:$K$3573,9,FALSE)</f>
    </nc>
  </rcc>
  <rcc rId="6514" sId="5">
    <oc r="L27">
      <f>VLOOKUP(C27,'/Volumes/18394168636/1-20180611/2018年七一表彰材料/2018-1各单位党费/[组织部-党费计算公式-2018.1.23.xlsx]在职'!$B$2:$K$3573,10,FALSE)</f>
    </oc>
    <nc r="L27">
      <f>VLOOKUP(C27,'/Volumes/18394168636/1-20180611/2018年七一表彰材料/2018-1各单位党费/[组织部-党费计算公式-2018.1.23.xlsx]在职'!$B$2:$K$3573,10,FALSE)</f>
    </nc>
  </rcc>
  <rcc rId="6515" sId="5">
    <oc r="D28">
      <f>VLOOKUP(C28,'/Volumes/18394168636/1-20180611/2018年七一表彰材料/2018-1各单位党费/[组织部-党费计算公式-2018.1.23.xlsx]在职'!$B$2:$K$3573,2,FALSE)</f>
    </oc>
    <nc r="D28">
      <f>VLOOKUP(C28,'/Volumes/18394168636/1-20180611/2018年七一表彰材料/2018-1各单位党费/[组织部-党费计算公式-2018.1.23.xlsx]在职'!$B$2:$K$3573,2,FALSE)</f>
    </nc>
  </rcc>
  <rcc rId="6516" sId="5">
    <oc r="E28">
      <f>VLOOKUP(C28,'/Volumes/18394168636/1-20180611/2018年七一表彰材料/2018-1各单位党费/[组织部-党费计算公式-2018.1.23.xlsx]在职'!$B$2:$K$3573,3,FALSE)</f>
    </oc>
    <nc r="E28">
      <f>VLOOKUP(C28,'/Volumes/18394168636/1-20180611/2018年七一表彰材料/2018-1各单位党费/[组织部-党费计算公式-2018.1.23.xlsx]在职'!$B$2:$K$3573,3,FALSE)</f>
    </nc>
  </rcc>
  <rcc rId="6517" sId="5">
    <oc r="F28">
      <f>VLOOKUP(C28,'/Volumes/18394168636/1-20180611/2018年七一表彰材料/2018-1各单位党费/[组织部-党费计算公式-2018.1.23.xlsx]在职'!$B$2:$K$3573,4,FALSE)</f>
    </oc>
    <nc r="F28">
      <f>VLOOKUP(C28,'/Volumes/18394168636/1-20180611/2018年七一表彰材料/2018-1各单位党费/[组织部-党费计算公式-2018.1.23.xlsx]在职'!$B$2:$K$3573,4,FALSE)</f>
    </nc>
  </rcc>
  <rcc rId="6518" sId="5">
    <oc r="G28">
      <f>VLOOKUP(C28,'/Volumes/18394168636/1-20180611/2018年七一表彰材料/2018-1各单位党费/[组织部-党费计算公式-2018.1.23.xlsx]在职'!$B$2:$K$3573,5,FALSE)</f>
    </oc>
    <nc r="G28">
      <f>VLOOKUP(C28,'/Volumes/18394168636/1-20180611/2018年七一表彰材料/2018-1各单位党费/[组织部-党费计算公式-2018.1.23.xlsx]在职'!$B$2:$K$3573,5,FALSE)</f>
    </nc>
  </rcc>
  <rcc rId="6519" sId="5">
    <oc r="H28">
      <f>VLOOKUP(C28,'/Volumes/18394168636/1-20180611/2018年七一表彰材料/2018-1各单位党费/[组织部-党费计算公式-2018.1.23.xlsx]在职'!$B$2:$K$3573,6,FALSE)</f>
    </oc>
    <nc r="H28">
      <f>VLOOKUP(C28,'/Volumes/18394168636/1-20180611/2018年七一表彰材料/2018-1各单位党费/[组织部-党费计算公式-2018.1.23.xlsx]在职'!$B$2:$K$3573,6,FALSE)</f>
    </nc>
  </rcc>
  <rcc rId="6520" sId="5">
    <oc r="I28">
      <f>VLOOKUP(C28,'/Volumes/18394168636/1-20180611/2018年七一表彰材料/2018-1各单位党费/[组织部-党费计算公式-2018.1.23.xlsx]在职'!$B$2:$K$3573,7,FALSE)</f>
    </oc>
    <nc r="I28">
      <f>VLOOKUP(C28,'/Volumes/18394168636/1-20180611/2018年七一表彰材料/2018-1各单位党费/[组织部-党费计算公式-2018.1.23.xlsx]在职'!$B$2:$K$3573,7,FALSE)</f>
    </nc>
  </rcc>
  <rcc rId="6521" sId="5">
    <oc r="J28">
      <f>VLOOKUP(C28,'/Volumes/18394168636/1-20180611/2018年七一表彰材料/2018-1各单位党费/[组织部-党费计算公式-2018.1.23.xlsx]在职'!$B$2:$K$3573,8,FALSE)</f>
    </oc>
    <nc r="J28">
      <f>VLOOKUP(C28,'/Volumes/18394168636/1-20180611/2018年七一表彰材料/2018-1各单位党费/[组织部-党费计算公式-2018.1.23.xlsx]在职'!$B$2:$K$3573,8,FALSE)</f>
    </nc>
  </rcc>
  <rcc rId="6522" sId="5">
    <oc r="K28">
      <f>VLOOKUP(C28,'/Volumes/18394168636/1-20180611/2018年七一表彰材料/2018-1各单位党费/[组织部-党费计算公式-2018.1.23.xlsx]在职'!$B$2:$K$3573,9,FALSE)</f>
    </oc>
    <nc r="K28">
      <f>VLOOKUP(C28,'/Volumes/18394168636/1-20180611/2018年七一表彰材料/2018-1各单位党费/[组织部-党费计算公式-2018.1.23.xlsx]在职'!$B$2:$K$3573,9,FALSE)</f>
    </nc>
  </rcc>
  <rcc rId="6523" sId="5">
    <oc r="L28">
      <f>VLOOKUP(C28,'/Volumes/18394168636/1-20180611/2018年七一表彰材料/2018-1各单位党费/[组织部-党费计算公式-2018.1.23.xlsx]在职'!$B$2:$K$3573,10,FALSE)</f>
    </oc>
    <nc r="L28">
      <f>VLOOKUP(C28,'/Volumes/18394168636/1-20180611/2018年七一表彰材料/2018-1各单位党费/[组织部-党费计算公式-2018.1.23.xlsx]在职'!$B$2:$K$3573,10,FALSE)</f>
    </nc>
  </rcc>
  <rcc rId="6524" sId="5">
    <oc r="D29">
      <f>VLOOKUP(C29,'/Volumes/18394168636/1-20180611/2018年七一表彰材料/2018-1各单位党费/[组织部-党费计算公式-2018.1.23.xlsx]在职'!$B$2:$K$3573,2,FALSE)</f>
    </oc>
    <nc r="D29">
      <f>VLOOKUP(C29,'/Volumes/18394168636/1-20180611/2018年七一表彰材料/2018-1各单位党费/[组织部-党费计算公式-2018.1.23.xlsx]在职'!$B$2:$K$3573,2,FALSE)</f>
    </nc>
  </rcc>
  <rcc rId="6525" sId="5">
    <oc r="E29">
      <f>VLOOKUP(C29,'/Volumes/18394168636/1-20180611/2018年七一表彰材料/2018-1各单位党费/[组织部-党费计算公式-2018.1.23.xlsx]在职'!$B$2:$K$3573,3,FALSE)</f>
    </oc>
    <nc r="E29">
      <f>VLOOKUP(C29,'/Volumes/18394168636/1-20180611/2018年七一表彰材料/2018-1各单位党费/[组织部-党费计算公式-2018.1.23.xlsx]在职'!$B$2:$K$3573,3,FALSE)</f>
    </nc>
  </rcc>
  <rcc rId="6526" sId="5">
    <oc r="F29">
      <f>VLOOKUP(C29,'/Volumes/18394168636/1-20180611/2018年七一表彰材料/2018-1各单位党费/[组织部-党费计算公式-2018.1.23.xlsx]在职'!$B$2:$K$3573,4,FALSE)</f>
    </oc>
    <nc r="F29">
      <f>VLOOKUP(C29,'/Volumes/18394168636/1-20180611/2018年七一表彰材料/2018-1各单位党费/[组织部-党费计算公式-2018.1.23.xlsx]在职'!$B$2:$K$3573,4,FALSE)</f>
    </nc>
  </rcc>
  <rcc rId="6527" sId="5">
    <oc r="G29">
      <f>VLOOKUP(C29,'/Volumes/18394168636/1-20180611/2018年七一表彰材料/2018-1各单位党费/[组织部-党费计算公式-2018.1.23.xlsx]在职'!$B$2:$K$3573,5,FALSE)</f>
    </oc>
    <nc r="G29">
      <f>VLOOKUP(C29,'/Volumes/18394168636/1-20180611/2018年七一表彰材料/2018-1各单位党费/[组织部-党费计算公式-2018.1.23.xlsx]在职'!$B$2:$K$3573,5,FALSE)</f>
    </nc>
  </rcc>
  <rcc rId="6528" sId="5">
    <oc r="H29">
      <f>VLOOKUP(C29,'/Volumes/18394168636/1-20180611/2018年七一表彰材料/2018-1各单位党费/[组织部-党费计算公式-2018.1.23.xlsx]在职'!$B$2:$K$3573,6,FALSE)</f>
    </oc>
    <nc r="H29">
      <f>VLOOKUP(C29,'/Volumes/18394168636/1-20180611/2018年七一表彰材料/2018-1各单位党费/[组织部-党费计算公式-2018.1.23.xlsx]在职'!$B$2:$K$3573,6,FALSE)</f>
    </nc>
  </rcc>
  <rcc rId="6529" sId="5">
    <oc r="I29">
      <f>VLOOKUP(C29,'/Volumes/18394168636/1-20180611/2018年七一表彰材料/2018-1各单位党费/[组织部-党费计算公式-2018.1.23.xlsx]在职'!$B$2:$K$3573,7,FALSE)</f>
    </oc>
    <nc r="I29">
      <f>VLOOKUP(C29,'/Volumes/18394168636/1-20180611/2018年七一表彰材料/2018-1各单位党费/[组织部-党费计算公式-2018.1.23.xlsx]在职'!$B$2:$K$3573,7,FALSE)</f>
    </nc>
  </rcc>
  <rcc rId="6530" sId="5">
    <oc r="J29">
      <f>VLOOKUP(C29,'/Volumes/18394168636/1-20180611/2018年七一表彰材料/2018-1各单位党费/[组织部-党费计算公式-2018.1.23.xlsx]在职'!$B$2:$K$3573,8,FALSE)</f>
    </oc>
    <nc r="J29">
      <f>VLOOKUP(C29,'/Volumes/18394168636/1-20180611/2018年七一表彰材料/2018-1各单位党费/[组织部-党费计算公式-2018.1.23.xlsx]在职'!$B$2:$K$3573,8,FALSE)</f>
    </nc>
  </rcc>
  <rcc rId="6531" sId="5">
    <oc r="K29">
      <f>VLOOKUP(C29,'/Volumes/18394168636/1-20180611/2018年七一表彰材料/2018-1各单位党费/[组织部-党费计算公式-2018.1.23.xlsx]在职'!$B$2:$K$3573,9,FALSE)</f>
    </oc>
    <nc r="K29">
      <f>VLOOKUP(C29,'/Volumes/18394168636/1-20180611/2018年七一表彰材料/2018-1各单位党费/[组织部-党费计算公式-2018.1.23.xlsx]在职'!$B$2:$K$3573,9,FALSE)</f>
    </nc>
  </rcc>
  <rcc rId="6532" sId="5">
    <oc r="L29">
      <f>VLOOKUP(C29,'/Volumes/18394168636/1-20180611/2018年七一表彰材料/2018-1各单位党费/[组织部-党费计算公式-2018.1.23.xlsx]在职'!$B$2:$K$3573,10,FALSE)</f>
    </oc>
    <nc r="L29">
      <f>VLOOKUP(C29,'/Volumes/18394168636/1-20180611/2018年七一表彰材料/2018-1各单位党费/[组织部-党费计算公式-2018.1.23.xlsx]在职'!$B$2:$K$3573,10,FALSE)</f>
    </nc>
  </rcc>
  <rcc rId="6533" sId="5">
    <oc r="D30">
      <f>VLOOKUP(C30,'/Volumes/18394168636/1-20180611/2018年七一表彰材料/2018-1各单位党费/[组织部-党费计算公式-2018.1.23.xlsx]在职'!$B$2:$K$3573,2,FALSE)</f>
    </oc>
    <nc r="D30">
      <f>VLOOKUP(C30,'/Volumes/18394168636/1-20180611/2018年七一表彰材料/2018-1各单位党费/[组织部-党费计算公式-2018.1.23.xlsx]在职'!$B$2:$K$3573,2,FALSE)</f>
    </nc>
  </rcc>
  <rcc rId="6534" sId="5">
    <oc r="E30">
      <f>VLOOKUP(C30,'/Volumes/18394168636/1-20180611/2018年七一表彰材料/2018-1各单位党费/[组织部-党费计算公式-2018.1.23.xlsx]在职'!$B$2:$K$3573,3,FALSE)</f>
    </oc>
    <nc r="E30">
      <f>VLOOKUP(C30,'/Volumes/18394168636/1-20180611/2018年七一表彰材料/2018-1各单位党费/[组织部-党费计算公式-2018.1.23.xlsx]在职'!$B$2:$K$3573,3,FALSE)</f>
    </nc>
  </rcc>
  <rcc rId="6535" sId="5">
    <oc r="F30">
      <f>VLOOKUP(C30,'/Volumes/18394168636/1-20180611/2018年七一表彰材料/2018-1各单位党费/[组织部-党费计算公式-2018.1.23.xlsx]在职'!$B$2:$K$3573,4,FALSE)</f>
    </oc>
    <nc r="F30">
      <f>VLOOKUP(C30,'/Volumes/18394168636/1-20180611/2018年七一表彰材料/2018-1各单位党费/[组织部-党费计算公式-2018.1.23.xlsx]在职'!$B$2:$K$3573,4,FALSE)</f>
    </nc>
  </rcc>
  <rcc rId="6536" sId="5">
    <oc r="G30">
      <f>VLOOKUP(C30,'/Volumes/18394168636/1-20180611/2018年七一表彰材料/2018-1各单位党费/[组织部-党费计算公式-2018.1.23.xlsx]在职'!$B$2:$K$3573,5,FALSE)</f>
    </oc>
    <nc r="G30">
      <f>VLOOKUP(C30,'/Volumes/18394168636/1-20180611/2018年七一表彰材料/2018-1各单位党费/[组织部-党费计算公式-2018.1.23.xlsx]在职'!$B$2:$K$3573,5,FALSE)</f>
    </nc>
  </rcc>
  <rcc rId="6537" sId="5">
    <oc r="H30">
      <f>VLOOKUP(C30,'/Volumes/18394168636/1-20180611/2018年七一表彰材料/2018-1各单位党费/[组织部-党费计算公式-2018.1.23.xlsx]在职'!$B$2:$K$3573,6,FALSE)</f>
    </oc>
    <nc r="H30">
      <f>VLOOKUP(C30,'/Volumes/18394168636/1-20180611/2018年七一表彰材料/2018-1各单位党费/[组织部-党费计算公式-2018.1.23.xlsx]在职'!$B$2:$K$3573,6,FALSE)</f>
    </nc>
  </rcc>
  <rcc rId="6538" sId="5">
    <oc r="I30">
      <f>VLOOKUP(C30,'/Volumes/18394168636/1-20180611/2018年七一表彰材料/2018-1各单位党费/[组织部-党费计算公式-2018.1.23.xlsx]在职'!$B$2:$K$3573,7,FALSE)</f>
    </oc>
    <nc r="I30">
      <f>VLOOKUP(C30,'/Volumes/18394168636/1-20180611/2018年七一表彰材料/2018-1各单位党费/[组织部-党费计算公式-2018.1.23.xlsx]在职'!$B$2:$K$3573,7,FALSE)</f>
    </nc>
  </rcc>
  <rcc rId="6539" sId="5">
    <oc r="J30">
      <f>VLOOKUP(C30,'/Volumes/18394168636/1-20180611/2018年七一表彰材料/2018-1各单位党费/[组织部-党费计算公式-2018.1.23.xlsx]在职'!$B$2:$K$3573,8,FALSE)</f>
    </oc>
    <nc r="J30">
      <f>VLOOKUP(C30,'/Volumes/18394168636/1-20180611/2018年七一表彰材料/2018-1各单位党费/[组织部-党费计算公式-2018.1.23.xlsx]在职'!$B$2:$K$3573,8,FALSE)</f>
    </nc>
  </rcc>
  <rcc rId="6540" sId="5">
    <oc r="K30">
      <f>VLOOKUP(C30,'/Volumes/18394168636/1-20180611/2018年七一表彰材料/2018-1各单位党费/[组织部-党费计算公式-2018.1.23.xlsx]在职'!$B$2:$K$3573,9,FALSE)</f>
    </oc>
    <nc r="K30">
      <f>VLOOKUP(C30,'/Volumes/18394168636/1-20180611/2018年七一表彰材料/2018-1各单位党费/[组织部-党费计算公式-2018.1.23.xlsx]在职'!$B$2:$K$3573,9,FALSE)</f>
    </nc>
  </rcc>
  <rcc rId="6541" sId="5">
    <oc r="L30">
      <f>VLOOKUP(C30,'/Volumes/18394168636/1-20180611/2018年七一表彰材料/2018-1各单位党费/[组织部-党费计算公式-2018.1.23.xlsx]在职'!$B$2:$K$3573,10,FALSE)</f>
    </oc>
    <nc r="L30">
      <f>VLOOKUP(C30,'/Volumes/18394168636/1-20180611/2018年七一表彰材料/2018-1各单位党费/[组织部-党费计算公式-2018.1.23.xlsx]在职'!$B$2:$K$3573,10,FALSE)</f>
    </nc>
  </rcc>
  <rcc rId="6542" sId="5">
    <oc r="D31">
      <f>VLOOKUP(C31,'/Volumes/18394168636/1-20180611/2018年七一表彰材料/2018-1各单位党费/[组织部-党费计算公式-2018.1.23.xlsx]在职'!$B$2:$K$3573,2,FALSE)</f>
    </oc>
    <nc r="D31">
      <f>VLOOKUP(C31,'/Volumes/18394168636/1-20180611/2018年七一表彰材料/2018-1各单位党费/[组织部-党费计算公式-2018.1.23.xlsx]在职'!$B$2:$K$3573,2,FALSE)</f>
    </nc>
  </rcc>
  <rcc rId="6543" sId="5">
    <oc r="E31">
      <f>VLOOKUP(C31,'/Volumes/18394168636/1-20180611/2018年七一表彰材料/2018-1各单位党费/[组织部-党费计算公式-2018.1.23.xlsx]在职'!$B$2:$K$3573,3,FALSE)</f>
    </oc>
    <nc r="E31">
      <f>VLOOKUP(C31,'/Volumes/18394168636/1-20180611/2018年七一表彰材料/2018-1各单位党费/[组织部-党费计算公式-2018.1.23.xlsx]在职'!$B$2:$K$3573,3,FALSE)</f>
    </nc>
  </rcc>
  <rcc rId="6544" sId="5">
    <oc r="F31">
      <f>VLOOKUP(C31,'/Volumes/18394168636/1-20180611/2018年七一表彰材料/2018-1各单位党费/[组织部-党费计算公式-2018.1.23.xlsx]在职'!$B$2:$K$3573,4,FALSE)</f>
    </oc>
    <nc r="F31">
      <f>VLOOKUP(C31,'/Volumes/18394168636/1-20180611/2018年七一表彰材料/2018-1各单位党费/[组织部-党费计算公式-2018.1.23.xlsx]在职'!$B$2:$K$3573,4,FALSE)</f>
    </nc>
  </rcc>
  <rcc rId="6545" sId="5">
    <oc r="G31">
      <f>VLOOKUP(C31,'/Volumes/18394168636/1-20180611/2018年七一表彰材料/2018-1各单位党费/[组织部-党费计算公式-2018.1.23.xlsx]在职'!$B$2:$K$3573,5,FALSE)</f>
    </oc>
    <nc r="G31">
      <f>VLOOKUP(C31,'/Volumes/18394168636/1-20180611/2018年七一表彰材料/2018-1各单位党费/[组织部-党费计算公式-2018.1.23.xlsx]在职'!$B$2:$K$3573,5,FALSE)</f>
    </nc>
  </rcc>
  <rcc rId="6546" sId="5">
    <oc r="H31">
      <f>VLOOKUP(C31,'/Volumes/18394168636/1-20180611/2018年七一表彰材料/2018-1各单位党费/[组织部-党费计算公式-2018.1.23.xlsx]在职'!$B$2:$K$3573,6,FALSE)</f>
    </oc>
    <nc r="H31">
      <f>VLOOKUP(C31,'/Volumes/18394168636/1-20180611/2018年七一表彰材料/2018-1各单位党费/[组织部-党费计算公式-2018.1.23.xlsx]在职'!$B$2:$K$3573,6,FALSE)</f>
    </nc>
  </rcc>
  <rcc rId="6547" sId="5">
    <oc r="I31">
      <f>VLOOKUP(C31,'/Volumes/18394168636/1-20180611/2018年七一表彰材料/2018-1各单位党费/[组织部-党费计算公式-2018.1.23.xlsx]在职'!$B$2:$K$3573,7,FALSE)</f>
    </oc>
    <nc r="I31">
      <f>VLOOKUP(C31,'/Volumes/18394168636/1-20180611/2018年七一表彰材料/2018-1各单位党费/[组织部-党费计算公式-2018.1.23.xlsx]在职'!$B$2:$K$3573,7,FALSE)</f>
    </nc>
  </rcc>
  <rcc rId="6548" sId="5">
    <oc r="J31">
      <f>VLOOKUP(C31,'/Volumes/18394168636/1-20180611/2018年七一表彰材料/2018-1各单位党费/[组织部-党费计算公式-2018.1.23.xlsx]在职'!$B$2:$K$3573,8,FALSE)</f>
    </oc>
    <nc r="J31">
      <f>VLOOKUP(C31,'/Volumes/18394168636/1-20180611/2018年七一表彰材料/2018-1各单位党费/[组织部-党费计算公式-2018.1.23.xlsx]在职'!$B$2:$K$3573,8,FALSE)</f>
    </nc>
  </rcc>
  <rcc rId="6549" sId="5">
    <oc r="K31">
      <f>VLOOKUP(C31,'/Volumes/18394168636/1-20180611/2018年七一表彰材料/2018-1各单位党费/[组织部-党费计算公式-2018.1.23.xlsx]在职'!$B$2:$K$3573,9,FALSE)</f>
    </oc>
    <nc r="K31">
      <f>VLOOKUP(C31,'/Volumes/18394168636/1-20180611/2018年七一表彰材料/2018-1各单位党费/[组织部-党费计算公式-2018.1.23.xlsx]在职'!$B$2:$K$3573,9,FALSE)</f>
    </nc>
  </rcc>
  <rcc rId="6550" sId="5">
    <oc r="L31">
      <f>VLOOKUP(C31,'/Volumes/18394168636/1-20180611/2018年七一表彰材料/2018-1各单位党费/[组织部-党费计算公式-2018.1.23.xlsx]在职'!$B$2:$K$3573,10,FALSE)</f>
    </oc>
    <nc r="L31">
      <f>VLOOKUP(C31,'/Volumes/18394168636/1-20180611/2018年七一表彰材料/2018-1各单位党费/[组织部-党费计算公式-2018.1.23.xlsx]在职'!$B$2:$K$3573,10,FALSE)</f>
    </nc>
  </rcc>
  <rcc rId="6551" sId="5">
    <oc r="D32">
      <f>VLOOKUP(C32,'/Volumes/18394168636/1-20180611/2018年七一表彰材料/2018-1各单位党费/[组织部-党费计算公式-2018.1.23.xlsx]在职'!$B$2:$K$3573,2,FALSE)</f>
    </oc>
    <nc r="D32">
      <f>VLOOKUP(C32,'/Volumes/18394168636/1-20180611/2018年七一表彰材料/2018-1各单位党费/[组织部-党费计算公式-2018.1.23.xlsx]在职'!$B$2:$K$3573,2,FALSE)</f>
    </nc>
  </rcc>
  <rcc rId="6552" sId="5">
    <oc r="E32">
      <f>VLOOKUP(C32,'/Volumes/18394168636/1-20180611/2018年七一表彰材料/2018-1各单位党费/[组织部-党费计算公式-2018.1.23.xlsx]在职'!$B$2:$K$3573,3,FALSE)</f>
    </oc>
    <nc r="E32">
      <f>VLOOKUP(C32,'/Volumes/18394168636/1-20180611/2018年七一表彰材料/2018-1各单位党费/[组织部-党费计算公式-2018.1.23.xlsx]在职'!$B$2:$K$3573,3,FALSE)</f>
    </nc>
  </rcc>
  <rcc rId="6553" sId="5">
    <oc r="F32">
      <f>VLOOKUP(C32,'/Volumes/18394168636/1-20180611/2018年七一表彰材料/2018-1各单位党费/[组织部-党费计算公式-2018.1.23.xlsx]在职'!$B$2:$K$3573,4,FALSE)</f>
    </oc>
    <nc r="F32">
      <f>VLOOKUP(C32,'/Volumes/18394168636/1-20180611/2018年七一表彰材料/2018-1各单位党费/[组织部-党费计算公式-2018.1.23.xlsx]在职'!$B$2:$K$3573,4,FALSE)</f>
    </nc>
  </rcc>
  <rcc rId="6554" sId="5">
    <oc r="G32">
      <f>VLOOKUP(C32,'/Volumes/18394168636/1-20180611/2018年七一表彰材料/2018-1各单位党费/[组织部-党费计算公式-2018.1.23.xlsx]在职'!$B$2:$K$3573,5,FALSE)</f>
    </oc>
    <nc r="G32">
      <f>VLOOKUP(C32,'/Volumes/18394168636/1-20180611/2018年七一表彰材料/2018-1各单位党费/[组织部-党费计算公式-2018.1.23.xlsx]在职'!$B$2:$K$3573,5,FALSE)</f>
    </nc>
  </rcc>
  <rcc rId="6555" sId="5">
    <oc r="H32">
      <f>VLOOKUP(C32,'/Volumes/18394168636/1-20180611/2018年七一表彰材料/2018-1各单位党费/[组织部-党费计算公式-2018.1.23.xlsx]在职'!$B$2:$K$3573,6,FALSE)</f>
    </oc>
    <nc r="H32">
      <f>VLOOKUP(C32,'/Volumes/18394168636/1-20180611/2018年七一表彰材料/2018-1各单位党费/[组织部-党费计算公式-2018.1.23.xlsx]在职'!$B$2:$K$3573,6,FALSE)</f>
    </nc>
  </rcc>
  <rcc rId="6556" sId="5">
    <oc r="I32">
      <f>VLOOKUP(C32,'/Volumes/18394168636/1-20180611/2018年七一表彰材料/2018-1各单位党费/[组织部-党费计算公式-2018.1.23.xlsx]在职'!$B$2:$K$3573,7,FALSE)</f>
    </oc>
    <nc r="I32">
      <f>VLOOKUP(C32,'/Volumes/18394168636/1-20180611/2018年七一表彰材料/2018-1各单位党费/[组织部-党费计算公式-2018.1.23.xlsx]在职'!$B$2:$K$3573,7,FALSE)</f>
    </nc>
  </rcc>
  <rcc rId="6557" sId="5">
    <oc r="J32">
      <f>VLOOKUP(C32,'/Volumes/18394168636/1-20180611/2018年七一表彰材料/2018-1各单位党费/[组织部-党费计算公式-2018.1.23.xlsx]在职'!$B$2:$K$3573,8,FALSE)</f>
    </oc>
    <nc r="J32">
      <f>VLOOKUP(C32,'/Volumes/18394168636/1-20180611/2018年七一表彰材料/2018-1各单位党费/[组织部-党费计算公式-2018.1.23.xlsx]在职'!$B$2:$K$3573,8,FALSE)</f>
    </nc>
  </rcc>
  <rcc rId="6558" sId="5">
    <oc r="K32">
      <f>VLOOKUP(C32,'/Volumes/18394168636/1-20180611/2018年七一表彰材料/2018-1各单位党费/[组织部-党费计算公式-2018.1.23.xlsx]在职'!$B$2:$K$3573,9,FALSE)</f>
    </oc>
    <nc r="K32">
      <f>VLOOKUP(C32,'/Volumes/18394168636/1-20180611/2018年七一表彰材料/2018-1各单位党费/[组织部-党费计算公式-2018.1.23.xlsx]在职'!$B$2:$K$3573,9,FALSE)</f>
    </nc>
  </rcc>
  <rcc rId="6559" sId="5">
    <oc r="L32">
      <f>VLOOKUP(C32,'/Volumes/18394168636/1-20180611/2018年七一表彰材料/2018-1各单位党费/[组织部-党费计算公式-2018.1.23.xlsx]在职'!$B$2:$K$3573,10,FALSE)</f>
    </oc>
    <nc r="L32">
      <f>VLOOKUP(C32,'/Volumes/18394168636/1-20180611/2018年七一表彰材料/2018-1各单位党费/[组织部-党费计算公式-2018.1.23.xlsx]在职'!$B$2:$K$3573,10,FALSE)</f>
    </nc>
  </rcc>
  <rcc rId="6560" sId="5">
    <oc r="D33">
      <f>VLOOKUP(C33,'/Volumes/18394168636/1-20180611/2018年七一表彰材料/2018-1各单位党费/[组织部-党费计算公式-2018.1.23.xlsx]在职'!$B$2:$K$3573,2,FALSE)</f>
    </oc>
    <nc r="D33">
      <f>VLOOKUP(C33,'/Volumes/18394168636/1-20180611/2018年七一表彰材料/2018-1各单位党费/[组织部-党费计算公式-2018.1.23.xlsx]在职'!$B$2:$K$3573,2,FALSE)</f>
    </nc>
  </rcc>
  <rcc rId="6561" sId="5">
    <oc r="E33">
      <f>VLOOKUP(C33,'/Volumes/18394168636/1-20180611/2018年七一表彰材料/2018-1各单位党费/[组织部-党费计算公式-2018.1.23.xlsx]在职'!$B$2:$K$3573,3,FALSE)</f>
    </oc>
    <nc r="E33">
      <f>VLOOKUP(C33,'/Volumes/18394168636/1-20180611/2018年七一表彰材料/2018-1各单位党费/[组织部-党费计算公式-2018.1.23.xlsx]在职'!$B$2:$K$3573,3,FALSE)</f>
    </nc>
  </rcc>
  <rcc rId="6562" sId="5">
    <oc r="F33">
      <f>VLOOKUP(C33,'/Volumes/18394168636/1-20180611/2018年七一表彰材料/2018-1各单位党费/[组织部-党费计算公式-2018.1.23.xlsx]在职'!$B$2:$K$3573,4,FALSE)</f>
    </oc>
    <nc r="F33">
      <f>VLOOKUP(C33,'/Volumes/18394168636/1-20180611/2018年七一表彰材料/2018-1各单位党费/[组织部-党费计算公式-2018.1.23.xlsx]在职'!$B$2:$K$3573,4,FALSE)</f>
    </nc>
  </rcc>
  <rcc rId="6563" sId="5">
    <oc r="G33">
      <f>VLOOKUP(C33,'/Volumes/18394168636/1-20180611/2018年七一表彰材料/2018-1各单位党费/[组织部-党费计算公式-2018.1.23.xlsx]在职'!$B$2:$K$3573,5,FALSE)</f>
    </oc>
    <nc r="G33">
      <f>VLOOKUP(C33,'/Volumes/18394168636/1-20180611/2018年七一表彰材料/2018-1各单位党费/[组织部-党费计算公式-2018.1.23.xlsx]在职'!$B$2:$K$3573,5,FALSE)</f>
    </nc>
  </rcc>
  <rcc rId="6564" sId="5">
    <oc r="H33">
      <f>VLOOKUP(C33,'/Volumes/18394168636/1-20180611/2018年七一表彰材料/2018-1各单位党费/[组织部-党费计算公式-2018.1.23.xlsx]在职'!$B$2:$K$3573,6,FALSE)</f>
    </oc>
    <nc r="H33">
      <f>VLOOKUP(C33,'/Volumes/18394168636/1-20180611/2018年七一表彰材料/2018-1各单位党费/[组织部-党费计算公式-2018.1.23.xlsx]在职'!$B$2:$K$3573,6,FALSE)</f>
    </nc>
  </rcc>
  <rcc rId="6565" sId="5">
    <oc r="I33">
      <f>VLOOKUP(C33,'/Volumes/18394168636/1-20180611/2018年七一表彰材料/2018-1各单位党费/[组织部-党费计算公式-2018.1.23.xlsx]在职'!$B$2:$K$3573,7,FALSE)</f>
    </oc>
    <nc r="I33">
      <f>VLOOKUP(C33,'/Volumes/18394168636/1-20180611/2018年七一表彰材料/2018-1各单位党费/[组织部-党费计算公式-2018.1.23.xlsx]在职'!$B$2:$K$3573,7,FALSE)</f>
    </nc>
  </rcc>
  <rcc rId="6566" sId="5">
    <oc r="J33">
      <f>VLOOKUP(C33,'/Volumes/18394168636/1-20180611/2018年七一表彰材料/2018-1各单位党费/[组织部-党费计算公式-2018.1.23.xlsx]在职'!$B$2:$K$3573,8,FALSE)</f>
    </oc>
    <nc r="J33">
      <f>VLOOKUP(C33,'/Volumes/18394168636/1-20180611/2018年七一表彰材料/2018-1各单位党费/[组织部-党费计算公式-2018.1.23.xlsx]在职'!$B$2:$K$3573,8,FALSE)</f>
    </nc>
  </rcc>
  <rcc rId="6567" sId="5">
    <oc r="K33">
      <f>VLOOKUP(C33,'/Volumes/18394168636/1-20180611/2018年七一表彰材料/2018-1各单位党费/[组织部-党费计算公式-2018.1.23.xlsx]在职'!$B$2:$K$3573,9,FALSE)</f>
    </oc>
    <nc r="K33">
      <f>VLOOKUP(C33,'/Volumes/18394168636/1-20180611/2018年七一表彰材料/2018-1各单位党费/[组织部-党费计算公式-2018.1.23.xlsx]在职'!$B$2:$K$3573,9,FALSE)</f>
    </nc>
  </rcc>
  <rcc rId="6568" sId="5">
    <oc r="L33">
      <f>VLOOKUP(C33,'/Volumes/18394168636/1-20180611/2018年七一表彰材料/2018-1各单位党费/[组织部-党费计算公式-2018.1.23.xlsx]在职'!$B$2:$K$3573,10,FALSE)</f>
    </oc>
    <nc r="L33">
      <f>VLOOKUP(C33,'/Volumes/18394168636/1-20180611/2018年七一表彰材料/2018-1各单位党费/[组织部-党费计算公式-2018.1.23.xlsx]在职'!$B$2:$K$3573,10,FALSE)</f>
    </nc>
  </rcc>
  <rcc rId="6569" sId="5">
    <oc r="D34">
      <f>VLOOKUP(C34,'/Volumes/18394168636/1-20180611/2018年七一表彰材料/2018-1各单位党费/[组织部-党费计算公式-2018.1.23.xlsx]在职'!$B$2:$K$3573,2,FALSE)</f>
    </oc>
    <nc r="D34">
      <f>VLOOKUP(C34,'/Volumes/18394168636/1-20180611/2018年七一表彰材料/2018-1各单位党费/[组织部-党费计算公式-2018.1.23.xlsx]在职'!$B$2:$K$3573,2,FALSE)</f>
    </nc>
  </rcc>
  <rcc rId="6570" sId="5">
    <oc r="E34">
      <f>VLOOKUP(C34,'/Volumes/18394168636/1-20180611/2018年七一表彰材料/2018-1各单位党费/[组织部-党费计算公式-2018.1.23.xlsx]在职'!$B$2:$K$3573,3,FALSE)</f>
    </oc>
    <nc r="E34">
      <f>VLOOKUP(C34,'/Volumes/18394168636/1-20180611/2018年七一表彰材料/2018-1各单位党费/[组织部-党费计算公式-2018.1.23.xlsx]在职'!$B$2:$K$3573,3,FALSE)</f>
    </nc>
  </rcc>
  <rcc rId="6571" sId="5">
    <oc r="F34">
      <f>VLOOKUP(C34,'/Volumes/18394168636/1-20180611/2018年七一表彰材料/2018-1各单位党费/[组织部-党费计算公式-2018.1.23.xlsx]在职'!$B$2:$K$3573,4,FALSE)</f>
    </oc>
    <nc r="F34">
      <f>VLOOKUP(C34,'/Volumes/18394168636/1-20180611/2018年七一表彰材料/2018-1各单位党费/[组织部-党费计算公式-2018.1.23.xlsx]在职'!$B$2:$K$3573,4,FALSE)</f>
    </nc>
  </rcc>
  <rcc rId="6572" sId="5">
    <oc r="G34">
      <f>VLOOKUP(C34,'/Volumes/18394168636/1-20180611/2018年七一表彰材料/2018-1各单位党费/[组织部-党费计算公式-2018.1.23.xlsx]在职'!$B$2:$K$3573,5,FALSE)</f>
    </oc>
    <nc r="G34">
      <f>VLOOKUP(C34,'/Volumes/18394168636/1-20180611/2018年七一表彰材料/2018-1各单位党费/[组织部-党费计算公式-2018.1.23.xlsx]在职'!$B$2:$K$3573,5,FALSE)</f>
    </nc>
  </rcc>
  <rcc rId="6573" sId="5">
    <oc r="H34">
      <f>VLOOKUP(C34,'/Volumes/18394168636/1-20180611/2018年七一表彰材料/2018-1各单位党费/[组织部-党费计算公式-2018.1.23.xlsx]在职'!$B$2:$K$3573,6,FALSE)</f>
    </oc>
    <nc r="H34">
      <f>VLOOKUP(C34,'/Volumes/18394168636/1-20180611/2018年七一表彰材料/2018-1各单位党费/[组织部-党费计算公式-2018.1.23.xlsx]在职'!$B$2:$K$3573,6,FALSE)</f>
    </nc>
  </rcc>
  <rcc rId="6574" sId="5">
    <oc r="I34">
      <f>VLOOKUP(C34,'/Volumes/18394168636/1-20180611/2018年七一表彰材料/2018-1各单位党费/[组织部-党费计算公式-2018.1.23.xlsx]在职'!$B$2:$K$3573,7,FALSE)</f>
    </oc>
    <nc r="I34">
      <f>VLOOKUP(C34,'/Volumes/18394168636/1-20180611/2018年七一表彰材料/2018-1各单位党费/[组织部-党费计算公式-2018.1.23.xlsx]在职'!$B$2:$K$3573,7,FALSE)</f>
    </nc>
  </rcc>
  <rcc rId="6575" sId="5">
    <oc r="J34">
      <f>VLOOKUP(C34,'/Volumes/18394168636/1-20180611/2018年七一表彰材料/2018-1各单位党费/[组织部-党费计算公式-2018.1.23.xlsx]在职'!$B$2:$K$3573,8,FALSE)</f>
    </oc>
    <nc r="J34">
      <f>VLOOKUP(C34,'/Volumes/18394168636/1-20180611/2018年七一表彰材料/2018-1各单位党费/[组织部-党费计算公式-2018.1.23.xlsx]在职'!$B$2:$K$3573,8,FALSE)</f>
    </nc>
  </rcc>
  <rcc rId="6576" sId="5">
    <oc r="K34">
      <f>VLOOKUP(C34,'/Volumes/18394168636/1-20180611/2018年七一表彰材料/2018-1各单位党费/[组织部-党费计算公式-2018.1.23.xlsx]在职'!$B$2:$K$3573,9,FALSE)</f>
    </oc>
    <nc r="K34">
      <f>VLOOKUP(C34,'/Volumes/18394168636/1-20180611/2018年七一表彰材料/2018-1各单位党费/[组织部-党费计算公式-2018.1.23.xlsx]在职'!$B$2:$K$3573,9,FALSE)</f>
    </nc>
  </rcc>
  <rcc rId="6577" sId="5">
    <oc r="L34">
      <f>VLOOKUP(C34,'/Volumes/18394168636/1-20180611/2018年七一表彰材料/2018-1各单位党费/[组织部-党费计算公式-2018.1.23.xlsx]在职'!$B$2:$K$3573,10,FALSE)</f>
    </oc>
    <nc r="L34">
      <f>VLOOKUP(C34,'/Volumes/18394168636/1-20180611/2018年七一表彰材料/2018-1各单位党费/[组织部-党费计算公式-2018.1.23.xlsx]在职'!$B$2:$K$3573,10,FALSE)</f>
    </nc>
  </rcc>
  <rcc rId="6578" sId="5">
    <oc r="D35">
      <f>VLOOKUP(C35,'/Volumes/18394168636/1-20180611/2018年七一表彰材料/2018-1各单位党费/[组织部-党费计算公式-2018.1.23.xlsx]在职'!$B$2:$K$3573,2,FALSE)</f>
    </oc>
    <nc r="D35">
      <f>VLOOKUP(C35,'/Volumes/18394168636/1-20180611/2018年七一表彰材料/2018-1各单位党费/[组织部-党费计算公式-2018.1.23.xlsx]在职'!$B$2:$K$3573,2,FALSE)</f>
    </nc>
  </rcc>
  <rcc rId="6579" sId="5">
    <oc r="E35">
      <f>VLOOKUP(C35,'/Volumes/18394168636/1-20180611/2018年七一表彰材料/2018-1各单位党费/[组织部-党费计算公式-2018.1.23.xlsx]在职'!$B$2:$K$3573,3,FALSE)</f>
    </oc>
    <nc r="E35">
      <f>VLOOKUP(C35,'/Volumes/18394168636/1-20180611/2018年七一表彰材料/2018-1各单位党费/[组织部-党费计算公式-2018.1.23.xlsx]在职'!$B$2:$K$3573,3,FALSE)</f>
    </nc>
  </rcc>
  <rcc rId="6580" sId="5">
    <oc r="F35">
      <f>VLOOKUP(C35,'/Volumes/18394168636/1-20180611/2018年七一表彰材料/2018-1各单位党费/[组织部-党费计算公式-2018.1.23.xlsx]在职'!$B$2:$K$3573,4,FALSE)</f>
    </oc>
    <nc r="F35">
      <f>VLOOKUP(C35,'/Volumes/18394168636/1-20180611/2018年七一表彰材料/2018-1各单位党费/[组织部-党费计算公式-2018.1.23.xlsx]在职'!$B$2:$K$3573,4,FALSE)</f>
    </nc>
  </rcc>
  <rcc rId="6581" sId="5">
    <oc r="G35">
      <f>VLOOKUP(C35,'/Volumes/18394168636/1-20180611/2018年七一表彰材料/2018-1各单位党费/[组织部-党费计算公式-2018.1.23.xlsx]在职'!$B$2:$K$3573,5,FALSE)</f>
    </oc>
    <nc r="G35">
      <f>VLOOKUP(C35,'/Volumes/18394168636/1-20180611/2018年七一表彰材料/2018-1各单位党费/[组织部-党费计算公式-2018.1.23.xlsx]在职'!$B$2:$K$3573,5,FALSE)</f>
    </nc>
  </rcc>
  <rcc rId="6582" sId="5">
    <oc r="H35">
      <f>VLOOKUP(C35,'/Volumes/18394168636/1-20180611/2018年七一表彰材料/2018-1各单位党费/[组织部-党费计算公式-2018.1.23.xlsx]在职'!$B$2:$K$3573,6,FALSE)</f>
    </oc>
    <nc r="H35">
      <f>VLOOKUP(C35,'/Volumes/18394168636/1-20180611/2018年七一表彰材料/2018-1各单位党费/[组织部-党费计算公式-2018.1.23.xlsx]在职'!$B$2:$K$3573,6,FALSE)</f>
    </nc>
  </rcc>
  <rcc rId="6583" sId="5">
    <oc r="I35">
      <f>VLOOKUP(C35,'/Volumes/18394168636/1-20180611/2018年七一表彰材料/2018-1各单位党费/[组织部-党费计算公式-2018.1.23.xlsx]在职'!$B$2:$K$3573,7,FALSE)</f>
    </oc>
    <nc r="I35">
      <f>VLOOKUP(C35,'/Volumes/18394168636/1-20180611/2018年七一表彰材料/2018-1各单位党费/[组织部-党费计算公式-2018.1.23.xlsx]在职'!$B$2:$K$3573,7,FALSE)</f>
    </nc>
  </rcc>
  <rcc rId="6584" sId="5">
    <oc r="J35">
      <f>VLOOKUP(C35,'/Volumes/18394168636/1-20180611/2018年七一表彰材料/2018-1各单位党费/[组织部-党费计算公式-2018.1.23.xlsx]在职'!$B$2:$K$3573,8,FALSE)</f>
    </oc>
    <nc r="J35">
      <f>VLOOKUP(C35,'/Volumes/18394168636/1-20180611/2018年七一表彰材料/2018-1各单位党费/[组织部-党费计算公式-2018.1.23.xlsx]在职'!$B$2:$K$3573,8,FALSE)</f>
    </nc>
  </rcc>
  <rcc rId="6585" sId="5">
    <oc r="K35">
      <f>VLOOKUP(C35,'/Volumes/18394168636/1-20180611/2018年七一表彰材料/2018-1各单位党费/[组织部-党费计算公式-2018.1.23.xlsx]在职'!$B$2:$K$3573,9,FALSE)</f>
    </oc>
    <nc r="K35">
      <f>VLOOKUP(C35,'/Volumes/18394168636/1-20180611/2018年七一表彰材料/2018-1各单位党费/[组织部-党费计算公式-2018.1.23.xlsx]在职'!$B$2:$K$3573,9,FALSE)</f>
    </nc>
  </rcc>
  <rcc rId="6586" sId="5">
    <oc r="L35">
      <f>VLOOKUP(C35,'/Volumes/18394168636/1-20180611/2018年七一表彰材料/2018-1各单位党费/[组织部-党费计算公式-2018.1.23.xlsx]在职'!$B$2:$K$3573,10,FALSE)</f>
    </oc>
    <nc r="L35">
      <f>VLOOKUP(C35,'/Volumes/18394168636/1-20180611/2018年七一表彰材料/2018-1各单位党费/[组织部-党费计算公式-2018.1.23.xlsx]在职'!$B$2:$K$3573,10,FALSE)</f>
    </nc>
  </rcc>
  <rcc rId="6587" sId="5">
    <oc r="D36">
      <f>VLOOKUP(C36,'/Volumes/18394168636/1-20180611/2018年七一表彰材料/2018-1各单位党费/[组织部-党费计算公式-2018.1.23.xlsx]在职'!$B$2:$K$3573,2,FALSE)</f>
    </oc>
    <nc r="D36">
      <f>VLOOKUP(C36,'/Volumes/18394168636/1-20180611/2018年七一表彰材料/2018-1各单位党费/[组织部-党费计算公式-2018.1.23.xlsx]在职'!$B$2:$K$3573,2,FALSE)</f>
    </nc>
  </rcc>
  <rcc rId="6588" sId="5">
    <oc r="E36">
      <f>VLOOKUP(C36,'/Volumes/18394168636/1-20180611/2018年七一表彰材料/2018-1各单位党费/[组织部-党费计算公式-2018.1.23.xlsx]在职'!$B$2:$K$3573,3,FALSE)</f>
    </oc>
    <nc r="E36">
      <f>VLOOKUP(C36,'/Volumes/18394168636/1-20180611/2018年七一表彰材料/2018-1各单位党费/[组织部-党费计算公式-2018.1.23.xlsx]在职'!$B$2:$K$3573,3,FALSE)</f>
    </nc>
  </rcc>
  <rcc rId="6589" sId="5">
    <oc r="F36">
      <f>VLOOKUP(C36,'/Volumes/18394168636/1-20180611/2018年七一表彰材料/2018-1各单位党费/[组织部-党费计算公式-2018.1.23.xlsx]在职'!$B$2:$K$3573,4,FALSE)</f>
    </oc>
    <nc r="F36">
      <f>VLOOKUP(C36,'/Volumes/18394168636/1-20180611/2018年七一表彰材料/2018-1各单位党费/[组织部-党费计算公式-2018.1.23.xlsx]在职'!$B$2:$K$3573,4,FALSE)</f>
    </nc>
  </rcc>
  <rcc rId="6590" sId="5">
    <oc r="G36">
      <f>VLOOKUP(C36,'/Volumes/18394168636/1-20180611/2018年七一表彰材料/2018-1各单位党费/[组织部-党费计算公式-2018.1.23.xlsx]在职'!$B$2:$K$3573,5,FALSE)</f>
    </oc>
    <nc r="G36">
      <f>VLOOKUP(C36,'/Volumes/18394168636/1-20180611/2018年七一表彰材料/2018-1各单位党费/[组织部-党费计算公式-2018.1.23.xlsx]在职'!$B$2:$K$3573,5,FALSE)</f>
    </nc>
  </rcc>
  <rcc rId="6591" sId="5">
    <oc r="H36">
      <f>VLOOKUP(C36,'/Volumes/18394168636/1-20180611/2018年七一表彰材料/2018-1各单位党费/[组织部-党费计算公式-2018.1.23.xlsx]在职'!$B$2:$K$3573,6,FALSE)</f>
    </oc>
    <nc r="H36">
      <f>VLOOKUP(C36,'/Volumes/18394168636/1-20180611/2018年七一表彰材料/2018-1各单位党费/[组织部-党费计算公式-2018.1.23.xlsx]在职'!$B$2:$K$3573,6,FALSE)</f>
    </nc>
  </rcc>
  <rcc rId="6592" sId="5">
    <oc r="I36">
      <f>VLOOKUP(C36,'/Volumes/18394168636/1-20180611/2018年七一表彰材料/2018-1各单位党费/[组织部-党费计算公式-2018.1.23.xlsx]在职'!$B$2:$K$3573,7,FALSE)</f>
    </oc>
    <nc r="I36">
      <f>VLOOKUP(C36,'/Volumes/18394168636/1-20180611/2018年七一表彰材料/2018-1各单位党费/[组织部-党费计算公式-2018.1.23.xlsx]在职'!$B$2:$K$3573,7,FALSE)</f>
    </nc>
  </rcc>
  <rcc rId="6593" sId="5">
    <oc r="J36">
      <f>VLOOKUP(C36,'/Volumes/18394168636/1-20180611/2018年七一表彰材料/2018-1各单位党费/[组织部-党费计算公式-2018.1.23.xlsx]在职'!$B$2:$K$3573,8,FALSE)</f>
    </oc>
    <nc r="J36">
      <f>VLOOKUP(C36,'/Volumes/18394168636/1-20180611/2018年七一表彰材料/2018-1各单位党费/[组织部-党费计算公式-2018.1.23.xlsx]在职'!$B$2:$K$3573,8,FALSE)</f>
    </nc>
  </rcc>
  <rcc rId="6594" sId="5">
    <oc r="K36">
      <f>VLOOKUP(C36,'/Volumes/18394168636/1-20180611/2018年七一表彰材料/2018-1各单位党费/[组织部-党费计算公式-2018.1.23.xlsx]在职'!$B$2:$K$3573,9,FALSE)</f>
    </oc>
    <nc r="K36">
      <f>VLOOKUP(C36,'/Volumes/18394168636/1-20180611/2018年七一表彰材料/2018-1各单位党费/[组织部-党费计算公式-2018.1.23.xlsx]在职'!$B$2:$K$3573,9,FALSE)</f>
    </nc>
  </rcc>
  <rcc rId="6595" sId="5">
    <oc r="L36">
      <f>VLOOKUP(C36,'/Volumes/18394168636/1-20180611/2018年七一表彰材料/2018-1各单位党费/[组织部-党费计算公式-2018.1.23.xlsx]在职'!$B$2:$K$3573,10,FALSE)</f>
    </oc>
    <nc r="L36">
      <f>VLOOKUP(C36,'/Volumes/18394168636/1-20180611/2018年七一表彰材料/2018-1各单位党费/[组织部-党费计算公式-2018.1.23.xlsx]在职'!$B$2:$K$3573,10,FALSE)</f>
    </nc>
  </rcc>
  <rcc rId="6596" sId="5">
    <oc r="D37">
      <f>VLOOKUP(C37,'/Volumes/18394168636/1-20180611/2018年七一表彰材料/2018-1各单位党费/[组织部-党费计算公式-2018.1.23.xlsx]在职'!$B$2:$K$3573,2,FALSE)</f>
    </oc>
    <nc r="D37">
      <f>VLOOKUP(C37,'/Volumes/18394168636/1-20180611/2018年七一表彰材料/2018-1各单位党费/[组织部-党费计算公式-2018.1.23.xlsx]在职'!$B$2:$K$3573,2,FALSE)</f>
    </nc>
  </rcc>
  <rcc rId="6597" sId="5">
    <oc r="E37">
      <f>VLOOKUP(C37,'/Volumes/18394168636/1-20180611/2018年七一表彰材料/2018-1各单位党费/[组织部-党费计算公式-2018.1.23.xlsx]在职'!$B$2:$K$3573,3,FALSE)</f>
    </oc>
    <nc r="E37">
      <f>VLOOKUP(C37,'/Volumes/18394168636/1-20180611/2018年七一表彰材料/2018-1各单位党费/[组织部-党费计算公式-2018.1.23.xlsx]在职'!$B$2:$K$3573,3,FALSE)</f>
    </nc>
  </rcc>
  <rcc rId="6598" sId="5">
    <oc r="F37">
      <f>VLOOKUP(C37,'/Volumes/18394168636/1-20180611/2018年七一表彰材料/2018-1各单位党费/[组织部-党费计算公式-2018.1.23.xlsx]在职'!$B$2:$K$3573,4,FALSE)</f>
    </oc>
    <nc r="F37">
      <f>VLOOKUP(C37,'/Volumes/18394168636/1-20180611/2018年七一表彰材料/2018-1各单位党费/[组织部-党费计算公式-2018.1.23.xlsx]在职'!$B$2:$K$3573,4,FALSE)</f>
    </nc>
  </rcc>
  <rcc rId="6599" sId="5">
    <oc r="G37">
      <f>VLOOKUP(C37,'/Volumes/18394168636/1-20180611/2018年七一表彰材料/2018-1各单位党费/[组织部-党费计算公式-2018.1.23.xlsx]在职'!$B$2:$K$3573,5,FALSE)</f>
    </oc>
    <nc r="G37">
      <f>VLOOKUP(C37,'/Volumes/18394168636/1-20180611/2018年七一表彰材料/2018-1各单位党费/[组织部-党费计算公式-2018.1.23.xlsx]在职'!$B$2:$K$3573,5,FALSE)</f>
    </nc>
  </rcc>
  <rcc rId="6600" sId="5">
    <oc r="H37">
      <f>VLOOKUP(C37,'/Volumes/18394168636/1-20180611/2018年七一表彰材料/2018-1各单位党费/[组织部-党费计算公式-2018.1.23.xlsx]在职'!$B$2:$K$3573,6,FALSE)</f>
    </oc>
    <nc r="H37">
      <f>VLOOKUP(C37,'/Volumes/18394168636/1-20180611/2018年七一表彰材料/2018-1各单位党费/[组织部-党费计算公式-2018.1.23.xlsx]在职'!$B$2:$K$3573,6,FALSE)</f>
    </nc>
  </rcc>
  <rcc rId="6601" sId="5">
    <oc r="I37">
      <f>VLOOKUP(C37,'/Volumes/18394168636/1-20180611/2018年七一表彰材料/2018-1各单位党费/[组织部-党费计算公式-2018.1.23.xlsx]在职'!$B$2:$K$3573,7,FALSE)</f>
    </oc>
    <nc r="I37">
      <f>VLOOKUP(C37,'/Volumes/18394168636/1-20180611/2018年七一表彰材料/2018-1各单位党费/[组织部-党费计算公式-2018.1.23.xlsx]在职'!$B$2:$K$3573,7,FALSE)</f>
    </nc>
  </rcc>
  <rcc rId="6602" sId="5">
    <oc r="J37">
      <f>VLOOKUP(C37,'/Volumes/18394168636/1-20180611/2018年七一表彰材料/2018-1各单位党费/[组织部-党费计算公式-2018.1.23.xlsx]在职'!$B$2:$K$3573,8,FALSE)</f>
    </oc>
    <nc r="J37">
      <f>VLOOKUP(C37,'/Volumes/18394168636/1-20180611/2018年七一表彰材料/2018-1各单位党费/[组织部-党费计算公式-2018.1.23.xlsx]在职'!$B$2:$K$3573,8,FALSE)</f>
    </nc>
  </rcc>
  <rcc rId="6603" sId="5">
    <oc r="K37">
      <f>VLOOKUP(C37,'/Volumes/18394168636/1-20180611/2018年七一表彰材料/2018-1各单位党费/[组织部-党费计算公式-2018.1.23.xlsx]在职'!$B$2:$K$3573,9,FALSE)</f>
    </oc>
    <nc r="K37">
      <f>VLOOKUP(C37,'/Volumes/18394168636/1-20180611/2018年七一表彰材料/2018-1各单位党费/[组织部-党费计算公式-2018.1.23.xlsx]在职'!$B$2:$K$3573,9,FALSE)</f>
    </nc>
  </rcc>
  <rcc rId="6604" sId="5">
    <oc r="L37">
      <f>VLOOKUP(C37,'/Volumes/18394168636/1-20180611/2018年七一表彰材料/2018-1各单位党费/[组织部-党费计算公式-2018.1.23.xlsx]在职'!$B$2:$K$3573,10,FALSE)</f>
    </oc>
    <nc r="L37">
      <f>VLOOKUP(C37,'/Volumes/18394168636/1-20180611/2018年七一表彰材料/2018-1各单位党费/[组织部-党费计算公式-2018.1.23.xlsx]在职'!$B$2:$K$3573,10,FALSE)</f>
    </nc>
  </rcc>
  <rcc rId="6605" sId="5">
    <oc r="D38">
      <f>VLOOKUP(C38,'/Volumes/18394168636/1-20180611/2018年七一表彰材料/2018-1各单位党费/[组织部-党费计算公式-2018.1.23.xlsx]在职'!$B$2:$K$3573,2,FALSE)</f>
    </oc>
    <nc r="D38">
      <f>VLOOKUP(C38,'/Volumes/18394168636/1-20180611/2018年七一表彰材料/2018-1各单位党费/[组织部-党费计算公式-2018.1.23.xlsx]在职'!$B$2:$K$3573,2,FALSE)</f>
    </nc>
  </rcc>
  <rcc rId="6606" sId="5">
    <oc r="E38">
      <f>VLOOKUP(C38,'/Volumes/18394168636/1-20180611/2018年七一表彰材料/2018-1各单位党费/[组织部-党费计算公式-2018.1.23.xlsx]在职'!$B$2:$K$3573,3,FALSE)</f>
    </oc>
    <nc r="E38">
      <f>VLOOKUP(C38,'/Volumes/18394168636/1-20180611/2018年七一表彰材料/2018-1各单位党费/[组织部-党费计算公式-2018.1.23.xlsx]在职'!$B$2:$K$3573,3,FALSE)</f>
    </nc>
  </rcc>
  <rcc rId="6607" sId="5">
    <oc r="F38">
      <f>VLOOKUP(C38,'/Volumes/18394168636/1-20180611/2018年七一表彰材料/2018-1各单位党费/[组织部-党费计算公式-2018.1.23.xlsx]在职'!$B$2:$K$3573,4,FALSE)</f>
    </oc>
    <nc r="F38">
      <f>VLOOKUP(C38,'/Volumes/18394168636/1-20180611/2018年七一表彰材料/2018-1各单位党费/[组织部-党费计算公式-2018.1.23.xlsx]在职'!$B$2:$K$3573,4,FALSE)</f>
    </nc>
  </rcc>
  <rcc rId="6608" sId="5">
    <oc r="G38">
      <f>VLOOKUP(C38,'/Volumes/18394168636/1-20180611/2018年七一表彰材料/2018-1各单位党费/[组织部-党费计算公式-2018.1.23.xlsx]在职'!$B$2:$K$3573,5,FALSE)</f>
    </oc>
    <nc r="G38">
      <f>VLOOKUP(C38,'/Volumes/18394168636/1-20180611/2018年七一表彰材料/2018-1各单位党费/[组织部-党费计算公式-2018.1.23.xlsx]在职'!$B$2:$K$3573,5,FALSE)</f>
    </nc>
  </rcc>
  <rcc rId="6609" sId="5">
    <oc r="H38">
      <f>VLOOKUP(C38,'/Volumes/18394168636/1-20180611/2018年七一表彰材料/2018-1各单位党费/[组织部-党费计算公式-2018.1.23.xlsx]在职'!$B$2:$K$3573,6,FALSE)</f>
    </oc>
    <nc r="H38">
      <f>VLOOKUP(C38,'/Volumes/18394168636/1-20180611/2018年七一表彰材料/2018-1各单位党费/[组织部-党费计算公式-2018.1.23.xlsx]在职'!$B$2:$K$3573,6,FALSE)</f>
    </nc>
  </rcc>
  <rcc rId="6610" sId="5">
    <oc r="I38">
      <f>VLOOKUP(C38,'/Volumes/18394168636/1-20180611/2018年七一表彰材料/2018-1各单位党费/[组织部-党费计算公式-2018.1.23.xlsx]在职'!$B$2:$K$3573,7,FALSE)</f>
    </oc>
    <nc r="I38">
      <f>VLOOKUP(C38,'/Volumes/18394168636/1-20180611/2018年七一表彰材料/2018-1各单位党费/[组织部-党费计算公式-2018.1.23.xlsx]在职'!$B$2:$K$3573,7,FALSE)</f>
    </nc>
  </rcc>
  <rcc rId="6611" sId="5">
    <oc r="J38">
      <f>VLOOKUP(C38,'/Volumes/18394168636/1-20180611/2018年七一表彰材料/2018-1各单位党费/[组织部-党费计算公式-2018.1.23.xlsx]在职'!$B$2:$K$3573,8,FALSE)</f>
    </oc>
    <nc r="J38">
      <f>VLOOKUP(C38,'/Volumes/18394168636/1-20180611/2018年七一表彰材料/2018-1各单位党费/[组织部-党费计算公式-2018.1.23.xlsx]在职'!$B$2:$K$3573,8,FALSE)</f>
    </nc>
  </rcc>
  <rcc rId="6612" sId="5">
    <oc r="K38">
      <f>VLOOKUP(C38,'/Volumes/18394168636/1-20180611/2018年七一表彰材料/2018-1各单位党费/[组织部-党费计算公式-2018.1.23.xlsx]在职'!$B$2:$K$3573,9,FALSE)</f>
    </oc>
    <nc r="K38">
      <f>VLOOKUP(C38,'/Volumes/18394168636/1-20180611/2018年七一表彰材料/2018-1各单位党费/[组织部-党费计算公式-2018.1.23.xlsx]在职'!$B$2:$K$3573,9,FALSE)</f>
    </nc>
  </rcc>
  <rcc rId="6613" sId="5">
    <oc r="L38">
      <f>VLOOKUP(C38,'/Volumes/18394168636/1-20180611/2018年七一表彰材料/2018-1各单位党费/[组织部-党费计算公式-2018.1.23.xlsx]在职'!$B$2:$K$3573,10,FALSE)</f>
    </oc>
    <nc r="L38">
      <f>VLOOKUP(C38,'/Volumes/18394168636/1-20180611/2018年七一表彰材料/2018-1各单位党费/[组织部-党费计算公式-2018.1.23.xlsx]在职'!$B$2:$K$3573,10,FALSE)</f>
    </nc>
  </rcc>
  <rcc rId="6614" sId="5">
    <oc r="D39">
      <f>VLOOKUP(C39,'/Volumes/18394168636/1-20180611/2018年七一表彰材料/2018-1各单位党费/[组织部-党费计算公式-2018.1.23.xlsx]在职'!$B$2:$K$3573,2,FALSE)</f>
    </oc>
    <nc r="D39">
      <f>VLOOKUP(C39,'/Volumes/18394168636/1-20180611/2018年七一表彰材料/2018-1各单位党费/[组织部-党费计算公式-2018.1.23.xlsx]在职'!$B$2:$K$3573,2,FALSE)</f>
    </nc>
  </rcc>
  <rcc rId="6615" sId="5">
    <oc r="E39">
      <f>VLOOKUP(C39,'/Volumes/18394168636/1-20180611/2018年七一表彰材料/2018-1各单位党费/[组织部-党费计算公式-2018.1.23.xlsx]在职'!$B$2:$K$3573,3,FALSE)</f>
    </oc>
    <nc r="E39">
      <f>VLOOKUP(C39,'/Volumes/18394168636/1-20180611/2018年七一表彰材料/2018-1各单位党费/[组织部-党费计算公式-2018.1.23.xlsx]在职'!$B$2:$K$3573,3,FALSE)</f>
    </nc>
  </rcc>
  <rcc rId="6616" sId="5">
    <oc r="F39">
      <f>VLOOKUP(C39,'/Volumes/18394168636/1-20180611/2018年七一表彰材料/2018-1各单位党费/[组织部-党费计算公式-2018.1.23.xlsx]在职'!$B$2:$K$3573,4,FALSE)</f>
    </oc>
    <nc r="F39">
      <f>VLOOKUP(C39,'/Volumes/18394168636/1-20180611/2018年七一表彰材料/2018-1各单位党费/[组织部-党费计算公式-2018.1.23.xlsx]在职'!$B$2:$K$3573,4,FALSE)</f>
    </nc>
  </rcc>
  <rcc rId="6617" sId="5">
    <oc r="G39">
      <f>VLOOKUP(C39,'/Volumes/18394168636/1-20180611/2018年七一表彰材料/2018-1各单位党费/[组织部-党费计算公式-2018.1.23.xlsx]在职'!$B$2:$K$3573,5,FALSE)</f>
    </oc>
    <nc r="G39">
      <f>VLOOKUP(C39,'/Volumes/18394168636/1-20180611/2018年七一表彰材料/2018-1各单位党费/[组织部-党费计算公式-2018.1.23.xlsx]在职'!$B$2:$K$3573,5,FALSE)</f>
    </nc>
  </rcc>
  <rcc rId="6618" sId="5">
    <oc r="H39">
      <f>VLOOKUP(C39,'/Volumes/18394168636/1-20180611/2018年七一表彰材料/2018-1各单位党费/[组织部-党费计算公式-2018.1.23.xlsx]在职'!$B$2:$K$3573,6,FALSE)</f>
    </oc>
    <nc r="H39">
      <f>VLOOKUP(C39,'/Volumes/18394168636/1-20180611/2018年七一表彰材料/2018-1各单位党费/[组织部-党费计算公式-2018.1.23.xlsx]在职'!$B$2:$K$3573,6,FALSE)</f>
    </nc>
  </rcc>
  <rcc rId="6619" sId="5">
    <oc r="I39">
      <f>VLOOKUP(C39,'/Volumes/18394168636/1-20180611/2018年七一表彰材料/2018-1各单位党费/[组织部-党费计算公式-2018.1.23.xlsx]在职'!$B$2:$K$3573,7,FALSE)</f>
    </oc>
    <nc r="I39">
      <f>VLOOKUP(C39,'/Volumes/18394168636/1-20180611/2018年七一表彰材料/2018-1各单位党费/[组织部-党费计算公式-2018.1.23.xlsx]在职'!$B$2:$K$3573,7,FALSE)</f>
    </nc>
  </rcc>
  <rcc rId="6620" sId="5">
    <oc r="J39">
      <f>VLOOKUP(C39,'/Volumes/18394168636/1-20180611/2018年七一表彰材料/2018-1各单位党费/[组织部-党费计算公式-2018.1.23.xlsx]在职'!$B$2:$K$3573,8,FALSE)</f>
    </oc>
    <nc r="J39">
      <f>VLOOKUP(C39,'/Volumes/18394168636/1-20180611/2018年七一表彰材料/2018-1各单位党费/[组织部-党费计算公式-2018.1.23.xlsx]在职'!$B$2:$K$3573,8,FALSE)</f>
    </nc>
  </rcc>
  <rcc rId="6621" sId="5">
    <oc r="K39">
      <f>VLOOKUP(C39,'/Volumes/18394168636/1-20180611/2018年七一表彰材料/2018-1各单位党费/[组织部-党费计算公式-2018.1.23.xlsx]在职'!$B$2:$K$3573,9,FALSE)</f>
    </oc>
    <nc r="K39">
      <f>VLOOKUP(C39,'/Volumes/18394168636/1-20180611/2018年七一表彰材料/2018-1各单位党费/[组织部-党费计算公式-2018.1.23.xlsx]在职'!$B$2:$K$3573,9,FALSE)</f>
    </nc>
  </rcc>
  <rcc rId="6622" sId="5">
    <oc r="L39">
      <f>VLOOKUP(C39,'/Volumes/18394168636/1-20180611/2018年七一表彰材料/2018-1各单位党费/[组织部-党费计算公式-2018.1.23.xlsx]在职'!$B$2:$K$3573,10,FALSE)</f>
    </oc>
    <nc r="L39">
      <f>VLOOKUP(C39,'/Volumes/18394168636/1-20180611/2018年七一表彰材料/2018-1各单位党费/[组织部-党费计算公式-2018.1.23.xlsx]在职'!$B$2:$K$3573,10,FALSE)</f>
    </nc>
  </rcc>
  <rcc rId="6623" sId="5">
    <oc r="D40">
      <f>VLOOKUP(C40,'/Volumes/18394168636/1-20180611/2018年七一表彰材料/2018-1各单位党费/[组织部-党费计算公式-2018.1.23.xlsx]在职'!$B$2:$K$3573,2,FALSE)</f>
    </oc>
    <nc r="D40">
      <f>VLOOKUP(C40,'/Volumes/18394168636/1-20180611/2018年七一表彰材料/2018-1各单位党费/[组织部-党费计算公式-2018.1.23.xlsx]在职'!$B$2:$K$3573,2,FALSE)</f>
    </nc>
  </rcc>
  <rcc rId="6624" sId="5">
    <oc r="E40">
      <f>VLOOKUP(C40,'/Volumes/18394168636/1-20180611/2018年七一表彰材料/2018-1各单位党费/[组织部-党费计算公式-2018.1.23.xlsx]在职'!$B$2:$K$3573,3,FALSE)</f>
    </oc>
    <nc r="E40">
      <f>VLOOKUP(C40,'/Volumes/18394168636/1-20180611/2018年七一表彰材料/2018-1各单位党费/[组织部-党费计算公式-2018.1.23.xlsx]在职'!$B$2:$K$3573,3,FALSE)</f>
    </nc>
  </rcc>
  <rcc rId="6625" sId="5">
    <oc r="F40">
      <f>VLOOKUP(C40,'/Volumes/18394168636/1-20180611/2018年七一表彰材料/2018-1各单位党费/[组织部-党费计算公式-2018.1.23.xlsx]在职'!$B$2:$K$3573,4,FALSE)</f>
    </oc>
    <nc r="F40">
      <f>VLOOKUP(C40,'/Volumes/18394168636/1-20180611/2018年七一表彰材料/2018-1各单位党费/[组织部-党费计算公式-2018.1.23.xlsx]在职'!$B$2:$K$3573,4,FALSE)</f>
    </nc>
  </rcc>
  <rcc rId="6626" sId="5">
    <oc r="G40">
      <f>VLOOKUP(C40,'/Volumes/18394168636/1-20180611/2018年七一表彰材料/2018-1各单位党费/[组织部-党费计算公式-2018.1.23.xlsx]在职'!$B$2:$K$3573,5,FALSE)</f>
    </oc>
    <nc r="G40">
      <f>VLOOKUP(C40,'/Volumes/18394168636/1-20180611/2018年七一表彰材料/2018-1各单位党费/[组织部-党费计算公式-2018.1.23.xlsx]在职'!$B$2:$K$3573,5,FALSE)</f>
    </nc>
  </rcc>
  <rcc rId="6627" sId="5">
    <oc r="H40">
      <f>VLOOKUP(C40,'/Volumes/18394168636/1-20180611/2018年七一表彰材料/2018-1各单位党费/[组织部-党费计算公式-2018.1.23.xlsx]在职'!$B$2:$K$3573,6,FALSE)</f>
    </oc>
    <nc r="H40">
      <f>VLOOKUP(C40,'/Volumes/18394168636/1-20180611/2018年七一表彰材料/2018-1各单位党费/[组织部-党费计算公式-2018.1.23.xlsx]在职'!$B$2:$K$3573,6,FALSE)</f>
    </nc>
  </rcc>
  <rcc rId="6628" sId="5">
    <oc r="I40">
      <f>VLOOKUP(C40,'/Volumes/18394168636/1-20180611/2018年七一表彰材料/2018-1各单位党费/[组织部-党费计算公式-2018.1.23.xlsx]在职'!$B$2:$K$3573,7,FALSE)</f>
    </oc>
    <nc r="I40">
      <f>VLOOKUP(C40,'/Volumes/18394168636/1-20180611/2018年七一表彰材料/2018-1各单位党费/[组织部-党费计算公式-2018.1.23.xlsx]在职'!$B$2:$K$3573,7,FALSE)</f>
    </nc>
  </rcc>
  <rcc rId="6629" sId="5">
    <oc r="J40">
      <f>VLOOKUP(C40,'/Volumes/18394168636/1-20180611/2018年七一表彰材料/2018-1各单位党费/[组织部-党费计算公式-2018.1.23.xlsx]在职'!$B$2:$K$3573,8,FALSE)</f>
    </oc>
    <nc r="J40">
      <f>VLOOKUP(C40,'/Volumes/18394168636/1-20180611/2018年七一表彰材料/2018-1各单位党费/[组织部-党费计算公式-2018.1.23.xlsx]在职'!$B$2:$K$3573,8,FALSE)</f>
    </nc>
  </rcc>
  <rcc rId="6630" sId="5">
    <oc r="K40">
      <f>VLOOKUP(C40,'/Volumes/18394168636/1-20180611/2018年七一表彰材料/2018-1各单位党费/[组织部-党费计算公式-2018.1.23.xlsx]在职'!$B$2:$K$3573,9,FALSE)</f>
    </oc>
    <nc r="K40">
      <f>VLOOKUP(C40,'/Volumes/18394168636/1-20180611/2018年七一表彰材料/2018-1各单位党费/[组织部-党费计算公式-2018.1.23.xlsx]在职'!$B$2:$K$3573,9,FALSE)</f>
    </nc>
  </rcc>
  <rcc rId="6631" sId="5">
    <oc r="L40">
      <f>VLOOKUP(C40,'/Volumes/18394168636/1-20180611/2018年七一表彰材料/2018-1各单位党费/[组织部-党费计算公式-2018.1.23.xlsx]在职'!$B$2:$K$3573,10,FALSE)</f>
    </oc>
    <nc r="L40">
      <f>VLOOKUP(C40,'/Volumes/18394168636/1-20180611/2018年七一表彰材料/2018-1各单位党费/[组织部-党费计算公式-2018.1.23.xlsx]在职'!$B$2:$K$3573,10,FALSE)</f>
    </nc>
  </rcc>
  <rcc rId="6632" sId="5">
    <oc r="D41">
      <f>VLOOKUP(C41,'/Volumes/18394168636/1-20180611/2018年七一表彰材料/2018-1各单位党费/[组织部-党费计算公式-2018.1.23.xlsx]在职'!$B$2:$K$3573,2,FALSE)</f>
    </oc>
    <nc r="D41">
      <f>VLOOKUP(C41,'/Volumes/18394168636/1-20180611/2018年七一表彰材料/2018-1各单位党费/[组织部-党费计算公式-2018.1.23.xlsx]在职'!$B$2:$K$3573,2,FALSE)</f>
    </nc>
  </rcc>
  <rcc rId="6633" sId="5">
    <oc r="E41">
      <f>VLOOKUP(C41,'/Volumes/18394168636/1-20180611/2018年七一表彰材料/2018-1各单位党费/[组织部-党费计算公式-2018.1.23.xlsx]在职'!$B$2:$K$3573,3,FALSE)</f>
    </oc>
    <nc r="E41">
      <f>VLOOKUP(C41,'/Volumes/18394168636/1-20180611/2018年七一表彰材料/2018-1各单位党费/[组织部-党费计算公式-2018.1.23.xlsx]在职'!$B$2:$K$3573,3,FALSE)</f>
    </nc>
  </rcc>
  <rcc rId="6634" sId="5">
    <oc r="F41">
      <f>VLOOKUP(C41,'/Volumes/18394168636/1-20180611/2018年七一表彰材料/2018-1各单位党费/[组织部-党费计算公式-2018.1.23.xlsx]在职'!$B$2:$K$3573,4,FALSE)</f>
    </oc>
    <nc r="F41">
      <f>VLOOKUP(C41,'/Volumes/18394168636/1-20180611/2018年七一表彰材料/2018-1各单位党费/[组织部-党费计算公式-2018.1.23.xlsx]在职'!$B$2:$K$3573,4,FALSE)</f>
    </nc>
  </rcc>
  <rcc rId="6635" sId="5">
    <oc r="G41">
      <f>VLOOKUP(C41,'/Volumes/18394168636/1-20180611/2018年七一表彰材料/2018-1各单位党费/[组织部-党费计算公式-2018.1.23.xlsx]在职'!$B$2:$K$3573,5,FALSE)</f>
    </oc>
    <nc r="G41">
      <f>VLOOKUP(C41,'/Volumes/18394168636/1-20180611/2018年七一表彰材料/2018-1各单位党费/[组织部-党费计算公式-2018.1.23.xlsx]在职'!$B$2:$K$3573,5,FALSE)</f>
    </nc>
  </rcc>
  <rcc rId="6636" sId="5">
    <oc r="H41">
      <f>VLOOKUP(C41,'/Volumes/18394168636/1-20180611/2018年七一表彰材料/2018-1各单位党费/[组织部-党费计算公式-2018.1.23.xlsx]在职'!$B$2:$K$3573,6,FALSE)</f>
    </oc>
    <nc r="H41">
      <f>VLOOKUP(C41,'/Volumes/18394168636/1-20180611/2018年七一表彰材料/2018-1各单位党费/[组织部-党费计算公式-2018.1.23.xlsx]在职'!$B$2:$K$3573,6,FALSE)</f>
    </nc>
  </rcc>
  <rcc rId="6637" sId="5">
    <oc r="I41">
      <f>VLOOKUP(C41,'/Volumes/18394168636/1-20180611/2018年七一表彰材料/2018-1各单位党费/[组织部-党费计算公式-2018.1.23.xlsx]在职'!$B$2:$K$3573,7,FALSE)</f>
    </oc>
    <nc r="I41">
      <f>VLOOKUP(C41,'/Volumes/18394168636/1-20180611/2018年七一表彰材料/2018-1各单位党费/[组织部-党费计算公式-2018.1.23.xlsx]在职'!$B$2:$K$3573,7,FALSE)</f>
    </nc>
  </rcc>
  <rcc rId="6638" sId="5">
    <oc r="J41">
      <f>VLOOKUP(C41,'/Volumes/18394168636/1-20180611/2018年七一表彰材料/2018-1各单位党费/[组织部-党费计算公式-2018.1.23.xlsx]在职'!$B$2:$K$3573,8,FALSE)</f>
    </oc>
    <nc r="J41">
      <f>VLOOKUP(C41,'/Volumes/18394168636/1-20180611/2018年七一表彰材料/2018-1各单位党费/[组织部-党费计算公式-2018.1.23.xlsx]在职'!$B$2:$K$3573,8,FALSE)</f>
    </nc>
  </rcc>
  <rcc rId="6639" sId="5">
    <oc r="K41">
      <f>VLOOKUP(C41,'/Volumes/18394168636/1-20180611/2018年七一表彰材料/2018-1各单位党费/[组织部-党费计算公式-2018.1.23.xlsx]在职'!$B$2:$K$3573,9,FALSE)</f>
    </oc>
    <nc r="K41">
      <f>VLOOKUP(C41,'/Volumes/18394168636/1-20180611/2018年七一表彰材料/2018-1各单位党费/[组织部-党费计算公式-2018.1.23.xlsx]在职'!$B$2:$K$3573,9,FALSE)</f>
    </nc>
  </rcc>
  <rcc rId="6640" sId="5">
    <oc r="L41">
      <f>VLOOKUP(C41,'/Volumes/18394168636/1-20180611/2018年七一表彰材料/2018-1各单位党费/[组织部-党费计算公式-2018.1.23.xlsx]在职'!$B$2:$K$3573,10,FALSE)</f>
    </oc>
    <nc r="L41">
      <f>VLOOKUP(C41,'/Volumes/18394168636/1-20180611/2018年七一表彰材料/2018-1各单位党费/[组织部-党费计算公式-2018.1.23.xlsx]在职'!$B$2:$K$3573,10,FALSE)</f>
    </nc>
  </rcc>
  <rcc rId="6641" sId="5">
    <oc r="D42">
      <f>VLOOKUP(C42,'/Volumes/18394168636/1-20180611/2018年七一表彰材料/2018-1各单位党费/[组织部-党费计算公式-2018.1.23.xlsx]在职'!$B$2:$K$3573,2,FALSE)</f>
    </oc>
    <nc r="D42">
      <f>VLOOKUP(C42,'/Volumes/18394168636/1-20180611/2018年七一表彰材料/2018-1各单位党费/[组织部-党费计算公式-2018.1.23.xlsx]在职'!$B$2:$K$3573,2,FALSE)</f>
    </nc>
  </rcc>
  <rcc rId="6642" sId="5">
    <oc r="E42">
      <f>VLOOKUP(C42,'/Volumes/18394168636/1-20180611/2018年七一表彰材料/2018-1各单位党费/[组织部-党费计算公式-2018.1.23.xlsx]在职'!$B$2:$K$3573,3,FALSE)</f>
    </oc>
    <nc r="E42">
      <f>VLOOKUP(C42,'/Volumes/18394168636/1-20180611/2018年七一表彰材料/2018-1各单位党费/[组织部-党费计算公式-2018.1.23.xlsx]在职'!$B$2:$K$3573,3,FALSE)</f>
    </nc>
  </rcc>
  <rcc rId="6643" sId="5">
    <oc r="F42">
      <f>VLOOKUP(C42,'/Volumes/18394168636/1-20180611/2018年七一表彰材料/2018-1各单位党费/[组织部-党费计算公式-2018.1.23.xlsx]在职'!$B$2:$K$3573,4,FALSE)</f>
    </oc>
    <nc r="F42">
      <f>VLOOKUP(C42,'/Volumes/18394168636/1-20180611/2018年七一表彰材料/2018-1各单位党费/[组织部-党费计算公式-2018.1.23.xlsx]在职'!$B$2:$K$3573,4,FALSE)</f>
    </nc>
  </rcc>
  <rcc rId="6644" sId="5">
    <oc r="G42">
      <f>VLOOKUP(C42,'/Volumes/18394168636/1-20180611/2018年七一表彰材料/2018-1各单位党费/[组织部-党费计算公式-2018.1.23.xlsx]在职'!$B$2:$K$3573,5,FALSE)</f>
    </oc>
    <nc r="G42">
      <f>VLOOKUP(C42,'/Volumes/18394168636/1-20180611/2018年七一表彰材料/2018-1各单位党费/[组织部-党费计算公式-2018.1.23.xlsx]在职'!$B$2:$K$3573,5,FALSE)</f>
    </nc>
  </rcc>
  <rcc rId="6645" sId="5">
    <oc r="H42">
      <f>VLOOKUP(C42,'/Volumes/18394168636/1-20180611/2018年七一表彰材料/2018-1各单位党费/[组织部-党费计算公式-2018.1.23.xlsx]在职'!$B$2:$K$3573,6,FALSE)</f>
    </oc>
    <nc r="H42">
      <f>VLOOKUP(C42,'/Volumes/18394168636/1-20180611/2018年七一表彰材料/2018-1各单位党费/[组织部-党费计算公式-2018.1.23.xlsx]在职'!$B$2:$K$3573,6,FALSE)</f>
    </nc>
  </rcc>
  <rcc rId="6646" sId="5">
    <oc r="I42">
      <f>VLOOKUP(C42,'/Volumes/18394168636/1-20180611/2018年七一表彰材料/2018-1各单位党费/[组织部-党费计算公式-2018.1.23.xlsx]在职'!$B$2:$K$3573,7,FALSE)</f>
    </oc>
    <nc r="I42">
      <f>VLOOKUP(C42,'/Volumes/18394168636/1-20180611/2018年七一表彰材料/2018-1各单位党费/[组织部-党费计算公式-2018.1.23.xlsx]在职'!$B$2:$K$3573,7,FALSE)</f>
    </nc>
  </rcc>
  <rcc rId="6647" sId="5">
    <oc r="J42">
      <f>VLOOKUP(C42,'/Volumes/18394168636/1-20180611/2018年七一表彰材料/2018-1各单位党费/[组织部-党费计算公式-2018.1.23.xlsx]在职'!$B$2:$K$3573,8,FALSE)</f>
    </oc>
    <nc r="J42">
      <f>VLOOKUP(C42,'/Volumes/18394168636/1-20180611/2018年七一表彰材料/2018-1各单位党费/[组织部-党费计算公式-2018.1.23.xlsx]在职'!$B$2:$K$3573,8,FALSE)</f>
    </nc>
  </rcc>
  <rcc rId="6648" sId="5">
    <oc r="K42">
      <f>VLOOKUP(C42,'/Volumes/18394168636/1-20180611/2018年七一表彰材料/2018-1各单位党费/[组织部-党费计算公式-2018.1.23.xlsx]在职'!$B$2:$K$3573,9,FALSE)</f>
    </oc>
    <nc r="K42">
      <f>VLOOKUP(C42,'/Volumes/18394168636/1-20180611/2018年七一表彰材料/2018-1各单位党费/[组织部-党费计算公式-2018.1.23.xlsx]在职'!$B$2:$K$3573,9,FALSE)</f>
    </nc>
  </rcc>
  <rcc rId="6649" sId="5">
    <oc r="L42">
      <f>VLOOKUP(C42,'/Volumes/18394168636/1-20180611/2018年七一表彰材料/2018-1各单位党费/[组织部-党费计算公式-2018.1.23.xlsx]在职'!$B$2:$K$3573,10,FALSE)</f>
    </oc>
    <nc r="L42">
      <f>VLOOKUP(C42,'/Volumes/18394168636/1-20180611/2018年七一表彰材料/2018-1各单位党费/[组织部-党费计算公式-2018.1.23.xlsx]在职'!$B$2:$K$3573,10,FALSE)</f>
    </nc>
  </rcc>
  <rcc rId="6650" sId="5">
    <oc r="D43">
      <f>VLOOKUP(C43,'/Volumes/18394168636/1-20180611/2018年七一表彰材料/2018-1各单位党费/[组织部-党费计算公式-2018.1.23.xlsx]在职'!$B$2:$K$3573,2,FALSE)</f>
    </oc>
    <nc r="D43">
      <f>VLOOKUP(C43,'/Volumes/18394168636/1-20180611/2018年七一表彰材料/2018-1各单位党费/[组织部-党费计算公式-2018.1.23.xlsx]在职'!$B$2:$K$3573,2,FALSE)</f>
    </nc>
  </rcc>
  <rcc rId="6651" sId="5">
    <oc r="E43">
      <f>VLOOKUP(C43,'/Volumes/18394168636/1-20180611/2018年七一表彰材料/2018-1各单位党费/[组织部-党费计算公式-2018.1.23.xlsx]在职'!$B$2:$K$3573,3,FALSE)</f>
    </oc>
    <nc r="E43">
      <f>VLOOKUP(C43,'/Volumes/18394168636/1-20180611/2018年七一表彰材料/2018-1各单位党费/[组织部-党费计算公式-2018.1.23.xlsx]在职'!$B$2:$K$3573,3,FALSE)</f>
    </nc>
  </rcc>
  <rcc rId="6652" sId="5">
    <oc r="F43">
      <f>VLOOKUP(C43,'/Volumes/18394168636/1-20180611/2018年七一表彰材料/2018-1各单位党费/[组织部-党费计算公式-2018.1.23.xlsx]在职'!$B$2:$K$3573,4,FALSE)</f>
    </oc>
    <nc r="F43">
      <f>VLOOKUP(C43,'/Volumes/18394168636/1-20180611/2018年七一表彰材料/2018-1各单位党费/[组织部-党费计算公式-2018.1.23.xlsx]在职'!$B$2:$K$3573,4,FALSE)</f>
    </nc>
  </rcc>
  <rcc rId="6653" sId="5">
    <oc r="G43">
      <f>VLOOKUP(C43,'/Volumes/18394168636/1-20180611/2018年七一表彰材料/2018-1各单位党费/[组织部-党费计算公式-2018.1.23.xlsx]在职'!$B$2:$K$3573,5,FALSE)</f>
    </oc>
    <nc r="G43">
      <f>VLOOKUP(C43,'/Volumes/18394168636/1-20180611/2018年七一表彰材料/2018-1各单位党费/[组织部-党费计算公式-2018.1.23.xlsx]在职'!$B$2:$K$3573,5,FALSE)</f>
    </nc>
  </rcc>
  <rcc rId="6654" sId="5">
    <oc r="H43">
      <f>VLOOKUP(C43,'/Volumes/18394168636/1-20180611/2018年七一表彰材料/2018-1各单位党费/[组织部-党费计算公式-2018.1.23.xlsx]在职'!$B$2:$K$3573,6,FALSE)</f>
    </oc>
    <nc r="H43">
      <f>VLOOKUP(C43,'/Volumes/18394168636/1-20180611/2018年七一表彰材料/2018-1各单位党费/[组织部-党费计算公式-2018.1.23.xlsx]在职'!$B$2:$K$3573,6,FALSE)</f>
    </nc>
  </rcc>
  <rcc rId="6655" sId="5">
    <oc r="I43">
      <f>VLOOKUP(C43,'/Volumes/18394168636/1-20180611/2018年七一表彰材料/2018-1各单位党费/[组织部-党费计算公式-2018.1.23.xlsx]在职'!$B$2:$K$3573,7,FALSE)</f>
    </oc>
    <nc r="I43">
      <f>VLOOKUP(C43,'/Volumes/18394168636/1-20180611/2018年七一表彰材料/2018-1各单位党费/[组织部-党费计算公式-2018.1.23.xlsx]在职'!$B$2:$K$3573,7,FALSE)</f>
    </nc>
  </rcc>
  <rcc rId="6656" sId="5">
    <oc r="J43">
      <f>VLOOKUP(C43,'/Volumes/18394168636/1-20180611/2018年七一表彰材料/2018-1各单位党费/[组织部-党费计算公式-2018.1.23.xlsx]在职'!$B$2:$K$3573,8,FALSE)</f>
    </oc>
    <nc r="J43">
      <f>VLOOKUP(C43,'/Volumes/18394168636/1-20180611/2018年七一表彰材料/2018-1各单位党费/[组织部-党费计算公式-2018.1.23.xlsx]在职'!$B$2:$K$3573,8,FALSE)</f>
    </nc>
  </rcc>
  <rcc rId="6657" sId="5">
    <oc r="K43">
      <f>VLOOKUP(C43,'/Volumes/18394168636/1-20180611/2018年七一表彰材料/2018-1各单位党费/[组织部-党费计算公式-2018.1.23.xlsx]在职'!$B$2:$K$3573,9,FALSE)</f>
    </oc>
    <nc r="K43">
      <f>VLOOKUP(C43,'/Volumes/18394168636/1-20180611/2018年七一表彰材料/2018-1各单位党费/[组织部-党费计算公式-2018.1.23.xlsx]在职'!$B$2:$K$3573,9,FALSE)</f>
    </nc>
  </rcc>
  <rcc rId="6658" sId="5">
    <oc r="L43">
      <f>VLOOKUP(C43,'/Volumes/18394168636/1-20180611/2018年七一表彰材料/2018-1各单位党费/[组织部-党费计算公式-2018.1.23.xlsx]在职'!$B$2:$K$3573,10,FALSE)</f>
    </oc>
    <nc r="L43">
      <f>VLOOKUP(C43,'/Volumes/18394168636/1-20180611/2018年七一表彰材料/2018-1各单位党费/[组织部-党费计算公式-2018.1.23.xlsx]在职'!$B$2:$K$3573,10,FALSE)</f>
    </nc>
  </rcc>
  <rcc rId="6659" sId="5">
    <oc r="D44">
      <f>VLOOKUP(C44,'/Volumes/18394168636/1-20180611/2018年七一表彰材料/2018-1各单位党费/[组织部-党费计算公式-2018.1.23.xlsx]在职'!$B$2:$K$3573,2,FALSE)</f>
    </oc>
    <nc r="D44">
      <f>VLOOKUP(C44,'/Volumes/18394168636/1-20180611/2018年七一表彰材料/2018-1各单位党费/[组织部-党费计算公式-2018.1.23.xlsx]在职'!$B$2:$K$3573,2,FALSE)</f>
    </nc>
  </rcc>
  <rcc rId="6660" sId="5">
    <oc r="E44">
      <f>VLOOKUP(C44,'/Volumes/18394168636/1-20180611/2018年七一表彰材料/2018-1各单位党费/[组织部-党费计算公式-2018.1.23.xlsx]在职'!$B$2:$K$3573,3,FALSE)</f>
    </oc>
    <nc r="E44">
      <f>VLOOKUP(C44,'/Volumes/18394168636/1-20180611/2018年七一表彰材料/2018-1各单位党费/[组织部-党费计算公式-2018.1.23.xlsx]在职'!$B$2:$K$3573,3,FALSE)</f>
    </nc>
  </rcc>
  <rcc rId="6661" sId="5">
    <oc r="F44">
      <f>VLOOKUP(C44,'/Volumes/18394168636/1-20180611/2018年七一表彰材料/2018-1各单位党费/[组织部-党费计算公式-2018.1.23.xlsx]在职'!$B$2:$K$3573,4,FALSE)</f>
    </oc>
    <nc r="F44">
      <f>VLOOKUP(C44,'/Volumes/18394168636/1-20180611/2018年七一表彰材料/2018-1各单位党费/[组织部-党费计算公式-2018.1.23.xlsx]在职'!$B$2:$K$3573,4,FALSE)</f>
    </nc>
  </rcc>
  <rcc rId="6662" sId="5">
    <oc r="G44">
      <f>VLOOKUP(C44,'/Volumes/18394168636/1-20180611/2018年七一表彰材料/2018-1各单位党费/[组织部-党费计算公式-2018.1.23.xlsx]在职'!$B$2:$K$3573,5,FALSE)</f>
    </oc>
    <nc r="G44">
      <f>VLOOKUP(C44,'/Volumes/18394168636/1-20180611/2018年七一表彰材料/2018-1各单位党费/[组织部-党费计算公式-2018.1.23.xlsx]在职'!$B$2:$K$3573,5,FALSE)</f>
    </nc>
  </rcc>
  <rcc rId="6663" sId="5">
    <oc r="H44">
      <f>VLOOKUP(C44,'/Volumes/18394168636/1-20180611/2018年七一表彰材料/2018-1各单位党费/[组织部-党费计算公式-2018.1.23.xlsx]在职'!$B$2:$K$3573,6,FALSE)</f>
    </oc>
    <nc r="H44">
      <f>VLOOKUP(C44,'/Volumes/18394168636/1-20180611/2018年七一表彰材料/2018-1各单位党费/[组织部-党费计算公式-2018.1.23.xlsx]在职'!$B$2:$K$3573,6,FALSE)</f>
    </nc>
  </rcc>
  <rcc rId="6664" sId="5">
    <oc r="I44">
      <f>VLOOKUP(C44,'/Volumes/18394168636/1-20180611/2018年七一表彰材料/2018-1各单位党费/[组织部-党费计算公式-2018.1.23.xlsx]在职'!$B$2:$K$3573,7,FALSE)</f>
    </oc>
    <nc r="I44">
      <f>VLOOKUP(C44,'/Volumes/18394168636/1-20180611/2018年七一表彰材料/2018-1各单位党费/[组织部-党费计算公式-2018.1.23.xlsx]在职'!$B$2:$K$3573,7,FALSE)</f>
    </nc>
  </rcc>
  <rcc rId="6665" sId="5">
    <oc r="J44">
      <f>VLOOKUP(C44,'/Volumes/18394168636/1-20180611/2018年七一表彰材料/2018-1各单位党费/[组织部-党费计算公式-2018.1.23.xlsx]在职'!$B$2:$K$3573,8,FALSE)</f>
    </oc>
    <nc r="J44">
      <f>VLOOKUP(C44,'/Volumes/18394168636/1-20180611/2018年七一表彰材料/2018-1各单位党费/[组织部-党费计算公式-2018.1.23.xlsx]在职'!$B$2:$K$3573,8,FALSE)</f>
    </nc>
  </rcc>
  <rcc rId="6666" sId="5">
    <oc r="K44">
      <f>VLOOKUP(C44,'/Volumes/18394168636/1-20180611/2018年七一表彰材料/2018-1各单位党费/[组织部-党费计算公式-2018.1.23.xlsx]在职'!$B$2:$K$3573,9,FALSE)</f>
    </oc>
    <nc r="K44">
      <f>VLOOKUP(C44,'/Volumes/18394168636/1-20180611/2018年七一表彰材料/2018-1各单位党费/[组织部-党费计算公式-2018.1.23.xlsx]在职'!$B$2:$K$3573,9,FALSE)</f>
    </nc>
  </rcc>
  <rcc rId="6667" sId="5">
    <oc r="L44">
      <f>VLOOKUP(C44,'/Volumes/18394168636/1-20180611/2018年七一表彰材料/2018-1各单位党费/[组织部-党费计算公式-2018.1.23.xlsx]在职'!$B$2:$K$3573,10,FALSE)</f>
    </oc>
    <nc r="L44">
      <f>VLOOKUP(C44,'/Volumes/18394168636/1-20180611/2018年七一表彰材料/2018-1各单位党费/[组织部-党费计算公式-2018.1.23.xlsx]在职'!$B$2:$K$3573,10,FALSE)</f>
    </nc>
  </rcc>
  <rcc rId="6668" sId="5">
    <oc r="D45">
      <f>VLOOKUP(C45,'/Volumes/18394168636/1-20180611/2018年七一表彰材料/2018-1各单位党费/[组织部-党费计算公式-2018.1.23.xlsx]在职'!$B$2:$K$3573,2,FALSE)</f>
    </oc>
    <nc r="D45">
      <f>VLOOKUP(C45,'/Volumes/18394168636/1-20180611/2018年七一表彰材料/2018-1各单位党费/[组织部-党费计算公式-2018.1.23.xlsx]在职'!$B$2:$K$3573,2,FALSE)</f>
    </nc>
  </rcc>
  <rcc rId="6669" sId="5">
    <oc r="E45">
      <f>VLOOKUP(C45,'/Volumes/18394168636/1-20180611/2018年七一表彰材料/2018-1各单位党费/[组织部-党费计算公式-2018.1.23.xlsx]在职'!$B$2:$K$3573,3,FALSE)</f>
    </oc>
    <nc r="E45">
      <f>VLOOKUP(C45,'/Volumes/18394168636/1-20180611/2018年七一表彰材料/2018-1各单位党费/[组织部-党费计算公式-2018.1.23.xlsx]在职'!$B$2:$K$3573,3,FALSE)</f>
    </nc>
  </rcc>
  <rcc rId="6670" sId="5">
    <oc r="F45">
      <f>VLOOKUP(C45,'/Volumes/18394168636/1-20180611/2018年七一表彰材料/2018-1各单位党费/[组织部-党费计算公式-2018.1.23.xlsx]在职'!$B$2:$K$3573,4,FALSE)</f>
    </oc>
    <nc r="F45">
      <f>VLOOKUP(C45,'/Volumes/18394168636/1-20180611/2018年七一表彰材料/2018-1各单位党费/[组织部-党费计算公式-2018.1.23.xlsx]在职'!$B$2:$K$3573,4,FALSE)</f>
    </nc>
  </rcc>
  <rcc rId="6671" sId="5">
    <oc r="G45">
      <f>VLOOKUP(C45,'/Volumes/18394168636/1-20180611/2018年七一表彰材料/2018-1各单位党费/[组织部-党费计算公式-2018.1.23.xlsx]在职'!$B$2:$K$3573,5,FALSE)</f>
    </oc>
    <nc r="G45">
      <f>VLOOKUP(C45,'/Volumes/18394168636/1-20180611/2018年七一表彰材料/2018-1各单位党费/[组织部-党费计算公式-2018.1.23.xlsx]在职'!$B$2:$K$3573,5,FALSE)</f>
    </nc>
  </rcc>
  <rcc rId="6672" sId="5">
    <oc r="H45">
      <f>VLOOKUP(C45,'/Volumes/18394168636/1-20180611/2018年七一表彰材料/2018-1各单位党费/[组织部-党费计算公式-2018.1.23.xlsx]在职'!$B$2:$K$3573,6,FALSE)</f>
    </oc>
    <nc r="H45">
      <f>VLOOKUP(C45,'/Volumes/18394168636/1-20180611/2018年七一表彰材料/2018-1各单位党费/[组织部-党费计算公式-2018.1.23.xlsx]在职'!$B$2:$K$3573,6,FALSE)</f>
    </nc>
  </rcc>
  <rcc rId="6673" sId="5">
    <oc r="I45">
      <f>VLOOKUP(C45,'/Volumes/18394168636/1-20180611/2018年七一表彰材料/2018-1各单位党费/[组织部-党费计算公式-2018.1.23.xlsx]在职'!$B$2:$K$3573,7,FALSE)</f>
    </oc>
    <nc r="I45">
      <f>VLOOKUP(C45,'/Volumes/18394168636/1-20180611/2018年七一表彰材料/2018-1各单位党费/[组织部-党费计算公式-2018.1.23.xlsx]在职'!$B$2:$K$3573,7,FALSE)</f>
    </nc>
  </rcc>
  <rcc rId="6674" sId="5">
    <oc r="J45">
      <f>VLOOKUP(C45,'/Volumes/18394168636/1-20180611/2018年七一表彰材料/2018-1各单位党费/[组织部-党费计算公式-2018.1.23.xlsx]在职'!$B$2:$K$3573,8,FALSE)</f>
    </oc>
    <nc r="J45">
      <f>VLOOKUP(C45,'/Volumes/18394168636/1-20180611/2018年七一表彰材料/2018-1各单位党费/[组织部-党费计算公式-2018.1.23.xlsx]在职'!$B$2:$K$3573,8,FALSE)</f>
    </nc>
  </rcc>
  <rcc rId="6675" sId="5">
    <oc r="K45">
      <f>VLOOKUP(C45,'/Volumes/18394168636/1-20180611/2018年七一表彰材料/2018-1各单位党费/[组织部-党费计算公式-2018.1.23.xlsx]在职'!$B$2:$K$3573,9,FALSE)</f>
    </oc>
    <nc r="K45">
      <f>VLOOKUP(C45,'/Volumes/18394168636/1-20180611/2018年七一表彰材料/2018-1各单位党费/[组织部-党费计算公式-2018.1.23.xlsx]在职'!$B$2:$K$3573,9,FALSE)</f>
    </nc>
  </rcc>
  <rcc rId="6676" sId="5">
    <oc r="L45">
      <f>VLOOKUP(C45,'/Volumes/18394168636/1-20180611/2018年七一表彰材料/2018-1各单位党费/[组织部-党费计算公式-2018.1.23.xlsx]在职'!$B$2:$K$3573,10,FALSE)</f>
    </oc>
    <nc r="L45">
      <f>VLOOKUP(C45,'/Volumes/18394168636/1-20180611/2018年七一表彰材料/2018-1各单位党费/[组织部-党费计算公式-2018.1.23.xlsx]在职'!$B$2:$K$3573,10,FALSE)</f>
    </nc>
  </rcc>
  <rcc rId="6677" sId="5">
    <oc r="D46">
      <f>VLOOKUP(C46,'/Volumes/18394168636/1-20180611/2018年七一表彰材料/2018-1各单位党费/[组织部-党费计算公式-2018.1.23.xlsx]在职'!$B$2:$K$3573,2,FALSE)</f>
    </oc>
    <nc r="D46">
      <f>VLOOKUP(C46,'/Volumes/18394168636/1-20180611/2018年七一表彰材料/2018-1各单位党费/[组织部-党费计算公式-2018.1.23.xlsx]在职'!$B$2:$K$3573,2,FALSE)</f>
    </nc>
  </rcc>
  <rcc rId="6678" sId="5">
    <oc r="E46">
      <f>VLOOKUP(C46,'/Volumes/18394168636/1-20180611/2018年七一表彰材料/2018-1各单位党费/[组织部-党费计算公式-2018.1.23.xlsx]在职'!$B$2:$K$3573,3,FALSE)</f>
    </oc>
    <nc r="E46">
      <f>VLOOKUP(C46,'/Volumes/18394168636/1-20180611/2018年七一表彰材料/2018-1各单位党费/[组织部-党费计算公式-2018.1.23.xlsx]在职'!$B$2:$K$3573,3,FALSE)</f>
    </nc>
  </rcc>
  <rcc rId="6679" sId="5">
    <oc r="F46">
      <f>VLOOKUP(C46,'/Volumes/18394168636/1-20180611/2018年七一表彰材料/2018-1各单位党费/[组织部-党费计算公式-2018.1.23.xlsx]在职'!$B$2:$K$3573,4,FALSE)</f>
    </oc>
    <nc r="F46">
      <f>VLOOKUP(C46,'/Volumes/18394168636/1-20180611/2018年七一表彰材料/2018-1各单位党费/[组织部-党费计算公式-2018.1.23.xlsx]在职'!$B$2:$K$3573,4,FALSE)</f>
    </nc>
  </rcc>
  <rcc rId="6680" sId="5">
    <oc r="G46">
      <f>VLOOKUP(C46,'/Volumes/18394168636/1-20180611/2018年七一表彰材料/2018-1各单位党费/[组织部-党费计算公式-2018.1.23.xlsx]在职'!$B$2:$K$3573,5,FALSE)</f>
    </oc>
    <nc r="G46">
      <f>VLOOKUP(C46,'/Volumes/18394168636/1-20180611/2018年七一表彰材料/2018-1各单位党费/[组织部-党费计算公式-2018.1.23.xlsx]在职'!$B$2:$K$3573,5,FALSE)</f>
    </nc>
  </rcc>
  <rcc rId="6681" sId="5">
    <oc r="H46">
      <f>VLOOKUP(C46,'/Volumes/18394168636/1-20180611/2018年七一表彰材料/2018-1各单位党费/[组织部-党费计算公式-2018.1.23.xlsx]在职'!$B$2:$K$3573,6,FALSE)</f>
    </oc>
    <nc r="H46">
      <f>VLOOKUP(C46,'/Volumes/18394168636/1-20180611/2018年七一表彰材料/2018-1各单位党费/[组织部-党费计算公式-2018.1.23.xlsx]在职'!$B$2:$K$3573,6,FALSE)</f>
    </nc>
  </rcc>
  <rcc rId="6682" sId="5">
    <oc r="I46">
      <f>VLOOKUP(C46,'/Volumes/18394168636/1-20180611/2018年七一表彰材料/2018-1各单位党费/[组织部-党费计算公式-2018.1.23.xlsx]在职'!$B$2:$K$3573,7,FALSE)</f>
    </oc>
    <nc r="I46">
      <f>VLOOKUP(C46,'/Volumes/18394168636/1-20180611/2018年七一表彰材料/2018-1各单位党费/[组织部-党费计算公式-2018.1.23.xlsx]在职'!$B$2:$K$3573,7,FALSE)</f>
    </nc>
  </rcc>
  <rcc rId="6683" sId="5">
    <oc r="J46">
      <f>VLOOKUP(C46,'/Volumes/18394168636/1-20180611/2018年七一表彰材料/2018-1各单位党费/[组织部-党费计算公式-2018.1.23.xlsx]在职'!$B$2:$K$3573,8,FALSE)</f>
    </oc>
    <nc r="J46">
      <f>VLOOKUP(C46,'/Volumes/18394168636/1-20180611/2018年七一表彰材料/2018-1各单位党费/[组织部-党费计算公式-2018.1.23.xlsx]在职'!$B$2:$K$3573,8,FALSE)</f>
    </nc>
  </rcc>
  <rcc rId="6684" sId="5">
    <oc r="K46">
      <f>VLOOKUP(C46,'/Volumes/18394168636/1-20180611/2018年七一表彰材料/2018-1各单位党费/[组织部-党费计算公式-2018.1.23.xlsx]在职'!$B$2:$K$3573,9,FALSE)</f>
    </oc>
    <nc r="K46">
      <f>VLOOKUP(C46,'/Volumes/18394168636/1-20180611/2018年七一表彰材料/2018-1各单位党费/[组织部-党费计算公式-2018.1.23.xlsx]在职'!$B$2:$K$3573,9,FALSE)</f>
    </nc>
  </rcc>
  <rcc rId="6685" sId="5">
    <oc r="L46">
      <f>VLOOKUP(C46,'/Volumes/18394168636/1-20180611/2018年七一表彰材料/2018-1各单位党费/[组织部-党费计算公式-2018.1.23.xlsx]在职'!$B$2:$K$3573,10,FALSE)</f>
    </oc>
    <nc r="L46">
      <f>VLOOKUP(C46,'/Volumes/18394168636/1-20180611/2018年七一表彰材料/2018-1各单位党费/[组织部-党费计算公式-2018.1.23.xlsx]在职'!$B$2:$K$3573,10,FALSE)</f>
    </nc>
  </rcc>
  <rcc rId="6686" sId="5">
    <oc r="D47">
      <f>VLOOKUP(C47,'/Volumes/18394168636/1-20180611/2018年七一表彰材料/2018-1各单位党费/[组织部-党费计算公式-2018.1.23.xlsx]在职'!$B$2:$K$3573,2,FALSE)</f>
    </oc>
    <nc r="D47">
      <f>VLOOKUP(C47,'/Volumes/18394168636/1-20180611/2018年七一表彰材料/2018-1各单位党费/[组织部-党费计算公式-2018.1.23.xlsx]在职'!$B$2:$K$3573,2,FALSE)</f>
    </nc>
  </rcc>
  <rcc rId="6687" sId="5">
    <oc r="E47">
      <f>VLOOKUP(C47,'/Volumes/18394168636/1-20180611/2018年七一表彰材料/2018-1各单位党费/[组织部-党费计算公式-2018.1.23.xlsx]在职'!$B$2:$K$3573,3,FALSE)</f>
    </oc>
    <nc r="E47">
      <f>VLOOKUP(C47,'/Volumes/18394168636/1-20180611/2018年七一表彰材料/2018-1各单位党费/[组织部-党费计算公式-2018.1.23.xlsx]在职'!$B$2:$K$3573,3,FALSE)</f>
    </nc>
  </rcc>
  <rcc rId="6688" sId="5">
    <oc r="F47">
      <f>VLOOKUP(C47,'/Volumes/18394168636/1-20180611/2018年七一表彰材料/2018-1各单位党费/[组织部-党费计算公式-2018.1.23.xlsx]在职'!$B$2:$K$3573,4,FALSE)</f>
    </oc>
    <nc r="F47">
      <f>VLOOKUP(C47,'/Volumes/18394168636/1-20180611/2018年七一表彰材料/2018-1各单位党费/[组织部-党费计算公式-2018.1.23.xlsx]在职'!$B$2:$K$3573,4,FALSE)</f>
    </nc>
  </rcc>
  <rcc rId="6689" sId="5">
    <oc r="G47">
      <f>VLOOKUP(C47,'/Volumes/18394168636/1-20180611/2018年七一表彰材料/2018-1各单位党费/[组织部-党费计算公式-2018.1.23.xlsx]在职'!$B$2:$K$3573,5,FALSE)</f>
    </oc>
    <nc r="G47">
      <f>VLOOKUP(C47,'/Volumes/18394168636/1-20180611/2018年七一表彰材料/2018-1各单位党费/[组织部-党费计算公式-2018.1.23.xlsx]在职'!$B$2:$K$3573,5,FALSE)</f>
    </nc>
  </rcc>
  <rcc rId="6690" sId="5">
    <oc r="H47">
      <f>VLOOKUP(C47,'/Volumes/18394168636/1-20180611/2018年七一表彰材料/2018-1各单位党费/[组织部-党费计算公式-2018.1.23.xlsx]在职'!$B$2:$K$3573,6,FALSE)</f>
    </oc>
    <nc r="H47">
      <f>VLOOKUP(C47,'/Volumes/18394168636/1-20180611/2018年七一表彰材料/2018-1各单位党费/[组织部-党费计算公式-2018.1.23.xlsx]在职'!$B$2:$K$3573,6,FALSE)</f>
    </nc>
  </rcc>
  <rcc rId="6691" sId="5">
    <oc r="I47">
      <f>VLOOKUP(C47,'/Volumes/18394168636/1-20180611/2018年七一表彰材料/2018-1各单位党费/[组织部-党费计算公式-2018.1.23.xlsx]在职'!$B$2:$K$3573,7,FALSE)</f>
    </oc>
    <nc r="I47">
      <f>VLOOKUP(C47,'/Volumes/18394168636/1-20180611/2018年七一表彰材料/2018-1各单位党费/[组织部-党费计算公式-2018.1.23.xlsx]在职'!$B$2:$K$3573,7,FALSE)</f>
    </nc>
  </rcc>
  <rcc rId="6692" sId="5">
    <oc r="J47">
      <f>VLOOKUP(C47,'/Volumes/18394168636/1-20180611/2018年七一表彰材料/2018-1各单位党费/[组织部-党费计算公式-2018.1.23.xlsx]在职'!$B$2:$K$3573,8,FALSE)</f>
    </oc>
    <nc r="J47">
      <f>VLOOKUP(C47,'/Volumes/18394168636/1-20180611/2018年七一表彰材料/2018-1各单位党费/[组织部-党费计算公式-2018.1.23.xlsx]在职'!$B$2:$K$3573,8,FALSE)</f>
    </nc>
  </rcc>
  <rcc rId="6693" sId="5">
    <oc r="K47">
      <f>VLOOKUP(C47,'/Volumes/18394168636/1-20180611/2018年七一表彰材料/2018-1各单位党费/[组织部-党费计算公式-2018.1.23.xlsx]在职'!$B$2:$K$3573,9,FALSE)</f>
    </oc>
    <nc r="K47">
      <f>VLOOKUP(C47,'/Volumes/18394168636/1-20180611/2018年七一表彰材料/2018-1各单位党费/[组织部-党费计算公式-2018.1.23.xlsx]在职'!$B$2:$K$3573,9,FALSE)</f>
    </nc>
  </rcc>
  <rcc rId="6694" sId="5">
    <oc r="L47">
      <f>VLOOKUP(C47,'/Volumes/18394168636/1-20180611/2018年七一表彰材料/2018-1各单位党费/[组织部-党费计算公式-2018.1.23.xlsx]在职'!$B$2:$K$3573,10,FALSE)</f>
    </oc>
    <nc r="L47">
      <f>VLOOKUP(C47,'/Volumes/18394168636/1-20180611/2018年七一表彰材料/2018-1各单位党费/[组织部-党费计算公式-2018.1.23.xlsx]在职'!$B$2:$K$3573,10,FALSE)</f>
    </nc>
  </rcc>
  <rcc rId="6695" sId="5">
    <oc r="D48">
      <f>VLOOKUP(C48,'/Volumes/18394168636/1-20180611/2018年七一表彰材料/2018-1各单位党费/[组织部-党费计算公式-2018.1.23.xlsx]在职'!$B$2:$K$3573,2,FALSE)</f>
    </oc>
    <nc r="D48">
      <f>VLOOKUP(C48,'/Volumes/18394168636/1-20180611/2018年七一表彰材料/2018-1各单位党费/[组织部-党费计算公式-2018.1.23.xlsx]在职'!$B$2:$K$3573,2,FALSE)</f>
    </nc>
  </rcc>
  <rcc rId="6696" sId="5">
    <oc r="E48">
      <f>VLOOKUP(C48,'/Volumes/18394168636/1-20180611/2018年七一表彰材料/2018-1各单位党费/[组织部-党费计算公式-2018.1.23.xlsx]在职'!$B$2:$K$3573,3,FALSE)</f>
    </oc>
    <nc r="E48">
      <f>VLOOKUP(C48,'/Volumes/18394168636/1-20180611/2018年七一表彰材料/2018-1各单位党费/[组织部-党费计算公式-2018.1.23.xlsx]在职'!$B$2:$K$3573,3,FALSE)</f>
    </nc>
  </rcc>
  <rcc rId="6697" sId="5">
    <oc r="F48">
      <f>VLOOKUP(C48,'/Volumes/18394168636/1-20180611/2018年七一表彰材料/2018-1各单位党费/[组织部-党费计算公式-2018.1.23.xlsx]在职'!$B$2:$K$3573,4,FALSE)</f>
    </oc>
    <nc r="F48">
      <f>VLOOKUP(C48,'/Volumes/18394168636/1-20180611/2018年七一表彰材料/2018-1各单位党费/[组织部-党费计算公式-2018.1.23.xlsx]在职'!$B$2:$K$3573,4,FALSE)</f>
    </nc>
  </rcc>
  <rcc rId="6698" sId="5">
    <oc r="G48">
      <f>VLOOKUP(C48,'/Volumes/18394168636/1-20180611/2018年七一表彰材料/2018-1各单位党费/[组织部-党费计算公式-2018.1.23.xlsx]在职'!$B$2:$K$3573,5,FALSE)</f>
    </oc>
    <nc r="G48">
      <f>VLOOKUP(C48,'/Volumes/18394168636/1-20180611/2018年七一表彰材料/2018-1各单位党费/[组织部-党费计算公式-2018.1.23.xlsx]在职'!$B$2:$K$3573,5,FALSE)</f>
    </nc>
  </rcc>
  <rcc rId="6699" sId="5">
    <oc r="H48">
      <f>VLOOKUP(C48,'/Volumes/18394168636/1-20180611/2018年七一表彰材料/2018-1各单位党费/[组织部-党费计算公式-2018.1.23.xlsx]在职'!$B$2:$K$3573,6,FALSE)</f>
    </oc>
    <nc r="H48">
      <f>VLOOKUP(C48,'/Volumes/18394168636/1-20180611/2018年七一表彰材料/2018-1各单位党费/[组织部-党费计算公式-2018.1.23.xlsx]在职'!$B$2:$K$3573,6,FALSE)</f>
    </nc>
  </rcc>
  <rcc rId="6700" sId="5">
    <oc r="I48">
      <f>VLOOKUP(C48,'/Volumes/18394168636/1-20180611/2018年七一表彰材料/2018-1各单位党费/[组织部-党费计算公式-2018.1.23.xlsx]在职'!$B$2:$K$3573,7,FALSE)</f>
    </oc>
    <nc r="I48">
      <f>VLOOKUP(C48,'/Volumes/18394168636/1-20180611/2018年七一表彰材料/2018-1各单位党费/[组织部-党费计算公式-2018.1.23.xlsx]在职'!$B$2:$K$3573,7,FALSE)</f>
    </nc>
  </rcc>
  <rcc rId="6701" sId="5">
    <oc r="J48">
      <f>VLOOKUP(C48,'/Volumes/18394168636/1-20180611/2018年七一表彰材料/2018-1各单位党费/[组织部-党费计算公式-2018.1.23.xlsx]在职'!$B$2:$K$3573,8,FALSE)</f>
    </oc>
    <nc r="J48">
      <f>VLOOKUP(C48,'/Volumes/18394168636/1-20180611/2018年七一表彰材料/2018-1各单位党费/[组织部-党费计算公式-2018.1.23.xlsx]在职'!$B$2:$K$3573,8,FALSE)</f>
    </nc>
  </rcc>
  <rcc rId="6702" sId="5">
    <oc r="K48">
      <f>VLOOKUP(C48,'/Volumes/18394168636/1-20180611/2018年七一表彰材料/2018-1各单位党费/[组织部-党费计算公式-2018.1.23.xlsx]在职'!$B$2:$K$3573,9,FALSE)</f>
    </oc>
    <nc r="K48">
      <f>VLOOKUP(C48,'/Volumes/18394168636/1-20180611/2018年七一表彰材料/2018-1各单位党费/[组织部-党费计算公式-2018.1.23.xlsx]在职'!$B$2:$K$3573,9,FALSE)</f>
    </nc>
  </rcc>
  <rcc rId="6703" sId="5">
    <oc r="L48">
      <f>VLOOKUP(C48,'/Volumes/18394168636/1-20180611/2018年七一表彰材料/2018-1各单位党费/[组织部-党费计算公式-2018.1.23.xlsx]在职'!$B$2:$K$3573,10,FALSE)</f>
    </oc>
    <nc r="L48">
      <f>VLOOKUP(C48,'/Volumes/18394168636/1-20180611/2018年七一表彰材料/2018-1各单位党费/[组织部-党费计算公式-2018.1.23.xlsx]在职'!$B$2:$K$3573,10,FALSE)</f>
    </nc>
  </rcc>
  <rcc rId="6704" sId="5">
    <oc r="D49">
      <f>VLOOKUP(C49,'/Volumes/18394168636/1-20180611/2018年七一表彰材料/2018-1各单位党费/[组织部-党费计算公式-2018.1.23.xlsx]在职'!$B$2:$K$3573,2,FALSE)</f>
    </oc>
    <nc r="D49">
      <f>VLOOKUP(C49,'/Volumes/18394168636/1-20180611/2018年七一表彰材料/2018-1各单位党费/[组织部-党费计算公式-2018.1.23.xlsx]在职'!$B$2:$K$3573,2,FALSE)</f>
    </nc>
  </rcc>
  <rcc rId="6705" sId="5">
    <oc r="E49">
      <f>VLOOKUP(C49,'/Volumes/18394168636/1-20180611/2018年七一表彰材料/2018-1各单位党费/[组织部-党费计算公式-2018.1.23.xlsx]在职'!$B$2:$K$3573,3,FALSE)</f>
    </oc>
    <nc r="E49">
      <f>VLOOKUP(C49,'/Volumes/18394168636/1-20180611/2018年七一表彰材料/2018-1各单位党费/[组织部-党费计算公式-2018.1.23.xlsx]在职'!$B$2:$K$3573,3,FALSE)</f>
    </nc>
  </rcc>
  <rcc rId="6706" sId="5">
    <oc r="F49">
      <f>VLOOKUP(C49,'/Volumes/18394168636/1-20180611/2018年七一表彰材料/2018-1各单位党费/[组织部-党费计算公式-2018.1.23.xlsx]在职'!$B$2:$K$3573,4,FALSE)</f>
    </oc>
    <nc r="F49">
      <f>VLOOKUP(C49,'/Volumes/18394168636/1-20180611/2018年七一表彰材料/2018-1各单位党费/[组织部-党费计算公式-2018.1.23.xlsx]在职'!$B$2:$K$3573,4,FALSE)</f>
    </nc>
  </rcc>
  <rcc rId="6707" sId="5">
    <oc r="G49">
      <f>VLOOKUP(C49,'/Volumes/18394168636/1-20180611/2018年七一表彰材料/2018-1各单位党费/[组织部-党费计算公式-2018.1.23.xlsx]在职'!$B$2:$K$3573,5,FALSE)</f>
    </oc>
    <nc r="G49">
      <f>VLOOKUP(C49,'/Volumes/18394168636/1-20180611/2018年七一表彰材料/2018-1各单位党费/[组织部-党费计算公式-2018.1.23.xlsx]在职'!$B$2:$K$3573,5,FALSE)</f>
    </nc>
  </rcc>
  <rcc rId="6708" sId="5">
    <oc r="H49">
      <f>VLOOKUP(C49,'/Volumes/18394168636/1-20180611/2018年七一表彰材料/2018-1各单位党费/[组织部-党费计算公式-2018.1.23.xlsx]在职'!$B$2:$K$3573,6,FALSE)</f>
    </oc>
    <nc r="H49">
      <f>VLOOKUP(C49,'/Volumes/18394168636/1-20180611/2018年七一表彰材料/2018-1各单位党费/[组织部-党费计算公式-2018.1.23.xlsx]在职'!$B$2:$K$3573,6,FALSE)</f>
    </nc>
  </rcc>
  <rcc rId="6709" sId="5">
    <oc r="I49">
      <f>VLOOKUP(C49,'/Volumes/18394168636/1-20180611/2018年七一表彰材料/2018-1各单位党费/[组织部-党费计算公式-2018.1.23.xlsx]在职'!$B$2:$K$3573,7,FALSE)</f>
    </oc>
    <nc r="I49">
      <f>VLOOKUP(C49,'/Volumes/18394168636/1-20180611/2018年七一表彰材料/2018-1各单位党费/[组织部-党费计算公式-2018.1.23.xlsx]在职'!$B$2:$K$3573,7,FALSE)</f>
    </nc>
  </rcc>
  <rcc rId="6710" sId="5">
    <oc r="J49">
      <f>VLOOKUP(C49,'/Volumes/18394168636/1-20180611/2018年七一表彰材料/2018-1各单位党费/[组织部-党费计算公式-2018.1.23.xlsx]在职'!$B$2:$K$3573,8,FALSE)</f>
    </oc>
    <nc r="J49">
      <f>VLOOKUP(C49,'/Volumes/18394168636/1-20180611/2018年七一表彰材料/2018-1各单位党费/[组织部-党费计算公式-2018.1.23.xlsx]在职'!$B$2:$K$3573,8,FALSE)</f>
    </nc>
  </rcc>
  <rcc rId="6711" sId="5">
    <oc r="K49">
      <f>VLOOKUP(C49,'/Volumes/18394168636/1-20180611/2018年七一表彰材料/2018-1各单位党费/[组织部-党费计算公式-2018.1.23.xlsx]在职'!$B$2:$K$3573,9,FALSE)</f>
    </oc>
    <nc r="K49">
      <f>VLOOKUP(C49,'/Volumes/18394168636/1-20180611/2018年七一表彰材料/2018-1各单位党费/[组织部-党费计算公式-2018.1.23.xlsx]在职'!$B$2:$K$3573,9,FALSE)</f>
    </nc>
  </rcc>
  <rcc rId="6712" sId="5">
    <oc r="L49">
      <f>VLOOKUP(C49,'/Volumes/18394168636/1-20180611/2018年七一表彰材料/2018-1各单位党费/[组织部-党费计算公式-2018.1.23.xlsx]在职'!$B$2:$K$3573,10,FALSE)</f>
    </oc>
    <nc r="L49">
      <f>VLOOKUP(C49,'/Volumes/18394168636/1-20180611/2018年七一表彰材料/2018-1各单位党费/[组织部-党费计算公式-2018.1.23.xlsx]在职'!$B$2:$K$3573,10,FALSE)</f>
    </nc>
  </rcc>
  <rcc rId="6713" sId="5">
    <oc r="D50">
      <f>VLOOKUP(C50,'/Volumes/18394168636/1-20180611/2018年七一表彰材料/2018-1各单位党费/[组织部-党费计算公式-2018.1.23.xlsx]在职'!$B$2:$K$3573,2,FALSE)</f>
    </oc>
    <nc r="D50">
      <f>VLOOKUP(C50,'/Volumes/18394168636/1-20180611/2018年七一表彰材料/2018-1各单位党费/[组织部-党费计算公式-2018.1.23.xlsx]在职'!$B$2:$K$3573,2,FALSE)</f>
    </nc>
  </rcc>
  <rcc rId="6714" sId="5">
    <oc r="E50">
      <f>VLOOKUP(C50,'/Volumes/18394168636/1-20180611/2018年七一表彰材料/2018-1各单位党费/[组织部-党费计算公式-2018.1.23.xlsx]在职'!$B$2:$K$3573,3,FALSE)</f>
    </oc>
    <nc r="E50">
      <f>VLOOKUP(C50,'/Volumes/18394168636/1-20180611/2018年七一表彰材料/2018-1各单位党费/[组织部-党费计算公式-2018.1.23.xlsx]在职'!$B$2:$K$3573,3,FALSE)</f>
    </nc>
  </rcc>
  <rcc rId="6715" sId="5">
    <oc r="F50">
      <f>VLOOKUP(C50,'/Volumes/18394168636/1-20180611/2018年七一表彰材料/2018-1各单位党费/[组织部-党费计算公式-2018.1.23.xlsx]在职'!$B$2:$K$3573,4,FALSE)</f>
    </oc>
    <nc r="F50">
      <f>VLOOKUP(C50,'/Volumes/18394168636/1-20180611/2018年七一表彰材料/2018-1各单位党费/[组织部-党费计算公式-2018.1.23.xlsx]在职'!$B$2:$K$3573,4,FALSE)</f>
    </nc>
  </rcc>
  <rcc rId="6716" sId="5">
    <oc r="G50">
      <f>VLOOKUP(C50,'/Volumes/18394168636/1-20180611/2018年七一表彰材料/2018-1各单位党费/[组织部-党费计算公式-2018.1.23.xlsx]在职'!$B$2:$K$3573,5,FALSE)</f>
    </oc>
    <nc r="G50">
      <f>VLOOKUP(C50,'/Volumes/18394168636/1-20180611/2018年七一表彰材料/2018-1各单位党费/[组织部-党费计算公式-2018.1.23.xlsx]在职'!$B$2:$K$3573,5,FALSE)</f>
    </nc>
  </rcc>
  <rcc rId="6717" sId="5">
    <oc r="H50">
      <f>VLOOKUP(C50,'/Volumes/18394168636/1-20180611/2018年七一表彰材料/2018-1各单位党费/[组织部-党费计算公式-2018.1.23.xlsx]在职'!$B$2:$K$3573,6,FALSE)</f>
    </oc>
    <nc r="H50">
      <f>VLOOKUP(C50,'/Volumes/18394168636/1-20180611/2018年七一表彰材料/2018-1各单位党费/[组织部-党费计算公式-2018.1.23.xlsx]在职'!$B$2:$K$3573,6,FALSE)</f>
    </nc>
  </rcc>
  <rcc rId="6718" sId="5">
    <oc r="I50">
      <f>VLOOKUP(C50,'/Volumes/18394168636/1-20180611/2018年七一表彰材料/2018-1各单位党费/[组织部-党费计算公式-2018.1.23.xlsx]在职'!$B$2:$K$3573,7,FALSE)</f>
    </oc>
    <nc r="I50">
      <f>VLOOKUP(C50,'/Volumes/18394168636/1-20180611/2018年七一表彰材料/2018-1各单位党费/[组织部-党费计算公式-2018.1.23.xlsx]在职'!$B$2:$K$3573,7,FALSE)</f>
    </nc>
  </rcc>
  <rcc rId="6719" sId="5">
    <oc r="J50">
      <f>VLOOKUP(C50,'/Volumes/18394168636/1-20180611/2018年七一表彰材料/2018-1各单位党费/[组织部-党费计算公式-2018.1.23.xlsx]在职'!$B$2:$K$3573,8,FALSE)</f>
    </oc>
    <nc r="J50">
      <f>VLOOKUP(C50,'/Volumes/18394168636/1-20180611/2018年七一表彰材料/2018-1各单位党费/[组织部-党费计算公式-2018.1.23.xlsx]在职'!$B$2:$K$3573,8,FALSE)</f>
    </nc>
  </rcc>
  <rcc rId="6720" sId="5">
    <oc r="K50">
      <f>VLOOKUP(C50,'/Volumes/18394168636/1-20180611/2018年七一表彰材料/2018-1各单位党费/[组织部-党费计算公式-2018.1.23.xlsx]在职'!$B$2:$K$3573,9,FALSE)</f>
    </oc>
    <nc r="K50">
      <f>VLOOKUP(C50,'/Volumes/18394168636/1-20180611/2018年七一表彰材料/2018-1各单位党费/[组织部-党费计算公式-2018.1.23.xlsx]在职'!$B$2:$K$3573,9,FALSE)</f>
    </nc>
  </rcc>
  <rcc rId="6721" sId="5">
    <oc r="L50">
      <f>VLOOKUP(C50,'/Volumes/18394168636/1-20180611/2018年七一表彰材料/2018-1各单位党费/[组织部-党费计算公式-2018.1.23.xlsx]在职'!$B$2:$K$3573,10,FALSE)</f>
    </oc>
    <nc r="L50">
      <f>VLOOKUP(C50,'/Volumes/18394168636/1-20180611/2018年七一表彰材料/2018-1各单位党费/[组织部-党费计算公式-2018.1.23.xlsx]在职'!$B$2:$K$3573,10,FALSE)</f>
    </nc>
  </rcc>
  <rcc rId="6722" sId="5">
    <oc r="D51">
      <f>VLOOKUP(C51,'/Volumes/18394168636/1-20180611/2018年七一表彰材料/2018-1各单位党费/[组织部-党费计算公式-2018.1.23.xlsx]在职'!$B$2:$K$3573,2,FALSE)</f>
    </oc>
    <nc r="D51">
      <f>VLOOKUP(C51,'/Volumes/18394168636/1-20180611/2018年七一表彰材料/2018-1各单位党费/[组织部-党费计算公式-2018.1.23.xlsx]在职'!$B$2:$K$3573,2,FALSE)</f>
    </nc>
  </rcc>
  <rcc rId="6723" sId="5">
    <oc r="E51">
      <f>VLOOKUP(C51,'/Volumes/18394168636/1-20180611/2018年七一表彰材料/2018-1各单位党费/[组织部-党费计算公式-2018.1.23.xlsx]在职'!$B$2:$K$3573,3,FALSE)</f>
    </oc>
    <nc r="E51">
      <f>VLOOKUP(C51,'/Volumes/18394168636/1-20180611/2018年七一表彰材料/2018-1各单位党费/[组织部-党费计算公式-2018.1.23.xlsx]在职'!$B$2:$K$3573,3,FALSE)</f>
    </nc>
  </rcc>
  <rcc rId="6724" sId="5">
    <oc r="F51">
      <f>VLOOKUP(C51,'/Volumes/18394168636/1-20180611/2018年七一表彰材料/2018-1各单位党费/[组织部-党费计算公式-2018.1.23.xlsx]在职'!$B$2:$K$3573,4,FALSE)</f>
    </oc>
    <nc r="F51">
      <f>VLOOKUP(C51,'/Volumes/18394168636/1-20180611/2018年七一表彰材料/2018-1各单位党费/[组织部-党费计算公式-2018.1.23.xlsx]在职'!$B$2:$K$3573,4,FALSE)</f>
    </nc>
  </rcc>
  <rcc rId="6725" sId="5">
    <oc r="G51">
      <f>VLOOKUP(C51,'/Volumes/18394168636/1-20180611/2018年七一表彰材料/2018-1各单位党费/[组织部-党费计算公式-2018.1.23.xlsx]在职'!$B$2:$K$3573,5,FALSE)</f>
    </oc>
    <nc r="G51">
      <f>VLOOKUP(C51,'/Volumes/18394168636/1-20180611/2018年七一表彰材料/2018-1各单位党费/[组织部-党费计算公式-2018.1.23.xlsx]在职'!$B$2:$K$3573,5,FALSE)</f>
    </nc>
  </rcc>
  <rcc rId="6726" sId="5">
    <oc r="H51">
      <f>VLOOKUP(C51,'/Volumes/18394168636/1-20180611/2018年七一表彰材料/2018-1各单位党费/[组织部-党费计算公式-2018.1.23.xlsx]在职'!$B$2:$K$3573,6,FALSE)</f>
    </oc>
    <nc r="H51">
      <f>VLOOKUP(C51,'/Volumes/18394168636/1-20180611/2018年七一表彰材料/2018-1各单位党费/[组织部-党费计算公式-2018.1.23.xlsx]在职'!$B$2:$K$3573,6,FALSE)</f>
    </nc>
  </rcc>
  <rcc rId="6727" sId="5">
    <oc r="I51">
      <f>VLOOKUP(C51,'/Volumes/18394168636/1-20180611/2018年七一表彰材料/2018-1各单位党费/[组织部-党费计算公式-2018.1.23.xlsx]在职'!$B$2:$K$3573,7,FALSE)</f>
    </oc>
    <nc r="I51">
      <f>VLOOKUP(C51,'/Volumes/18394168636/1-20180611/2018年七一表彰材料/2018-1各单位党费/[组织部-党费计算公式-2018.1.23.xlsx]在职'!$B$2:$K$3573,7,FALSE)</f>
    </nc>
  </rcc>
  <rcc rId="6728" sId="5">
    <oc r="J51">
      <f>VLOOKUP(C51,'/Volumes/18394168636/1-20180611/2018年七一表彰材料/2018-1各单位党费/[组织部-党费计算公式-2018.1.23.xlsx]在职'!$B$2:$K$3573,8,FALSE)</f>
    </oc>
    <nc r="J51">
      <f>VLOOKUP(C51,'/Volumes/18394168636/1-20180611/2018年七一表彰材料/2018-1各单位党费/[组织部-党费计算公式-2018.1.23.xlsx]在职'!$B$2:$K$3573,8,FALSE)</f>
    </nc>
  </rcc>
  <rcc rId="6729" sId="5">
    <oc r="K51">
      <f>VLOOKUP(C51,'/Volumes/18394168636/1-20180611/2018年七一表彰材料/2018-1各单位党费/[组织部-党费计算公式-2018.1.23.xlsx]在职'!$B$2:$K$3573,9,FALSE)</f>
    </oc>
    <nc r="K51">
      <f>VLOOKUP(C51,'/Volumes/18394168636/1-20180611/2018年七一表彰材料/2018-1各单位党费/[组织部-党费计算公式-2018.1.23.xlsx]在职'!$B$2:$K$3573,9,FALSE)</f>
    </nc>
  </rcc>
  <rcc rId="6730" sId="5">
    <oc r="L51">
      <f>VLOOKUP(C51,'/Volumes/18394168636/1-20180611/2018年七一表彰材料/2018-1各单位党费/[组织部-党费计算公式-2018.1.23.xlsx]在职'!$B$2:$K$3573,10,FALSE)</f>
    </oc>
    <nc r="L51">
      <f>VLOOKUP(C51,'/Volumes/18394168636/1-20180611/2018年七一表彰材料/2018-1各单位党费/[组织部-党费计算公式-2018.1.23.xlsx]在职'!$B$2:$K$3573,10,FALSE)</f>
    </nc>
  </rcc>
  <rcc rId="6731" sId="5">
    <oc r="D52">
      <f>VLOOKUP(C52,'/Volumes/18394168636/1-20180611/2018年七一表彰材料/2018-1各单位党费/[组织部-党费计算公式-2018.1.23.xlsx]在职'!$B$2:$K$3573,2,FALSE)</f>
    </oc>
    <nc r="D52">
      <f>VLOOKUP(C52,'/Volumes/18394168636/1-20180611/2018年七一表彰材料/2018-1各单位党费/[组织部-党费计算公式-2018.1.23.xlsx]在职'!$B$2:$K$3573,2,FALSE)</f>
    </nc>
  </rcc>
  <rcc rId="6732" sId="5">
    <oc r="E52">
      <f>VLOOKUP(C52,'/Volumes/18394168636/1-20180611/2018年七一表彰材料/2018-1各单位党费/[组织部-党费计算公式-2018.1.23.xlsx]在职'!$B$2:$K$3573,3,FALSE)</f>
    </oc>
    <nc r="E52">
      <f>VLOOKUP(C52,'/Volumes/18394168636/1-20180611/2018年七一表彰材料/2018-1各单位党费/[组织部-党费计算公式-2018.1.23.xlsx]在职'!$B$2:$K$3573,3,FALSE)</f>
    </nc>
  </rcc>
  <rcc rId="6733" sId="5">
    <oc r="F52">
      <f>VLOOKUP(C52,'/Volumes/18394168636/1-20180611/2018年七一表彰材料/2018-1各单位党费/[组织部-党费计算公式-2018.1.23.xlsx]在职'!$B$2:$K$3573,4,FALSE)</f>
    </oc>
    <nc r="F52">
      <f>VLOOKUP(C52,'/Volumes/18394168636/1-20180611/2018年七一表彰材料/2018-1各单位党费/[组织部-党费计算公式-2018.1.23.xlsx]在职'!$B$2:$K$3573,4,FALSE)</f>
    </nc>
  </rcc>
  <rcc rId="6734" sId="5">
    <oc r="G52">
      <f>VLOOKUP(C52,'/Volumes/18394168636/1-20180611/2018年七一表彰材料/2018-1各单位党费/[组织部-党费计算公式-2018.1.23.xlsx]在职'!$B$2:$K$3573,5,FALSE)</f>
    </oc>
    <nc r="G52">
      <f>VLOOKUP(C52,'/Volumes/18394168636/1-20180611/2018年七一表彰材料/2018-1各单位党费/[组织部-党费计算公式-2018.1.23.xlsx]在职'!$B$2:$K$3573,5,FALSE)</f>
    </nc>
  </rcc>
  <rcc rId="6735" sId="5">
    <oc r="H52">
      <f>VLOOKUP(C52,'/Volumes/18394168636/1-20180611/2018年七一表彰材料/2018-1各单位党费/[组织部-党费计算公式-2018.1.23.xlsx]在职'!$B$2:$K$3573,6,FALSE)</f>
    </oc>
    <nc r="H52">
      <f>VLOOKUP(C52,'/Volumes/18394168636/1-20180611/2018年七一表彰材料/2018-1各单位党费/[组织部-党费计算公式-2018.1.23.xlsx]在职'!$B$2:$K$3573,6,FALSE)</f>
    </nc>
  </rcc>
  <rcc rId="6736" sId="5">
    <oc r="I52">
      <f>VLOOKUP(C52,'/Volumes/18394168636/1-20180611/2018年七一表彰材料/2018-1各单位党费/[组织部-党费计算公式-2018.1.23.xlsx]在职'!$B$2:$K$3573,7,FALSE)</f>
    </oc>
    <nc r="I52">
      <f>VLOOKUP(C52,'/Volumes/18394168636/1-20180611/2018年七一表彰材料/2018-1各单位党费/[组织部-党费计算公式-2018.1.23.xlsx]在职'!$B$2:$K$3573,7,FALSE)</f>
    </nc>
  </rcc>
  <rcc rId="6737" sId="5">
    <oc r="J52">
      <f>VLOOKUP(C52,'/Volumes/18394168636/1-20180611/2018年七一表彰材料/2018-1各单位党费/[组织部-党费计算公式-2018.1.23.xlsx]在职'!$B$2:$K$3573,8,FALSE)</f>
    </oc>
    <nc r="J52">
      <f>VLOOKUP(C52,'/Volumes/18394168636/1-20180611/2018年七一表彰材料/2018-1各单位党费/[组织部-党费计算公式-2018.1.23.xlsx]在职'!$B$2:$K$3573,8,FALSE)</f>
    </nc>
  </rcc>
  <rcc rId="6738" sId="5">
    <oc r="K52">
      <f>VLOOKUP(C52,'/Volumes/18394168636/1-20180611/2018年七一表彰材料/2018-1各单位党费/[组织部-党费计算公式-2018.1.23.xlsx]在职'!$B$2:$K$3573,9,FALSE)</f>
    </oc>
    <nc r="K52">
      <f>VLOOKUP(C52,'/Volumes/18394168636/1-20180611/2018年七一表彰材料/2018-1各单位党费/[组织部-党费计算公式-2018.1.23.xlsx]在职'!$B$2:$K$3573,9,FALSE)</f>
    </nc>
  </rcc>
  <rcc rId="6739" sId="5">
    <oc r="L52">
      <f>VLOOKUP(C52,'/Volumes/18394168636/1-20180611/2018年七一表彰材料/2018-1各单位党费/[组织部-党费计算公式-2018.1.23.xlsx]在职'!$B$2:$K$3573,10,FALSE)</f>
    </oc>
    <nc r="L52">
      <f>VLOOKUP(C52,'/Volumes/18394168636/1-20180611/2018年七一表彰材料/2018-1各单位党费/[组织部-党费计算公式-2018.1.23.xlsx]在职'!$B$2:$K$3573,10,FALSE)</f>
    </nc>
  </rcc>
  <rcc rId="6740" sId="5">
    <oc r="D53">
      <f>VLOOKUP(C53,'/Volumes/18394168636/1-20180611/2018年七一表彰材料/2018-1各单位党费/[组织部-党费计算公式-2018.1.23.xlsx]在职'!$B$2:$K$3573,2,FALSE)</f>
    </oc>
    <nc r="D53">
      <f>VLOOKUP(C53,'/Volumes/18394168636/1-20180611/2018年七一表彰材料/2018-1各单位党费/[组织部-党费计算公式-2018.1.23.xlsx]在职'!$B$2:$K$3573,2,FALSE)</f>
    </nc>
  </rcc>
  <rcc rId="6741" sId="5">
    <oc r="E53">
      <f>VLOOKUP(C53,'/Volumes/18394168636/1-20180611/2018年七一表彰材料/2018-1各单位党费/[组织部-党费计算公式-2018.1.23.xlsx]在职'!$B$2:$K$3573,3,FALSE)</f>
    </oc>
    <nc r="E53">
      <f>VLOOKUP(C53,'/Volumes/18394168636/1-20180611/2018年七一表彰材料/2018-1各单位党费/[组织部-党费计算公式-2018.1.23.xlsx]在职'!$B$2:$K$3573,3,FALSE)</f>
    </nc>
  </rcc>
  <rcc rId="6742" sId="5">
    <oc r="F53">
      <f>VLOOKUP(C53,'/Volumes/18394168636/1-20180611/2018年七一表彰材料/2018-1各单位党费/[组织部-党费计算公式-2018.1.23.xlsx]在职'!$B$2:$K$3573,4,FALSE)</f>
    </oc>
    <nc r="F53">
      <f>VLOOKUP(C53,'/Volumes/18394168636/1-20180611/2018年七一表彰材料/2018-1各单位党费/[组织部-党费计算公式-2018.1.23.xlsx]在职'!$B$2:$K$3573,4,FALSE)</f>
    </nc>
  </rcc>
  <rcc rId="6743" sId="5">
    <oc r="G53">
      <f>VLOOKUP(C53,'/Volumes/18394168636/1-20180611/2018年七一表彰材料/2018-1各单位党费/[组织部-党费计算公式-2018.1.23.xlsx]在职'!$B$2:$K$3573,5,FALSE)</f>
    </oc>
    <nc r="G53">
      <f>VLOOKUP(C53,'/Volumes/18394168636/1-20180611/2018年七一表彰材料/2018-1各单位党费/[组织部-党费计算公式-2018.1.23.xlsx]在职'!$B$2:$K$3573,5,FALSE)</f>
    </nc>
  </rcc>
  <rcc rId="6744" sId="5">
    <oc r="H53">
      <f>VLOOKUP(C53,'/Volumes/18394168636/1-20180611/2018年七一表彰材料/2018-1各单位党费/[组织部-党费计算公式-2018.1.23.xlsx]在职'!$B$2:$K$3573,6,FALSE)</f>
    </oc>
    <nc r="H53">
      <f>VLOOKUP(C53,'/Volumes/18394168636/1-20180611/2018年七一表彰材料/2018-1各单位党费/[组织部-党费计算公式-2018.1.23.xlsx]在职'!$B$2:$K$3573,6,FALSE)</f>
    </nc>
  </rcc>
  <rcc rId="6745" sId="5">
    <oc r="I53">
      <f>VLOOKUP(C53,'/Volumes/18394168636/1-20180611/2018年七一表彰材料/2018-1各单位党费/[组织部-党费计算公式-2018.1.23.xlsx]在职'!$B$2:$K$3573,7,FALSE)</f>
    </oc>
    <nc r="I53">
      <f>VLOOKUP(C53,'/Volumes/18394168636/1-20180611/2018年七一表彰材料/2018-1各单位党费/[组织部-党费计算公式-2018.1.23.xlsx]在职'!$B$2:$K$3573,7,FALSE)</f>
    </nc>
  </rcc>
  <rcc rId="6746" sId="5">
    <oc r="J53">
      <f>VLOOKUP(C53,'/Volumes/18394168636/1-20180611/2018年七一表彰材料/2018-1各单位党费/[组织部-党费计算公式-2018.1.23.xlsx]在职'!$B$2:$K$3573,8,FALSE)</f>
    </oc>
    <nc r="J53">
      <f>VLOOKUP(C53,'/Volumes/18394168636/1-20180611/2018年七一表彰材料/2018-1各单位党费/[组织部-党费计算公式-2018.1.23.xlsx]在职'!$B$2:$K$3573,8,FALSE)</f>
    </nc>
  </rcc>
  <rcc rId="6747" sId="5">
    <oc r="K53">
      <f>VLOOKUP(C53,'/Volumes/18394168636/1-20180611/2018年七一表彰材料/2018-1各单位党费/[组织部-党费计算公式-2018.1.23.xlsx]在职'!$B$2:$K$3573,9,FALSE)</f>
    </oc>
    <nc r="K53">
      <f>VLOOKUP(C53,'/Volumes/18394168636/1-20180611/2018年七一表彰材料/2018-1各单位党费/[组织部-党费计算公式-2018.1.23.xlsx]在职'!$B$2:$K$3573,9,FALSE)</f>
    </nc>
  </rcc>
  <rcc rId="6748" sId="5">
    <oc r="L53">
      <f>VLOOKUP(C53,'/Volumes/18394168636/1-20180611/2018年七一表彰材料/2018-1各单位党费/[组织部-党费计算公式-2018.1.23.xlsx]在职'!$B$2:$K$3573,10,FALSE)</f>
    </oc>
    <nc r="L53">
      <f>VLOOKUP(C53,'/Volumes/18394168636/1-20180611/2018年七一表彰材料/2018-1各单位党费/[组织部-党费计算公式-2018.1.23.xlsx]在职'!$B$2:$K$3573,10,FALSE)</f>
    </nc>
  </rcc>
  <rcc rId="6749" sId="5">
    <oc r="D54">
      <f>VLOOKUP(C54,'/Volumes/18394168636/1-20180611/2018年七一表彰材料/2018-1各单位党费/[组织部-党费计算公式-2018.1.23.xlsx]在职'!$B$2:$K$3573,2,FALSE)</f>
    </oc>
    <nc r="D54">
      <f>VLOOKUP(C54,'/Volumes/18394168636/1-20180611/2018年七一表彰材料/2018-1各单位党费/[组织部-党费计算公式-2018.1.23.xlsx]在职'!$B$2:$K$3573,2,FALSE)</f>
    </nc>
  </rcc>
  <rcc rId="6750" sId="5">
    <oc r="E54">
      <f>VLOOKUP(C54,'/Volumes/18394168636/1-20180611/2018年七一表彰材料/2018-1各单位党费/[组织部-党费计算公式-2018.1.23.xlsx]在职'!$B$2:$K$3573,3,FALSE)</f>
    </oc>
    <nc r="E54">
      <f>VLOOKUP(C54,'/Volumes/18394168636/1-20180611/2018年七一表彰材料/2018-1各单位党费/[组织部-党费计算公式-2018.1.23.xlsx]在职'!$B$2:$K$3573,3,FALSE)</f>
    </nc>
  </rcc>
  <rcc rId="6751" sId="5">
    <oc r="F54">
      <f>VLOOKUP(C54,'/Volumes/18394168636/1-20180611/2018年七一表彰材料/2018-1各单位党费/[组织部-党费计算公式-2018.1.23.xlsx]在职'!$B$2:$K$3573,4,FALSE)</f>
    </oc>
    <nc r="F54">
      <f>VLOOKUP(C54,'/Volumes/18394168636/1-20180611/2018年七一表彰材料/2018-1各单位党费/[组织部-党费计算公式-2018.1.23.xlsx]在职'!$B$2:$K$3573,4,FALSE)</f>
    </nc>
  </rcc>
  <rcc rId="6752" sId="5">
    <oc r="G54">
      <f>VLOOKUP(C54,'/Volumes/18394168636/1-20180611/2018年七一表彰材料/2018-1各单位党费/[组织部-党费计算公式-2018.1.23.xlsx]在职'!$B$2:$K$3573,5,FALSE)</f>
    </oc>
    <nc r="G54">
      <f>VLOOKUP(C54,'/Volumes/18394168636/1-20180611/2018年七一表彰材料/2018-1各单位党费/[组织部-党费计算公式-2018.1.23.xlsx]在职'!$B$2:$K$3573,5,FALSE)</f>
    </nc>
  </rcc>
  <rcc rId="6753" sId="5">
    <oc r="H54">
      <f>VLOOKUP(C54,'/Volumes/18394168636/1-20180611/2018年七一表彰材料/2018-1各单位党费/[组织部-党费计算公式-2018.1.23.xlsx]在职'!$B$2:$K$3573,6,FALSE)</f>
    </oc>
    <nc r="H54">
      <f>VLOOKUP(C54,'/Volumes/18394168636/1-20180611/2018年七一表彰材料/2018-1各单位党费/[组织部-党费计算公式-2018.1.23.xlsx]在职'!$B$2:$K$3573,6,FALSE)</f>
    </nc>
  </rcc>
  <rcc rId="6754" sId="5">
    <oc r="I54">
      <f>VLOOKUP(C54,'/Volumes/18394168636/1-20180611/2018年七一表彰材料/2018-1各单位党费/[组织部-党费计算公式-2018.1.23.xlsx]在职'!$B$2:$K$3573,7,FALSE)</f>
    </oc>
    <nc r="I54">
      <f>VLOOKUP(C54,'/Volumes/18394168636/1-20180611/2018年七一表彰材料/2018-1各单位党费/[组织部-党费计算公式-2018.1.23.xlsx]在职'!$B$2:$K$3573,7,FALSE)</f>
    </nc>
  </rcc>
  <rcc rId="6755" sId="5">
    <oc r="J54">
      <f>VLOOKUP(C54,'/Volumes/18394168636/1-20180611/2018年七一表彰材料/2018-1各单位党费/[组织部-党费计算公式-2018.1.23.xlsx]在职'!$B$2:$K$3573,8,FALSE)</f>
    </oc>
    <nc r="J54">
      <f>VLOOKUP(C54,'/Volumes/18394168636/1-20180611/2018年七一表彰材料/2018-1各单位党费/[组织部-党费计算公式-2018.1.23.xlsx]在职'!$B$2:$K$3573,8,FALSE)</f>
    </nc>
  </rcc>
  <rcc rId="6756" sId="5">
    <oc r="K54">
      <f>VLOOKUP(C54,'/Volumes/18394168636/1-20180611/2018年七一表彰材料/2018-1各单位党费/[组织部-党费计算公式-2018.1.23.xlsx]在职'!$B$2:$K$3573,9,FALSE)</f>
    </oc>
    <nc r="K54">
      <f>VLOOKUP(C54,'/Volumes/18394168636/1-20180611/2018年七一表彰材料/2018-1各单位党费/[组织部-党费计算公式-2018.1.23.xlsx]在职'!$B$2:$K$3573,9,FALSE)</f>
    </nc>
  </rcc>
  <rcc rId="6757" sId="5">
    <oc r="L54">
      <f>VLOOKUP(C54,'/Volumes/18394168636/1-20180611/2018年七一表彰材料/2018-1各单位党费/[组织部-党费计算公式-2018.1.23.xlsx]在职'!$B$2:$K$3573,10,FALSE)</f>
    </oc>
    <nc r="L54">
      <f>VLOOKUP(C54,'/Volumes/18394168636/1-20180611/2018年七一表彰材料/2018-1各单位党费/[组织部-党费计算公式-2018.1.23.xlsx]在职'!$B$2:$K$3573,10,FALSE)</f>
    </nc>
  </rcc>
  <rcc rId="6758" sId="5">
    <oc r="D55">
      <f>VLOOKUP(C55,'/Volumes/18394168636/1-20180611/2018年七一表彰材料/2018-1各单位党费/[组织部-党费计算公式-2018.1.23.xlsx]在职'!$B$2:$K$3573,2,FALSE)</f>
    </oc>
    <nc r="D55">
      <f>VLOOKUP(C55,'/Volumes/18394168636/1-20180611/2018年七一表彰材料/2018-1各单位党费/[组织部-党费计算公式-2018.1.23.xlsx]在职'!$B$2:$K$3573,2,FALSE)</f>
    </nc>
  </rcc>
  <rcc rId="6759" sId="5">
    <oc r="E55">
      <f>VLOOKUP(C55,'/Volumes/18394168636/1-20180611/2018年七一表彰材料/2018-1各单位党费/[组织部-党费计算公式-2018.1.23.xlsx]在职'!$B$2:$K$3573,3,FALSE)</f>
    </oc>
    <nc r="E55">
      <f>VLOOKUP(C55,'/Volumes/18394168636/1-20180611/2018年七一表彰材料/2018-1各单位党费/[组织部-党费计算公式-2018.1.23.xlsx]在职'!$B$2:$K$3573,3,FALSE)</f>
    </nc>
  </rcc>
  <rcc rId="6760" sId="5">
    <oc r="F55">
      <f>VLOOKUP(C55,'/Volumes/18394168636/1-20180611/2018年七一表彰材料/2018-1各单位党费/[组织部-党费计算公式-2018.1.23.xlsx]在职'!$B$2:$K$3573,4,FALSE)</f>
    </oc>
    <nc r="F55">
      <f>VLOOKUP(C55,'/Volumes/18394168636/1-20180611/2018年七一表彰材料/2018-1各单位党费/[组织部-党费计算公式-2018.1.23.xlsx]在职'!$B$2:$K$3573,4,FALSE)</f>
    </nc>
  </rcc>
  <rcc rId="6761" sId="5">
    <oc r="G55">
      <f>VLOOKUP(C55,'/Volumes/18394168636/1-20180611/2018年七一表彰材料/2018-1各单位党费/[组织部-党费计算公式-2018.1.23.xlsx]在职'!$B$2:$K$3573,5,FALSE)</f>
    </oc>
    <nc r="G55">
      <f>VLOOKUP(C55,'/Volumes/18394168636/1-20180611/2018年七一表彰材料/2018-1各单位党费/[组织部-党费计算公式-2018.1.23.xlsx]在职'!$B$2:$K$3573,5,FALSE)</f>
    </nc>
  </rcc>
  <rcc rId="6762" sId="5">
    <oc r="H55">
      <f>VLOOKUP(C55,'/Volumes/18394168636/1-20180611/2018年七一表彰材料/2018-1各单位党费/[组织部-党费计算公式-2018.1.23.xlsx]在职'!$B$2:$K$3573,6,FALSE)</f>
    </oc>
    <nc r="H55">
      <f>VLOOKUP(C55,'/Volumes/18394168636/1-20180611/2018年七一表彰材料/2018-1各单位党费/[组织部-党费计算公式-2018.1.23.xlsx]在职'!$B$2:$K$3573,6,FALSE)</f>
    </nc>
  </rcc>
  <rcc rId="6763" sId="5">
    <oc r="I55">
      <f>VLOOKUP(C55,'/Volumes/18394168636/1-20180611/2018年七一表彰材料/2018-1各单位党费/[组织部-党费计算公式-2018.1.23.xlsx]在职'!$B$2:$K$3573,7,FALSE)</f>
    </oc>
    <nc r="I55">
      <f>VLOOKUP(C55,'/Volumes/18394168636/1-20180611/2018年七一表彰材料/2018-1各单位党费/[组织部-党费计算公式-2018.1.23.xlsx]在职'!$B$2:$K$3573,7,FALSE)</f>
    </nc>
  </rcc>
  <rcc rId="6764" sId="5">
    <oc r="J55">
      <f>VLOOKUP(C55,'/Volumes/18394168636/1-20180611/2018年七一表彰材料/2018-1各单位党费/[组织部-党费计算公式-2018.1.23.xlsx]在职'!$B$2:$K$3573,8,FALSE)</f>
    </oc>
    <nc r="J55">
      <f>VLOOKUP(C55,'/Volumes/18394168636/1-20180611/2018年七一表彰材料/2018-1各单位党费/[组织部-党费计算公式-2018.1.23.xlsx]在职'!$B$2:$K$3573,8,FALSE)</f>
    </nc>
  </rcc>
  <rcc rId="6765" sId="5">
    <oc r="K55">
      <f>VLOOKUP(C55,'/Volumes/18394168636/1-20180611/2018年七一表彰材料/2018-1各单位党费/[组织部-党费计算公式-2018.1.23.xlsx]在职'!$B$2:$K$3573,9,FALSE)</f>
    </oc>
    <nc r="K55">
      <f>VLOOKUP(C55,'/Volumes/18394168636/1-20180611/2018年七一表彰材料/2018-1各单位党费/[组织部-党费计算公式-2018.1.23.xlsx]在职'!$B$2:$K$3573,9,FALSE)</f>
    </nc>
  </rcc>
  <rcc rId="6766" sId="5">
    <oc r="L55">
      <f>VLOOKUP(C55,'/Volumes/18394168636/1-20180611/2018年七一表彰材料/2018-1各单位党费/[组织部-党费计算公式-2018.1.23.xlsx]在职'!$B$2:$K$3573,10,FALSE)</f>
    </oc>
    <nc r="L55">
      <f>VLOOKUP(C55,'/Volumes/18394168636/1-20180611/2018年七一表彰材料/2018-1各单位党费/[组织部-党费计算公式-2018.1.23.xlsx]在职'!$B$2:$K$3573,10,FALSE)</f>
    </nc>
  </rcc>
  <rcc rId="6767" sId="5">
    <oc r="D56">
      <f>VLOOKUP(C56,'/Volumes/18394168636/1-20180611/2018年七一表彰材料/2018-1各单位党费/[组织部-党费计算公式-2018.1.23.xlsx]在职'!$B$2:$K$3573,2,FALSE)</f>
    </oc>
    <nc r="D56">
      <f>VLOOKUP(C56,'/Volumes/18394168636/1-20180611/2018年七一表彰材料/2018-1各单位党费/[组织部-党费计算公式-2018.1.23.xlsx]在职'!$B$2:$K$3573,2,FALSE)</f>
    </nc>
  </rcc>
  <rcc rId="6768" sId="5">
    <oc r="E56">
      <f>VLOOKUP(C56,'/Volumes/18394168636/1-20180611/2018年七一表彰材料/2018-1各单位党费/[组织部-党费计算公式-2018.1.23.xlsx]在职'!$B$2:$K$3573,3,FALSE)</f>
    </oc>
    <nc r="E56">
      <f>VLOOKUP(C56,'/Volumes/18394168636/1-20180611/2018年七一表彰材料/2018-1各单位党费/[组织部-党费计算公式-2018.1.23.xlsx]在职'!$B$2:$K$3573,3,FALSE)</f>
    </nc>
  </rcc>
  <rcc rId="6769" sId="5">
    <oc r="F56">
      <f>VLOOKUP(C56,'/Volumes/18394168636/1-20180611/2018年七一表彰材料/2018-1各单位党费/[组织部-党费计算公式-2018.1.23.xlsx]在职'!$B$2:$K$3573,4,FALSE)</f>
    </oc>
    <nc r="F56">
      <f>VLOOKUP(C56,'/Volumes/18394168636/1-20180611/2018年七一表彰材料/2018-1各单位党费/[组织部-党费计算公式-2018.1.23.xlsx]在职'!$B$2:$K$3573,4,FALSE)</f>
    </nc>
  </rcc>
  <rcc rId="6770" sId="5">
    <oc r="G56">
      <f>VLOOKUP(C56,'/Volumes/18394168636/1-20180611/2018年七一表彰材料/2018-1各单位党费/[组织部-党费计算公式-2018.1.23.xlsx]在职'!$B$2:$K$3573,5,FALSE)</f>
    </oc>
    <nc r="G56">
      <f>VLOOKUP(C56,'/Volumes/18394168636/1-20180611/2018年七一表彰材料/2018-1各单位党费/[组织部-党费计算公式-2018.1.23.xlsx]在职'!$B$2:$K$3573,5,FALSE)</f>
    </nc>
  </rcc>
  <rcc rId="6771" sId="5">
    <oc r="H56">
      <f>VLOOKUP(C56,'/Volumes/18394168636/1-20180611/2018年七一表彰材料/2018-1各单位党费/[组织部-党费计算公式-2018.1.23.xlsx]在职'!$B$2:$K$3573,6,FALSE)</f>
    </oc>
    <nc r="H56">
      <f>VLOOKUP(C56,'/Volumes/18394168636/1-20180611/2018年七一表彰材料/2018-1各单位党费/[组织部-党费计算公式-2018.1.23.xlsx]在职'!$B$2:$K$3573,6,FALSE)</f>
    </nc>
  </rcc>
  <rcc rId="6772" sId="5">
    <oc r="I56">
      <f>VLOOKUP(C56,'/Volumes/18394168636/1-20180611/2018年七一表彰材料/2018-1各单位党费/[组织部-党费计算公式-2018.1.23.xlsx]在职'!$B$2:$K$3573,7,FALSE)</f>
    </oc>
    <nc r="I56">
      <f>VLOOKUP(C56,'/Volumes/18394168636/1-20180611/2018年七一表彰材料/2018-1各单位党费/[组织部-党费计算公式-2018.1.23.xlsx]在职'!$B$2:$K$3573,7,FALSE)</f>
    </nc>
  </rcc>
  <rcc rId="6773" sId="5">
    <oc r="J56">
      <f>VLOOKUP(C56,'/Volumes/18394168636/1-20180611/2018年七一表彰材料/2018-1各单位党费/[组织部-党费计算公式-2018.1.23.xlsx]在职'!$B$2:$K$3573,8,FALSE)</f>
    </oc>
    <nc r="J56">
      <f>VLOOKUP(C56,'/Volumes/18394168636/1-20180611/2018年七一表彰材料/2018-1各单位党费/[组织部-党费计算公式-2018.1.23.xlsx]在职'!$B$2:$K$3573,8,FALSE)</f>
    </nc>
  </rcc>
  <rcc rId="6774" sId="5">
    <oc r="K56">
      <f>VLOOKUP(C56,'/Volumes/18394168636/1-20180611/2018年七一表彰材料/2018-1各单位党费/[组织部-党费计算公式-2018.1.23.xlsx]在职'!$B$2:$K$3573,9,FALSE)</f>
    </oc>
    <nc r="K56">
      <f>VLOOKUP(C56,'/Volumes/18394168636/1-20180611/2018年七一表彰材料/2018-1各单位党费/[组织部-党费计算公式-2018.1.23.xlsx]在职'!$B$2:$K$3573,9,FALSE)</f>
    </nc>
  </rcc>
  <rcc rId="6775" sId="5">
    <oc r="L56">
      <f>VLOOKUP(C56,'/Volumes/18394168636/1-20180611/2018年七一表彰材料/2018-1各单位党费/[组织部-党费计算公式-2018.1.23.xlsx]在职'!$B$2:$K$3573,10,FALSE)</f>
    </oc>
    <nc r="L56">
      <f>VLOOKUP(C56,'/Volumes/18394168636/1-20180611/2018年七一表彰材料/2018-1各单位党费/[组织部-党费计算公式-2018.1.23.xlsx]在职'!$B$2:$K$3573,10,FALSE)</f>
    </nc>
  </rcc>
  <rcc rId="6776" sId="5">
    <oc r="D57">
      <f>VLOOKUP(C57,'/Volumes/18394168636/1-20180611/2018年七一表彰材料/2018-1各单位党费/[组织部-党费计算公式-2018.1.23.xlsx]在职'!$B$2:$K$3573,2,FALSE)</f>
    </oc>
    <nc r="D57">
      <f>VLOOKUP(C57,'/Volumes/18394168636/1-20180611/2018年七一表彰材料/2018-1各单位党费/[组织部-党费计算公式-2018.1.23.xlsx]在职'!$B$2:$K$3573,2,FALSE)</f>
    </nc>
  </rcc>
  <rcc rId="6777" sId="5">
    <oc r="E57">
      <f>VLOOKUP(C57,'/Volumes/18394168636/1-20180611/2018年七一表彰材料/2018-1各单位党费/[组织部-党费计算公式-2018.1.23.xlsx]在职'!$B$2:$K$3573,3,FALSE)</f>
    </oc>
    <nc r="E57">
      <f>VLOOKUP(C57,'/Volumes/18394168636/1-20180611/2018年七一表彰材料/2018-1各单位党费/[组织部-党费计算公式-2018.1.23.xlsx]在职'!$B$2:$K$3573,3,FALSE)</f>
    </nc>
  </rcc>
  <rcc rId="6778" sId="5">
    <oc r="F57">
      <f>VLOOKUP(C57,'/Volumes/18394168636/1-20180611/2018年七一表彰材料/2018-1各单位党费/[组织部-党费计算公式-2018.1.23.xlsx]在职'!$B$2:$K$3573,4,FALSE)</f>
    </oc>
    <nc r="F57">
      <f>VLOOKUP(C57,'/Volumes/18394168636/1-20180611/2018年七一表彰材料/2018-1各单位党费/[组织部-党费计算公式-2018.1.23.xlsx]在职'!$B$2:$K$3573,4,FALSE)</f>
    </nc>
  </rcc>
  <rcc rId="6779" sId="5">
    <oc r="G57">
      <f>VLOOKUP(C57,'/Volumes/18394168636/1-20180611/2018年七一表彰材料/2018-1各单位党费/[组织部-党费计算公式-2018.1.23.xlsx]在职'!$B$2:$K$3573,5,FALSE)</f>
    </oc>
    <nc r="G57">
      <f>VLOOKUP(C57,'/Volumes/18394168636/1-20180611/2018年七一表彰材料/2018-1各单位党费/[组织部-党费计算公式-2018.1.23.xlsx]在职'!$B$2:$K$3573,5,FALSE)</f>
    </nc>
  </rcc>
  <rcc rId="6780" sId="5">
    <oc r="H57">
      <f>VLOOKUP(C57,'/Volumes/18394168636/1-20180611/2018年七一表彰材料/2018-1各单位党费/[组织部-党费计算公式-2018.1.23.xlsx]在职'!$B$2:$K$3573,6,FALSE)</f>
    </oc>
    <nc r="H57">
      <f>VLOOKUP(C57,'/Volumes/18394168636/1-20180611/2018年七一表彰材料/2018-1各单位党费/[组织部-党费计算公式-2018.1.23.xlsx]在职'!$B$2:$K$3573,6,FALSE)</f>
    </nc>
  </rcc>
  <rcc rId="6781" sId="5">
    <oc r="I57">
      <f>VLOOKUP(C57,'/Volumes/18394168636/1-20180611/2018年七一表彰材料/2018-1各单位党费/[组织部-党费计算公式-2018.1.23.xlsx]在职'!$B$2:$K$3573,7,FALSE)</f>
    </oc>
    <nc r="I57">
      <f>VLOOKUP(C57,'/Volumes/18394168636/1-20180611/2018年七一表彰材料/2018-1各单位党费/[组织部-党费计算公式-2018.1.23.xlsx]在职'!$B$2:$K$3573,7,FALSE)</f>
    </nc>
  </rcc>
  <rcc rId="6782" sId="5">
    <oc r="J57">
      <f>VLOOKUP(C57,'/Volumes/18394168636/1-20180611/2018年七一表彰材料/2018-1各单位党费/[组织部-党费计算公式-2018.1.23.xlsx]在职'!$B$2:$K$3573,8,FALSE)</f>
    </oc>
    <nc r="J57">
      <f>VLOOKUP(C57,'/Volumes/18394168636/1-20180611/2018年七一表彰材料/2018-1各单位党费/[组织部-党费计算公式-2018.1.23.xlsx]在职'!$B$2:$K$3573,8,FALSE)</f>
    </nc>
  </rcc>
  <rcc rId="6783" sId="5">
    <oc r="K57">
      <f>VLOOKUP(C57,'/Volumes/18394168636/1-20180611/2018年七一表彰材料/2018-1各单位党费/[组织部-党费计算公式-2018.1.23.xlsx]在职'!$B$2:$K$3573,9,FALSE)</f>
    </oc>
    <nc r="K57">
      <f>VLOOKUP(C57,'/Volumes/18394168636/1-20180611/2018年七一表彰材料/2018-1各单位党费/[组织部-党费计算公式-2018.1.23.xlsx]在职'!$B$2:$K$3573,9,FALSE)</f>
    </nc>
  </rcc>
  <rcc rId="6784" sId="5">
    <oc r="L57">
      <f>VLOOKUP(C57,'/Volumes/18394168636/1-20180611/2018年七一表彰材料/2018-1各单位党费/[组织部-党费计算公式-2018.1.23.xlsx]在职'!$B$2:$K$3573,10,FALSE)</f>
    </oc>
    <nc r="L57">
      <f>VLOOKUP(C57,'/Volumes/18394168636/1-20180611/2018年七一表彰材料/2018-1各单位党费/[组织部-党费计算公式-2018.1.23.xlsx]在职'!$B$2:$K$3573,10,FALSE)</f>
    </nc>
  </rcc>
  <rcc rId="6785" sId="5">
    <oc r="D58">
      <f>VLOOKUP(C58,'/Volumes/18394168636/1-20180611/2018年七一表彰材料/2018-1各单位党费/[组织部-党费计算公式-2018.1.23.xlsx]在职'!$B$2:$K$3573,2,FALSE)</f>
    </oc>
    <nc r="D58">
      <f>VLOOKUP(C58,'/Volumes/18394168636/1-20180611/2018年七一表彰材料/2018-1各单位党费/[组织部-党费计算公式-2018.1.23.xlsx]在职'!$B$2:$K$3573,2,FALSE)</f>
    </nc>
  </rcc>
  <rcc rId="6786" sId="5">
    <oc r="E58">
      <f>VLOOKUP(C58,'/Volumes/18394168636/1-20180611/2018年七一表彰材料/2018-1各单位党费/[组织部-党费计算公式-2018.1.23.xlsx]在职'!$B$2:$K$3573,3,FALSE)</f>
    </oc>
    <nc r="E58">
      <f>VLOOKUP(C58,'/Volumes/18394168636/1-20180611/2018年七一表彰材料/2018-1各单位党费/[组织部-党费计算公式-2018.1.23.xlsx]在职'!$B$2:$K$3573,3,FALSE)</f>
    </nc>
  </rcc>
  <rcc rId="6787" sId="5">
    <oc r="F58">
      <f>VLOOKUP(C58,'/Volumes/18394168636/1-20180611/2018年七一表彰材料/2018-1各单位党费/[组织部-党费计算公式-2018.1.23.xlsx]在职'!$B$2:$K$3573,4,FALSE)</f>
    </oc>
    <nc r="F58">
      <f>VLOOKUP(C58,'/Volumes/18394168636/1-20180611/2018年七一表彰材料/2018-1各单位党费/[组织部-党费计算公式-2018.1.23.xlsx]在职'!$B$2:$K$3573,4,FALSE)</f>
    </nc>
  </rcc>
  <rcc rId="6788" sId="5">
    <oc r="G58">
      <f>VLOOKUP(C58,'/Volumes/18394168636/1-20180611/2018年七一表彰材料/2018-1各单位党费/[组织部-党费计算公式-2018.1.23.xlsx]在职'!$B$2:$K$3573,5,FALSE)</f>
    </oc>
    <nc r="G58">
      <f>VLOOKUP(C58,'/Volumes/18394168636/1-20180611/2018年七一表彰材料/2018-1各单位党费/[组织部-党费计算公式-2018.1.23.xlsx]在职'!$B$2:$K$3573,5,FALSE)</f>
    </nc>
  </rcc>
  <rcc rId="6789" sId="5">
    <oc r="H58">
      <f>VLOOKUP(C58,'/Volumes/18394168636/1-20180611/2018年七一表彰材料/2018-1各单位党费/[组织部-党费计算公式-2018.1.23.xlsx]在职'!$B$2:$K$3573,6,FALSE)</f>
    </oc>
    <nc r="H58">
      <f>VLOOKUP(C58,'/Volumes/18394168636/1-20180611/2018年七一表彰材料/2018-1各单位党费/[组织部-党费计算公式-2018.1.23.xlsx]在职'!$B$2:$K$3573,6,FALSE)</f>
    </nc>
  </rcc>
  <rcc rId="6790" sId="5">
    <oc r="I58">
      <f>VLOOKUP(C58,'/Volumes/18394168636/1-20180611/2018年七一表彰材料/2018-1各单位党费/[组织部-党费计算公式-2018.1.23.xlsx]在职'!$B$2:$K$3573,7,FALSE)</f>
    </oc>
    <nc r="I58">
      <f>VLOOKUP(C58,'/Volumes/18394168636/1-20180611/2018年七一表彰材料/2018-1各单位党费/[组织部-党费计算公式-2018.1.23.xlsx]在职'!$B$2:$K$3573,7,FALSE)</f>
    </nc>
  </rcc>
  <rcc rId="6791" sId="5">
    <oc r="J58">
      <f>VLOOKUP(C58,'/Volumes/18394168636/1-20180611/2018年七一表彰材料/2018-1各单位党费/[组织部-党费计算公式-2018.1.23.xlsx]在职'!$B$2:$K$3573,8,FALSE)</f>
    </oc>
    <nc r="J58">
      <f>VLOOKUP(C58,'/Volumes/18394168636/1-20180611/2018年七一表彰材料/2018-1各单位党费/[组织部-党费计算公式-2018.1.23.xlsx]在职'!$B$2:$K$3573,8,FALSE)</f>
    </nc>
  </rcc>
  <rcc rId="6792" sId="5">
    <oc r="K58">
      <f>VLOOKUP(C58,'/Volumes/18394168636/1-20180611/2018年七一表彰材料/2018-1各单位党费/[组织部-党费计算公式-2018.1.23.xlsx]在职'!$B$2:$K$3573,9,FALSE)</f>
    </oc>
    <nc r="K58">
      <f>VLOOKUP(C58,'/Volumes/18394168636/1-20180611/2018年七一表彰材料/2018-1各单位党费/[组织部-党费计算公式-2018.1.23.xlsx]在职'!$B$2:$K$3573,9,FALSE)</f>
    </nc>
  </rcc>
  <rcc rId="6793" sId="5">
    <oc r="L58">
      <f>VLOOKUP(C58,'/Volumes/18394168636/1-20180611/2018年七一表彰材料/2018-1各单位党费/[组织部-党费计算公式-2018.1.23.xlsx]在职'!$B$2:$K$3573,10,FALSE)</f>
    </oc>
    <nc r="L58">
      <f>VLOOKUP(C58,'/Volumes/18394168636/1-20180611/2018年七一表彰材料/2018-1各单位党费/[组织部-党费计算公式-2018.1.23.xlsx]在职'!$B$2:$K$3573,10,FALSE)</f>
    </nc>
  </rcc>
  <rcc rId="6794" sId="5">
    <oc r="D59">
      <f>VLOOKUP(C59,'/Volumes/18394168636/1-20180611/2018年七一表彰材料/2018-1各单位党费/[组织部-党费计算公式-2018.1.23.xlsx]在职'!$B$2:$K$3573,2,FALSE)</f>
    </oc>
    <nc r="D59">
      <f>VLOOKUP(C59,'/Volumes/18394168636/1-20180611/2018年七一表彰材料/2018-1各单位党费/[组织部-党费计算公式-2018.1.23.xlsx]在职'!$B$2:$K$3573,2,FALSE)</f>
    </nc>
  </rcc>
  <rcc rId="6795" sId="5">
    <oc r="E59">
      <f>VLOOKUP(C59,'/Volumes/18394168636/1-20180611/2018年七一表彰材料/2018-1各单位党费/[组织部-党费计算公式-2018.1.23.xlsx]在职'!$B$2:$K$3573,3,FALSE)</f>
    </oc>
    <nc r="E59">
      <f>VLOOKUP(C59,'/Volumes/18394168636/1-20180611/2018年七一表彰材料/2018-1各单位党费/[组织部-党费计算公式-2018.1.23.xlsx]在职'!$B$2:$K$3573,3,FALSE)</f>
    </nc>
  </rcc>
  <rcc rId="6796" sId="5">
    <oc r="F59">
      <f>VLOOKUP(C59,'/Volumes/18394168636/1-20180611/2018年七一表彰材料/2018-1各单位党费/[组织部-党费计算公式-2018.1.23.xlsx]在职'!$B$2:$K$3573,4,FALSE)</f>
    </oc>
    <nc r="F59">
      <f>VLOOKUP(C59,'/Volumes/18394168636/1-20180611/2018年七一表彰材料/2018-1各单位党费/[组织部-党费计算公式-2018.1.23.xlsx]在职'!$B$2:$K$3573,4,FALSE)</f>
    </nc>
  </rcc>
  <rcc rId="6797" sId="5">
    <oc r="G59">
      <f>VLOOKUP(C59,'/Volumes/18394168636/1-20180611/2018年七一表彰材料/2018-1各单位党费/[组织部-党费计算公式-2018.1.23.xlsx]在职'!$B$2:$K$3573,5,FALSE)</f>
    </oc>
    <nc r="G59">
      <f>VLOOKUP(C59,'/Volumes/18394168636/1-20180611/2018年七一表彰材料/2018-1各单位党费/[组织部-党费计算公式-2018.1.23.xlsx]在职'!$B$2:$K$3573,5,FALSE)</f>
    </nc>
  </rcc>
  <rcc rId="6798" sId="5">
    <oc r="H59">
      <f>VLOOKUP(C59,'/Volumes/18394168636/1-20180611/2018年七一表彰材料/2018-1各单位党费/[组织部-党费计算公式-2018.1.23.xlsx]在职'!$B$2:$K$3573,6,FALSE)</f>
    </oc>
    <nc r="H59">
      <f>VLOOKUP(C59,'/Volumes/18394168636/1-20180611/2018年七一表彰材料/2018-1各单位党费/[组织部-党费计算公式-2018.1.23.xlsx]在职'!$B$2:$K$3573,6,FALSE)</f>
    </nc>
  </rcc>
  <rcc rId="6799" sId="5">
    <oc r="I59">
      <f>VLOOKUP(C59,'/Volumes/18394168636/1-20180611/2018年七一表彰材料/2018-1各单位党费/[组织部-党费计算公式-2018.1.23.xlsx]在职'!$B$2:$K$3573,7,FALSE)</f>
    </oc>
    <nc r="I59">
      <f>VLOOKUP(C59,'/Volumes/18394168636/1-20180611/2018年七一表彰材料/2018-1各单位党费/[组织部-党费计算公式-2018.1.23.xlsx]在职'!$B$2:$K$3573,7,FALSE)</f>
    </nc>
  </rcc>
  <rcc rId="6800" sId="5">
    <oc r="J59">
      <f>VLOOKUP(C59,'/Volumes/18394168636/1-20180611/2018年七一表彰材料/2018-1各单位党费/[组织部-党费计算公式-2018.1.23.xlsx]在职'!$B$2:$K$3573,8,FALSE)</f>
    </oc>
    <nc r="J59">
      <f>VLOOKUP(C59,'/Volumes/18394168636/1-20180611/2018年七一表彰材料/2018-1各单位党费/[组织部-党费计算公式-2018.1.23.xlsx]在职'!$B$2:$K$3573,8,FALSE)</f>
    </nc>
  </rcc>
  <rcc rId="6801" sId="5">
    <oc r="K59">
      <f>VLOOKUP(C59,'/Volumes/18394168636/1-20180611/2018年七一表彰材料/2018-1各单位党费/[组织部-党费计算公式-2018.1.23.xlsx]在职'!$B$2:$K$3573,9,FALSE)</f>
    </oc>
    <nc r="K59">
      <f>VLOOKUP(C59,'/Volumes/18394168636/1-20180611/2018年七一表彰材料/2018-1各单位党费/[组织部-党费计算公式-2018.1.23.xlsx]在职'!$B$2:$K$3573,9,FALSE)</f>
    </nc>
  </rcc>
  <rcc rId="6802" sId="5">
    <oc r="L59">
      <f>VLOOKUP(C59,'/Volumes/18394168636/1-20180611/2018年七一表彰材料/2018-1各单位党费/[组织部-党费计算公式-2018.1.23.xlsx]在职'!$B$2:$K$3573,10,FALSE)</f>
    </oc>
    <nc r="L59">
      <f>VLOOKUP(C59,'/Volumes/18394168636/1-20180611/2018年七一表彰材料/2018-1各单位党费/[组织部-党费计算公式-2018.1.23.xlsx]在职'!$B$2:$K$3573,10,FALSE)</f>
    </nc>
  </rcc>
  <rcc rId="6803" sId="5">
    <oc r="D60">
      <f>VLOOKUP(C60,'/Volumes/18394168636/1-20180611/2018年七一表彰材料/2018-1各单位党费/[组织部-党费计算公式-2018.1.23.xlsx]在职'!$B$2:$K$3573,2,FALSE)</f>
    </oc>
    <nc r="D60">
      <f>VLOOKUP(C60,'/Volumes/18394168636/1-20180611/2018年七一表彰材料/2018-1各单位党费/[组织部-党费计算公式-2018.1.23.xlsx]在职'!$B$2:$K$3573,2,FALSE)</f>
    </nc>
  </rcc>
  <rcc rId="6804" sId="5">
    <oc r="E60">
      <f>VLOOKUP(C60,'/Volumes/18394168636/1-20180611/2018年七一表彰材料/2018-1各单位党费/[组织部-党费计算公式-2018.1.23.xlsx]在职'!$B$2:$K$3573,3,FALSE)</f>
    </oc>
    <nc r="E60">
      <f>VLOOKUP(C60,'/Volumes/18394168636/1-20180611/2018年七一表彰材料/2018-1各单位党费/[组织部-党费计算公式-2018.1.23.xlsx]在职'!$B$2:$K$3573,3,FALSE)</f>
    </nc>
  </rcc>
  <rcc rId="6805" sId="5">
    <oc r="F60">
      <f>VLOOKUP(C60,'/Volumes/18394168636/1-20180611/2018年七一表彰材料/2018-1各单位党费/[组织部-党费计算公式-2018.1.23.xlsx]在职'!$B$2:$K$3573,4,FALSE)</f>
    </oc>
    <nc r="F60">
      <f>VLOOKUP(C60,'/Volumes/18394168636/1-20180611/2018年七一表彰材料/2018-1各单位党费/[组织部-党费计算公式-2018.1.23.xlsx]在职'!$B$2:$K$3573,4,FALSE)</f>
    </nc>
  </rcc>
  <rcc rId="6806" sId="5">
    <oc r="G60">
      <f>VLOOKUP(C60,'/Volumes/18394168636/1-20180611/2018年七一表彰材料/2018-1各单位党费/[组织部-党费计算公式-2018.1.23.xlsx]在职'!$B$2:$K$3573,5,FALSE)</f>
    </oc>
    <nc r="G60">
      <f>VLOOKUP(C60,'/Volumes/18394168636/1-20180611/2018年七一表彰材料/2018-1各单位党费/[组织部-党费计算公式-2018.1.23.xlsx]在职'!$B$2:$K$3573,5,FALSE)</f>
    </nc>
  </rcc>
  <rcc rId="6807" sId="5">
    <oc r="H60">
      <f>VLOOKUP(C60,'/Volumes/18394168636/1-20180611/2018年七一表彰材料/2018-1各单位党费/[组织部-党费计算公式-2018.1.23.xlsx]在职'!$B$2:$K$3573,6,FALSE)</f>
    </oc>
    <nc r="H60">
      <f>VLOOKUP(C60,'/Volumes/18394168636/1-20180611/2018年七一表彰材料/2018-1各单位党费/[组织部-党费计算公式-2018.1.23.xlsx]在职'!$B$2:$K$3573,6,FALSE)</f>
    </nc>
  </rcc>
  <rcc rId="6808" sId="5">
    <oc r="I60">
      <f>VLOOKUP(C60,'/Volumes/18394168636/1-20180611/2018年七一表彰材料/2018-1各单位党费/[组织部-党费计算公式-2018.1.23.xlsx]在职'!$B$2:$K$3573,7,FALSE)</f>
    </oc>
    <nc r="I60">
      <f>VLOOKUP(C60,'/Volumes/18394168636/1-20180611/2018年七一表彰材料/2018-1各单位党费/[组织部-党费计算公式-2018.1.23.xlsx]在职'!$B$2:$K$3573,7,FALSE)</f>
    </nc>
  </rcc>
  <rcc rId="6809" sId="5">
    <oc r="J60">
      <f>VLOOKUP(C60,'/Volumes/18394168636/1-20180611/2018年七一表彰材料/2018-1各单位党费/[组织部-党费计算公式-2018.1.23.xlsx]在职'!$B$2:$K$3573,8,FALSE)</f>
    </oc>
    <nc r="J60">
      <f>VLOOKUP(C60,'/Volumes/18394168636/1-20180611/2018年七一表彰材料/2018-1各单位党费/[组织部-党费计算公式-2018.1.23.xlsx]在职'!$B$2:$K$3573,8,FALSE)</f>
    </nc>
  </rcc>
  <rcc rId="6810" sId="5">
    <oc r="K60">
      <f>VLOOKUP(C60,'/Volumes/18394168636/1-20180611/2018年七一表彰材料/2018-1各单位党费/[组织部-党费计算公式-2018.1.23.xlsx]在职'!$B$2:$K$3573,9,FALSE)</f>
    </oc>
    <nc r="K60">
      <f>VLOOKUP(C60,'/Volumes/18394168636/1-20180611/2018年七一表彰材料/2018-1各单位党费/[组织部-党费计算公式-2018.1.23.xlsx]在职'!$B$2:$K$3573,9,FALSE)</f>
    </nc>
  </rcc>
  <rcc rId="6811" sId="5">
    <oc r="L60">
      <f>VLOOKUP(C60,'/Volumes/18394168636/1-20180611/2018年七一表彰材料/2018-1各单位党费/[组织部-党费计算公式-2018.1.23.xlsx]在职'!$B$2:$K$3573,10,FALSE)</f>
    </oc>
    <nc r="L60">
      <f>VLOOKUP(C60,'/Volumes/18394168636/1-20180611/2018年七一表彰材料/2018-1各单位党费/[组织部-党费计算公式-2018.1.23.xlsx]在职'!$B$2:$K$3573,10,FALSE)</f>
    </nc>
  </rcc>
  <rcc rId="6812" sId="5">
    <oc r="D61">
      <f>VLOOKUP(C61,'/Volumes/18394168636/1-20180611/2018年七一表彰材料/2018-1各单位党费/[组织部-党费计算公式-2018.1.23.xlsx]在职'!$B$2:$K$3573,2,FALSE)</f>
    </oc>
    <nc r="D61">
      <f>VLOOKUP(C61,'/Volumes/18394168636/1-20180611/2018年七一表彰材料/2018-1各单位党费/[组织部-党费计算公式-2018.1.23.xlsx]在职'!$B$2:$K$3573,2,FALSE)</f>
    </nc>
  </rcc>
  <rcc rId="6813" sId="5">
    <oc r="E61">
      <f>VLOOKUP(C61,'/Volumes/18394168636/1-20180611/2018年七一表彰材料/2018-1各单位党费/[组织部-党费计算公式-2018.1.23.xlsx]在职'!$B$2:$K$3573,3,FALSE)</f>
    </oc>
    <nc r="E61">
      <f>VLOOKUP(C61,'/Volumes/18394168636/1-20180611/2018年七一表彰材料/2018-1各单位党费/[组织部-党费计算公式-2018.1.23.xlsx]在职'!$B$2:$K$3573,3,FALSE)</f>
    </nc>
  </rcc>
  <rcc rId="6814" sId="5">
    <oc r="F61">
      <f>VLOOKUP(C61,'/Volumes/18394168636/1-20180611/2018年七一表彰材料/2018-1各单位党费/[组织部-党费计算公式-2018.1.23.xlsx]在职'!$B$2:$K$3573,4,FALSE)</f>
    </oc>
    <nc r="F61">
      <f>VLOOKUP(C61,'/Volumes/18394168636/1-20180611/2018年七一表彰材料/2018-1各单位党费/[组织部-党费计算公式-2018.1.23.xlsx]在职'!$B$2:$K$3573,4,FALSE)</f>
    </nc>
  </rcc>
  <rcc rId="6815" sId="5">
    <oc r="G61">
      <f>VLOOKUP(C61,'/Volumes/18394168636/1-20180611/2018年七一表彰材料/2018-1各单位党费/[组织部-党费计算公式-2018.1.23.xlsx]在职'!$B$2:$K$3573,5,FALSE)</f>
    </oc>
    <nc r="G61">
      <f>VLOOKUP(C61,'/Volumes/18394168636/1-20180611/2018年七一表彰材料/2018-1各单位党费/[组织部-党费计算公式-2018.1.23.xlsx]在职'!$B$2:$K$3573,5,FALSE)</f>
    </nc>
  </rcc>
  <rcc rId="6816" sId="5">
    <oc r="H61">
      <f>VLOOKUP(C61,'/Volumes/18394168636/1-20180611/2018年七一表彰材料/2018-1各单位党费/[组织部-党费计算公式-2018.1.23.xlsx]在职'!$B$2:$K$3573,6,FALSE)</f>
    </oc>
    <nc r="H61">
      <f>VLOOKUP(C61,'/Volumes/18394168636/1-20180611/2018年七一表彰材料/2018-1各单位党费/[组织部-党费计算公式-2018.1.23.xlsx]在职'!$B$2:$K$3573,6,FALSE)</f>
    </nc>
  </rcc>
  <rcc rId="6817" sId="5">
    <oc r="I61">
      <f>VLOOKUP(C61,'/Volumes/18394168636/1-20180611/2018年七一表彰材料/2018-1各单位党费/[组织部-党费计算公式-2018.1.23.xlsx]在职'!$B$2:$K$3573,7,FALSE)</f>
    </oc>
    <nc r="I61">
      <f>VLOOKUP(C61,'/Volumes/18394168636/1-20180611/2018年七一表彰材料/2018-1各单位党费/[组织部-党费计算公式-2018.1.23.xlsx]在职'!$B$2:$K$3573,7,FALSE)</f>
    </nc>
  </rcc>
  <rcc rId="6818" sId="5">
    <oc r="J61">
      <f>VLOOKUP(C61,'/Volumes/18394168636/1-20180611/2018年七一表彰材料/2018-1各单位党费/[组织部-党费计算公式-2018.1.23.xlsx]在职'!$B$2:$K$3573,8,FALSE)</f>
    </oc>
    <nc r="J61">
      <f>VLOOKUP(C61,'/Volumes/18394168636/1-20180611/2018年七一表彰材料/2018-1各单位党费/[组织部-党费计算公式-2018.1.23.xlsx]在职'!$B$2:$K$3573,8,FALSE)</f>
    </nc>
  </rcc>
  <rcc rId="6819" sId="5">
    <oc r="K61">
      <f>VLOOKUP(C61,'/Volumes/18394168636/1-20180611/2018年七一表彰材料/2018-1各单位党费/[组织部-党费计算公式-2018.1.23.xlsx]在职'!$B$2:$K$3573,9,FALSE)</f>
    </oc>
    <nc r="K61">
      <f>VLOOKUP(C61,'/Volumes/18394168636/1-20180611/2018年七一表彰材料/2018-1各单位党费/[组织部-党费计算公式-2018.1.23.xlsx]在职'!$B$2:$K$3573,9,FALSE)</f>
    </nc>
  </rcc>
  <rcc rId="6820" sId="5">
    <oc r="L61">
      <f>VLOOKUP(C61,'/Volumes/18394168636/1-20180611/2018年七一表彰材料/2018-1各单位党费/[组织部-党费计算公式-2018.1.23.xlsx]在职'!$B$2:$K$3573,10,FALSE)</f>
    </oc>
    <nc r="L61">
      <f>VLOOKUP(C61,'/Volumes/18394168636/1-20180611/2018年七一表彰材料/2018-1各单位党费/[组织部-党费计算公式-2018.1.23.xlsx]在职'!$B$2:$K$3573,10,FALSE)</f>
    </nc>
  </rcc>
  <rcc rId="6821" sId="5">
    <oc r="D62">
      <f>VLOOKUP(C62,'/Volumes/18394168636/1-20180611/2018年七一表彰材料/2018-1各单位党费/[组织部-党费计算公式-2018.1.23.xlsx]在职'!$B$2:$K$3573,2,FALSE)</f>
    </oc>
    <nc r="D62">
      <f>VLOOKUP(C62,'/Volumes/18394168636/1-20180611/2018年七一表彰材料/2018-1各单位党费/[组织部-党费计算公式-2018.1.23.xlsx]在职'!$B$2:$K$3573,2,FALSE)</f>
    </nc>
  </rcc>
  <rcc rId="6822" sId="5">
    <oc r="E62">
      <f>VLOOKUP(C62,'/Volumes/18394168636/1-20180611/2018年七一表彰材料/2018-1各单位党费/[组织部-党费计算公式-2018.1.23.xlsx]在职'!$B$2:$K$3573,3,FALSE)</f>
    </oc>
    <nc r="E62">
      <f>VLOOKUP(C62,'/Volumes/18394168636/1-20180611/2018年七一表彰材料/2018-1各单位党费/[组织部-党费计算公式-2018.1.23.xlsx]在职'!$B$2:$K$3573,3,FALSE)</f>
    </nc>
  </rcc>
  <rcc rId="6823" sId="5">
    <oc r="F62">
      <f>VLOOKUP(C62,'/Volumes/18394168636/1-20180611/2018年七一表彰材料/2018-1各单位党费/[组织部-党费计算公式-2018.1.23.xlsx]在职'!$B$2:$K$3573,4,FALSE)</f>
    </oc>
    <nc r="F62">
      <f>VLOOKUP(C62,'/Volumes/18394168636/1-20180611/2018年七一表彰材料/2018-1各单位党费/[组织部-党费计算公式-2018.1.23.xlsx]在职'!$B$2:$K$3573,4,FALSE)</f>
    </nc>
  </rcc>
  <rcc rId="6824" sId="5">
    <oc r="G62">
      <f>VLOOKUP(C62,'/Volumes/18394168636/1-20180611/2018年七一表彰材料/2018-1各单位党费/[组织部-党费计算公式-2018.1.23.xlsx]在职'!$B$2:$K$3573,5,FALSE)</f>
    </oc>
    <nc r="G62">
      <f>VLOOKUP(C62,'/Volumes/18394168636/1-20180611/2018年七一表彰材料/2018-1各单位党费/[组织部-党费计算公式-2018.1.23.xlsx]在职'!$B$2:$K$3573,5,FALSE)</f>
    </nc>
  </rcc>
  <rcc rId="6825" sId="5">
    <oc r="H62">
      <f>VLOOKUP(C62,'/Volumes/18394168636/1-20180611/2018年七一表彰材料/2018-1各单位党费/[组织部-党费计算公式-2018.1.23.xlsx]在职'!$B$2:$K$3573,6,FALSE)</f>
    </oc>
    <nc r="H62">
      <f>VLOOKUP(C62,'/Volumes/18394168636/1-20180611/2018年七一表彰材料/2018-1各单位党费/[组织部-党费计算公式-2018.1.23.xlsx]在职'!$B$2:$K$3573,6,FALSE)</f>
    </nc>
  </rcc>
  <rcc rId="6826" sId="5">
    <oc r="I62">
      <f>VLOOKUP(C62,'/Volumes/18394168636/1-20180611/2018年七一表彰材料/2018-1各单位党费/[组织部-党费计算公式-2018.1.23.xlsx]在职'!$B$2:$K$3573,7,FALSE)</f>
    </oc>
    <nc r="I62">
      <f>VLOOKUP(C62,'/Volumes/18394168636/1-20180611/2018年七一表彰材料/2018-1各单位党费/[组织部-党费计算公式-2018.1.23.xlsx]在职'!$B$2:$K$3573,7,FALSE)</f>
    </nc>
  </rcc>
  <rcc rId="6827" sId="5">
    <oc r="J62">
      <f>VLOOKUP(C62,'/Volumes/18394168636/1-20180611/2018年七一表彰材料/2018-1各单位党费/[组织部-党费计算公式-2018.1.23.xlsx]在职'!$B$2:$K$3573,8,FALSE)</f>
    </oc>
    <nc r="J62">
      <f>VLOOKUP(C62,'/Volumes/18394168636/1-20180611/2018年七一表彰材料/2018-1各单位党费/[组织部-党费计算公式-2018.1.23.xlsx]在职'!$B$2:$K$3573,8,FALSE)</f>
    </nc>
  </rcc>
  <rcc rId="6828" sId="5">
    <oc r="K62">
      <f>VLOOKUP(C62,'/Volumes/18394168636/1-20180611/2018年七一表彰材料/2018-1各单位党费/[组织部-党费计算公式-2018.1.23.xlsx]在职'!$B$2:$K$3573,9,FALSE)</f>
    </oc>
    <nc r="K62">
      <f>VLOOKUP(C62,'/Volumes/18394168636/1-20180611/2018年七一表彰材料/2018-1各单位党费/[组织部-党费计算公式-2018.1.23.xlsx]在职'!$B$2:$K$3573,9,FALSE)</f>
    </nc>
  </rcc>
  <rcc rId="6829" sId="5">
    <oc r="L62">
      <f>VLOOKUP(C62,'/Volumes/18394168636/1-20180611/2018年七一表彰材料/2018-1各单位党费/[组织部-党费计算公式-2018.1.23.xlsx]在职'!$B$2:$K$3573,10,FALSE)</f>
    </oc>
    <nc r="L62">
      <f>VLOOKUP(C62,'/Volumes/18394168636/1-20180611/2018年七一表彰材料/2018-1各单位党费/[组织部-党费计算公式-2018.1.23.xlsx]在职'!$B$2:$K$3573,10,FALSE)</f>
    </nc>
  </rcc>
  <rcc rId="6830" sId="5">
    <oc r="D63">
      <f>VLOOKUP(C63,'/Volumes/18394168636/1-20180611/2018年七一表彰材料/2018-1各单位党费/[组织部-党费计算公式-2018.1.23.xlsx]在职'!$B$2:$K$3573,2,FALSE)</f>
    </oc>
    <nc r="D63">
      <f>VLOOKUP(C63,'/Volumes/18394168636/1-20180611/2018年七一表彰材料/2018-1各单位党费/[组织部-党费计算公式-2018.1.23.xlsx]在职'!$B$2:$K$3573,2,FALSE)</f>
    </nc>
  </rcc>
  <rcc rId="6831" sId="5">
    <oc r="E63">
      <f>VLOOKUP(C63,'/Volumes/18394168636/1-20180611/2018年七一表彰材料/2018-1各单位党费/[组织部-党费计算公式-2018.1.23.xlsx]在职'!$B$2:$K$3573,3,FALSE)</f>
    </oc>
    <nc r="E63">
      <f>VLOOKUP(C63,'/Volumes/18394168636/1-20180611/2018年七一表彰材料/2018-1各单位党费/[组织部-党费计算公式-2018.1.23.xlsx]在职'!$B$2:$K$3573,3,FALSE)</f>
    </nc>
  </rcc>
  <rcc rId="6832" sId="5">
    <oc r="F63">
      <f>VLOOKUP(C63,'/Volumes/18394168636/1-20180611/2018年七一表彰材料/2018-1各单位党费/[组织部-党费计算公式-2018.1.23.xlsx]在职'!$B$2:$K$3573,4,FALSE)</f>
    </oc>
    <nc r="F63">
      <f>VLOOKUP(C63,'/Volumes/18394168636/1-20180611/2018年七一表彰材料/2018-1各单位党费/[组织部-党费计算公式-2018.1.23.xlsx]在职'!$B$2:$K$3573,4,FALSE)</f>
    </nc>
  </rcc>
  <rcc rId="6833" sId="5">
    <oc r="G63">
      <f>VLOOKUP(C63,'/Volumes/18394168636/1-20180611/2018年七一表彰材料/2018-1各单位党费/[组织部-党费计算公式-2018.1.23.xlsx]在职'!$B$2:$K$3573,5,FALSE)</f>
    </oc>
    <nc r="G63">
      <f>VLOOKUP(C63,'/Volumes/18394168636/1-20180611/2018年七一表彰材料/2018-1各单位党费/[组织部-党费计算公式-2018.1.23.xlsx]在职'!$B$2:$K$3573,5,FALSE)</f>
    </nc>
  </rcc>
  <rcc rId="6834" sId="5">
    <oc r="H63">
      <f>VLOOKUP(C63,'/Volumes/18394168636/1-20180611/2018年七一表彰材料/2018-1各单位党费/[组织部-党费计算公式-2018.1.23.xlsx]在职'!$B$2:$K$3573,6,FALSE)</f>
    </oc>
    <nc r="H63">
      <f>VLOOKUP(C63,'/Volumes/18394168636/1-20180611/2018年七一表彰材料/2018-1各单位党费/[组织部-党费计算公式-2018.1.23.xlsx]在职'!$B$2:$K$3573,6,FALSE)</f>
    </nc>
  </rcc>
  <rcc rId="6835" sId="5">
    <oc r="I63">
      <f>VLOOKUP(C63,'/Volumes/18394168636/1-20180611/2018年七一表彰材料/2018-1各单位党费/[组织部-党费计算公式-2018.1.23.xlsx]在职'!$B$2:$K$3573,7,FALSE)</f>
    </oc>
    <nc r="I63">
      <f>VLOOKUP(C63,'/Volumes/18394168636/1-20180611/2018年七一表彰材料/2018-1各单位党费/[组织部-党费计算公式-2018.1.23.xlsx]在职'!$B$2:$K$3573,7,FALSE)</f>
    </nc>
  </rcc>
  <rcc rId="6836" sId="5">
    <oc r="J63">
      <f>VLOOKUP(C63,'/Volumes/18394168636/1-20180611/2018年七一表彰材料/2018-1各单位党费/[组织部-党费计算公式-2018.1.23.xlsx]在职'!$B$2:$K$3573,8,FALSE)</f>
    </oc>
    <nc r="J63">
      <f>VLOOKUP(C63,'/Volumes/18394168636/1-20180611/2018年七一表彰材料/2018-1各单位党费/[组织部-党费计算公式-2018.1.23.xlsx]在职'!$B$2:$K$3573,8,FALSE)</f>
    </nc>
  </rcc>
  <rcc rId="6837" sId="5">
    <oc r="K63">
      <f>VLOOKUP(C63,'/Volumes/18394168636/1-20180611/2018年七一表彰材料/2018-1各单位党费/[组织部-党费计算公式-2018.1.23.xlsx]在职'!$B$2:$K$3573,9,FALSE)</f>
    </oc>
    <nc r="K63">
      <f>VLOOKUP(C63,'/Volumes/18394168636/1-20180611/2018年七一表彰材料/2018-1各单位党费/[组织部-党费计算公式-2018.1.23.xlsx]在职'!$B$2:$K$3573,9,FALSE)</f>
    </nc>
  </rcc>
  <rcc rId="6838" sId="5">
    <oc r="L63">
      <f>VLOOKUP(C63,'/Volumes/18394168636/1-20180611/2018年七一表彰材料/2018-1各单位党费/[组织部-党费计算公式-2018.1.23.xlsx]在职'!$B$2:$K$3573,10,FALSE)</f>
    </oc>
    <nc r="L63">
      <f>VLOOKUP(C63,'/Volumes/18394168636/1-20180611/2018年七一表彰材料/2018-1各单位党费/[组织部-党费计算公式-2018.1.23.xlsx]在职'!$B$2:$K$3573,10,FALSE)</f>
    </nc>
  </rcc>
  <rcc rId="6839" sId="5">
    <oc r="D64">
      <f>VLOOKUP(C64,'/Volumes/18394168636/1-20180611/2018年七一表彰材料/2018-1各单位党费/[组织部-党费计算公式-2018.1.23.xlsx]在职'!$B$2:$K$3573,2,FALSE)</f>
    </oc>
    <nc r="D64">
      <f>VLOOKUP(C64,'/Volumes/18394168636/1-20180611/2018年七一表彰材料/2018-1各单位党费/[组织部-党费计算公式-2018.1.23.xlsx]在职'!$B$2:$K$3573,2,FALSE)</f>
    </nc>
  </rcc>
  <rcc rId="6840" sId="5">
    <oc r="E64">
      <f>VLOOKUP(C64,'/Volumes/18394168636/1-20180611/2018年七一表彰材料/2018-1各单位党费/[组织部-党费计算公式-2018.1.23.xlsx]在职'!$B$2:$K$3573,3,FALSE)</f>
    </oc>
    <nc r="E64">
      <f>VLOOKUP(C64,'/Volumes/18394168636/1-20180611/2018年七一表彰材料/2018-1各单位党费/[组织部-党费计算公式-2018.1.23.xlsx]在职'!$B$2:$K$3573,3,FALSE)</f>
    </nc>
  </rcc>
  <rcc rId="6841" sId="5">
    <oc r="F64">
      <f>VLOOKUP(C64,'/Volumes/18394168636/1-20180611/2018年七一表彰材料/2018-1各单位党费/[组织部-党费计算公式-2018.1.23.xlsx]在职'!$B$2:$K$3573,4,FALSE)</f>
    </oc>
    <nc r="F64">
      <f>VLOOKUP(C64,'/Volumes/18394168636/1-20180611/2018年七一表彰材料/2018-1各单位党费/[组织部-党费计算公式-2018.1.23.xlsx]在职'!$B$2:$K$3573,4,FALSE)</f>
    </nc>
  </rcc>
  <rcc rId="6842" sId="5">
    <oc r="G64">
      <f>VLOOKUP(C64,'/Volumes/18394168636/1-20180611/2018年七一表彰材料/2018-1各单位党费/[组织部-党费计算公式-2018.1.23.xlsx]在职'!$B$2:$K$3573,5,FALSE)</f>
    </oc>
    <nc r="G64">
      <f>VLOOKUP(C64,'/Volumes/18394168636/1-20180611/2018年七一表彰材料/2018-1各单位党费/[组织部-党费计算公式-2018.1.23.xlsx]在职'!$B$2:$K$3573,5,FALSE)</f>
    </nc>
  </rcc>
  <rcc rId="6843" sId="5">
    <oc r="H64">
      <f>VLOOKUP(C64,'/Volumes/18394168636/1-20180611/2018年七一表彰材料/2018-1各单位党费/[组织部-党费计算公式-2018.1.23.xlsx]在职'!$B$2:$K$3573,6,FALSE)</f>
    </oc>
    <nc r="H64">
      <f>VLOOKUP(C64,'/Volumes/18394168636/1-20180611/2018年七一表彰材料/2018-1各单位党费/[组织部-党费计算公式-2018.1.23.xlsx]在职'!$B$2:$K$3573,6,FALSE)</f>
    </nc>
  </rcc>
  <rcc rId="6844" sId="5">
    <oc r="I64">
      <f>VLOOKUP(C64,'/Volumes/18394168636/1-20180611/2018年七一表彰材料/2018-1各单位党费/[组织部-党费计算公式-2018.1.23.xlsx]在职'!$B$2:$K$3573,7,FALSE)</f>
    </oc>
    <nc r="I64">
      <f>VLOOKUP(C64,'/Volumes/18394168636/1-20180611/2018年七一表彰材料/2018-1各单位党费/[组织部-党费计算公式-2018.1.23.xlsx]在职'!$B$2:$K$3573,7,FALSE)</f>
    </nc>
  </rcc>
  <rcc rId="6845" sId="5">
    <oc r="J64">
      <f>VLOOKUP(C64,'/Volumes/18394168636/1-20180611/2018年七一表彰材料/2018-1各单位党费/[组织部-党费计算公式-2018.1.23.xlsx]在职'!$B$2:$K$3573,8,FALSE)</f>
    </oc>
    <nc r="J64">
      <f>VLOOKUP(C64,'/Volumes/18394168636/1-20180611/2018年七一表彰材料/2018-1各单位党费/[组织部-党费计算公式-2018.1.23.xlsx]在职'!$B$2:$K$3573,8,FALSE)</f>
    </nc>
  </rcc>
  <rcc rId="6846" sId="5">
    <oc r="K64">
      <f>VLOOKUP(C64,'/Volumes/18394168636/1-20180611/2018年七一表彰材料/2018-1各单位党费/[组织部-党费计算公式-2018.1.23.xlsx]在职'!$B$2:$K$3573,9,FALSE)</f>
    </oc>
    <nc r="K64">
      <f>VLOOKUP(C64,'/Volumes/18394168636/1-20180611/2018年七一表彰材料/2018-1各单位党费/[组织部-党费计算公式-2018.1.23.xlsx]在职'!$B$2:$K$3573,9,FALSE)</f>
    </nc>
  </rcc>
  <rcc rId="6847" sId="5">
    <oc r="L64">
      <f>VLOOKUP(C64,'/Volumes/18394168636/1-20180611/2018年七一表彰材料/2018-1各单位党费/[组织部-党费计算公式-2018.1.23.xlsx]在职'!$B$2:$K$3573,10,FALSE)</f>
    </oc>
    <nc r="L64">
      <f>VLOOKUP(C64,'/Volumes/18394168636/1-20180611/2018年七一表彰材料/2018-1各单位党费/[组织部-党费计算公式-2018.1.23.xlsx]在职'!$B$2:$K$3573,10,FALSE)</f>
    </nc>
  </rcc>
  <rcc rId="6848" sId="5">
    <oc r="D65">
      <f>VLOOKUP(C65,'/Volumes/18394168636/1-20180611/2018年七一表彰材料/2018-1各单位党费/[组织部-党费计算公式-2018.1.23.xlsx]在职'!$B$2:$K$3573,2,FALSE)</f>
    </oc>
    <nc r="D65">
      <f>VLOOKUP(C65,'/Volumes/18394168636/1-20180611/2018年七一表彰材料/2018-1各单位党费/[组织部-党费计算公式-2018.1.23.xlsx]在职'!$B$2:$K$3573,2,FALSE)</f>
    </nc>
  </rcc>
  <rcc rId="6849" sId="5">
    <oc r="E65">
      <f>VLOOKUP(C65,'/Volumes/18394168636/1-20180611/2018年七一表彰材料/2018-1各单位党费/[组织部-党费计算公式-2018.1.23.xlsx]在职'!$B$2:$K$3573,3,FALSE)</f>
    </oc>
    <nc r="E65">
      <f>VLOOKUP(C65,'/Volumes/18394168636/1-20180611/2018年七一表彰材料/2018-1各单位党费/[组织部-党费计算公式-2018.1.23.xlsx]在职'!$B$2:$K$3573,3,FALSE)</f>
    </nc>
  </rcc>
  <rcc rId="6850" sId="5">
    <oc r="F65">
      <f>VLOOKUP(C65,'/Volumes/18394168636/1-20180611/2018年七一表彰材料/2018-1各单位党费/[组织部-党费计算公式-2018.1.23.xlsx]在职'!$B$2:$K$3573,4,FALSE)</f>
    </oc>
    <nc r="F65">
      <f>VLOOKUP(C65,'/Volumes/18394168636/1-20180611/2018年七一表彰材料/2018-1各单位党费/[组织部-党费计算公式-2018.1.23.xlsx]在职'!$B$2:$K$3573,4,FALSE)</f>
    </nc>
  </rcc>
  <rcc rId="6851" sId="5">
    <oc r="G65">
      <f>VLOOKUP(C65,'/Volumes/18394168636/1-20180611/2018年七一表彰材料/2018-1各单位党费/[组织部-党费计算公式-2018.1.23.xlsx]在职'!$B$2:$K$3573,5,FALSE)</f>
    </oc>
    <nc r="G65">
      <f>VLOOKUP(C65,'/Volumes/18394168636/1-20180611/2018年七一表彰材料/2018-1各单位党费/[组织部-党费计算公式-2018.1.23.xlsx]在职'!$B$2:$K$3573,5,FALSE)</f>
    </nc>
  </rcc>
  <rcc rId="6852" sId="5">
    <oc r="H65">
      <f>VLOOKUP(C65,'/Volumes/18394168636/1-20180611/2018年七一表彰材料/2018-1各单位党费/[组织部-党费计算公式-2018.1.23.xlsx]在职'!$B$2:$K$3573,6,FALSE)</f>
    </oc>
    <nc r="H65">
      <f>VLOOKUP(C65,'/Volumes/18394168636/1-20180611/2018年七一表彰材料/2018-1各单位党费/[组织部-党费计算公式-2018.1.23.xlsx]在职'!$B$2:$K$3573,6,FALSE)</f>
    </nc>
  </rcc>
  <rcc rId="6853" sId="5">
    <oc r="I65">
      <f>VLOOKUP(C65,'/Volumes/18394168636/1-20180611/2018年七一表彰材料/2018-1各单位党费/[组织部-党费计算公式-2018.1.23.xlsx]在职'!$B$2:$K$3573,7,FALSE)</f>
    </oc>
    <nc r="I65">
      <f>VLOOKUP(C65,'/Volumes/18394168636/1-20180611/2018年七一表彰材料/2018-1各单位党费/[组织部-党费计算公式-2018.1.23.xlsx]在职'!$B$2:$K$3573,7,FALSE)</f>
    </nc>
  </rcc>
  <rcc rId="6854" sId="5">
    <oc r="J65">
      <f>VLOOKUP(C65,'/Volumes/18394168636/1-20180611/2018年七一表彰材料/2018-1各单位党费/[组织部-党费计算公式-2018.1.23.xlsx]在职'!$B$2:$K$3573,8,FALSE)</f>
    </oc>
    <nc r="J65">
      <f>VLOOKUP(C65,'/Volumes/18394168636/1-20180611/2018年七一表彰材料/2018-1各单位党费/[组织部-党费计算公式-2018.1.23.xlsx]在职'!$B$2:$K$3573,8,FALSE)</f>
    </nc>
  </rcc>
  <rcc rId="6855" sId="5">
    <oc r="K65">
      <f>VLOOKUP(C65,'/Volumes/18394168636/1-20180611/2018年七一表彰材料/2018-1各单位党费/[组织部-党费计算公式-2018.1.23.xlsx]在职'!$B$2:$K$3573,9,FALSE)</f>
    </oc>
    <nc r="K65">
      <f>VLOOKUP(C65,'/Volumes/18394168636/1-20180611/2018年七一表彰材料/2018-1各单位党费/[组织部-党费计算公式-2018.1.23.xlsx]在职'!$B$2:$K$3573,9,FALSE)</f>
    </nc>
  </rcc>
  <rcc rId="6856" sId="5">
    <oc r="L65">
      <f>VLOOKUP(C65,'/Volumes/18394168636/1-20180611/2018年七一表彰材料/2018-1各单位党费/[组织部-党费计算公式-2018.1.23.xlsx]在职'!$B$2:$K$3573,10,FALSE)</f>
    </oc>
    <nc r="L65">
      <f>VLOOKUP(C65,'/Volumes/18394168636/1-20180611/2018年七一表彰材料/2018-1各单位党费/[组织部-党费计算公式-2018.1.23.xlsx]在职'!$B$2:$K$3573,10,FALSE)</f>
    </nc>
  </rcc>
  <rcc rId="6857" sId="5">
    <oc r="D66">
      <f>VLOOKUP(C66,'/Volumes/18394168636/1-20180611/2018年七一表彰材料/2018-1各单位党费/[组织部-党费计算公式-2018.1.23.xlsx]在职'!$B$2:$K$3573,2,FALSE)</f>
    </oc>
    <nc r="D66">
      <f>VLOOKUP(C66,'/Volumes/18394168636/1-20180611/2018年七一表彰材料/2018-1各单位党费/[组织部-党费计算公式-2018.1.23.xlsx]在职'!$B$2:$K$3573,2,FALSE)</f>
    </nc>
  </rcc>
  <rcc rId="6858" sId="5">
    <oc r="E66">
      <f>VLOOKUP(C66,'/Volumes/18394168636/1-20180611/2018年七一表彰材料/2018-1各单位党费/[组织部-党费计算公式-2018.1.23.xlsx]在职'!$B$2:$K$3573,3,FALSE)</f>
    </oc>
    <nc r="E66">
      <f>VLOOKUP(C66,'/Volumes/18394168636/1-20180611/2018年七一表彰材料/2018-1各单位党费/[组织部-党费计算公式-2018.1.23.xlsx]在职'!$B$2:$K$3573,3,FALSE)</f>
    </nc>
  </rcc>
  <rcc rId="6859" sId="5">
    <oc r="F66">
      <f>VLOOKUP(C66,'/Volumes/18394168636/1-20180611/2018年七一表彰材料/2018-1各单位党费/[组织部-党费计算公式-2018.1.23.xlsx]在职'!$B$2:$K$3573,4,FALSE)</f>
    </oc>
    <nc r="F66">
      <f>VLOOKUP(C66,'/Volumes/18394168636/1-20180611/2018年七一表彰材料/2018-1各单位党费/[组织部-党费计算公式-2018.1.23.xlsx]在职'!$B$2:$K$3573,4,FALSE)</f>
    </nc>
  </rcc>
  <rcc rId="6860" sId="5">
    <oc r="G66">
      <f>VLOOKUP(C66,'/Volumes/18394168636/1-20180611/2018年七一表彰材料/2018-1各单位党费/[组织部-党费计算公式-2018.1.23.xlsx]在职'!$B$2:$K$3573,5,FALSE)</f>
    </oc>
    <nc r="G66">
      <f>VLOOKUP(C66,'/Volumes/18394168636/1-20180611/2018年七一表彰材料/2018-1各单位党费/[组织部-党费计算公式-2018.1.23.xlsx]在职'!$B$2:$K$3573,5,FALSE)</f>
    </nc>
  </rcc>
  <rcc rId="6861" sId="5">
    <oc r="H66">
      <f>VLOOKUP(C66,'/Volumes/18394168636/1-20180611/2018年七一表彰材料/2018-1各单位党费/[组织部-党费计算公式-2018.1.23.xlsx]在职'!$B$2:$K$3573,6,FALSE)</f>
    </oc>
    <nc r="H66">
      <f>VLOOKUP(C66,'/Volumes/18394168636/1-20180611/2018年七一表彰材料/2018-1各单位党费/[组织部-党费计算公式-2018.1.23.xlsx]在职'!$B$2:$K$3573,6,FALSE)</f>
    </nc>
  </rcc>
  <rcc rId="6862" sId="5">
    <oc r="I66">
      <f>VLOOKUP(C66,'/Volumes/18394168636/1-20180611/2018年七一表彰材料/2018-1各单位党费/[组织部-党费计算公式-2018.1.23.xlsx]在职'!$B$2:$K$3573,7,FALSE)</f>
    </oc>
    <nc r="I66">
      <f>VLOOKUP(C66,'/Volumes/18394168636/1-20180611/2018年七一表彰材料/2018-1各单位党费/[组织部-党费计算公式-2018.1.23.xlsx]在职'!$B$2:$K$3573,7,FALSE)</f>
    </nc>
  </rcc>
  <rcc rId="6863" sId="5">
    <oc r="J66">
      <f>VLOOKUP(C66,'/Volumes/18394168636/1-20180611/2018年七一表彰材料/2018-1各单位党费/[组织部-党费计算公式-2018.1.23.xlsx]在职'!$B$2:$K$3573,8,FALSE)</f>
    </oc>
    <nc r="J66">
      <f>VLOOKUP(C66,'/Volumes/18394168636/1-20180611/2018年七一表彰材料/2018-1各单位党费/[组织部-党费计算公式-2018.1.23.xlsx]在职'!$B$2:$K$3573,8,FALSE)</f>
    </nc>
  </rcc>
  <rcc rId="6864" sId="5">
    <oc r="K66">
      <f>VLOOKUP(C66,'/Volumes/18394168636/1-20180611/2018年七一表彰材料/2018-1各单位党费/[组织部-党费计算公式-2018.1.23.xlsx]在职'!$B$2:$K$3573,9,FALSE)</f>
    </oc>
    <nc r="K66">
      <f>VLOOKUP(C66,'/Volumes/18394168636/1-20180611/2018年七一表彰材料/2018-1各单位党费/[组织部-党费计算公式-2018.1.23.xlsx]在职'!$B$2:$K$3573,9,FALSE)</f>
    </nc>
  </rcc>
  <rcc rId="6865" sId="5">
    <oc r="L66">
      <f>VLOOKUP(C66,'/Volumes/18394168636/1-20180611/2018年七一表彰材料/2018-1各单位党费/[组织部-党费计算公式-2018.1.23.xlsx]在职'!$B$2:$K$3573,10,FALSE)</f>
    </oc>
    <nc r="L66">
      <f>VLOOKUP(C66,'/Volumes/18394168636/1-20180611/2018年七一表彰材料/2018-1各单位党费/[组织部-党费计算公式-2018.1.23.xlsx]在职'!$B$2:$K$3573,10,FALSE)</f>
    </nc>
  </rcc>
  <rcc rId="6866" sId="5">
    <oc r="D67">
      <f>VLOOKUP(C67,'/Volumes/18394168636/1-20180611/2018年七一表彰材料/2018-1各单位党费/[组织部-党费计算公式-2018.1.23.xlsx]在职'!$B$2:$K$3573,2,FALSE)</f>
    </oc>
    <nc r="D67">
      <f>VLOOKUP(C67,'/Volumes/18394168636/1-20180611/2018年七一表彰材料/2018-1各单位党费/[组织部-党费计算公式-2018.1.23.xlsx]在职'!$B$2:$K$3573,2,FALSE)</f>
    </nc>
  </rcc>
  <rcc rId="6867" sId="5">
    <oc r="E67">
      <f>VLOOKUP(C67,'/Volumes/18394168636/1-20180611/2018年七一表彰材料/2018-1各单位党费/[组织部-党费计算公式-2018.1.23.xlsx]在职'!$B$2:$K$3573,3,FALSE)</f>
    </oc>
    <nc r="E67">
      <f>VLOOKUP(C67,'/Volumes/18394168636/1-20180611/2018年七一表彰材料/2018-1各单位党费/[组织部-党费计算公式-2018.1.23.xlsx]在职'!$B$2:$K$3573,3,FALSE)</f>
    </nc>
  </rcc>
  <rcc rId="6868" sId="5">
    <oc r="F67">
      <f>VLOOKUP(C67,'/Volumes/18394168636/1-20180611/2018年七一表彰材料/2018-1各单位党费/[组织部-党费计算公式-2018.1.23.xlsx]在职'!$B$2:$K$3573,4,FALSE)</f>
    </oc>
    <nc r="F67">
      <f>VLOOKUP(C67,'/Volumes/18394168636/1-20180611/2018年七一表彰材料/2018-1各单位党费/[组织部-党费计算公式-2018.1.23.xlsx]在职'!$B$2:$K$3573,4,FALSE)</f>
    </nc>
  </rcc>
  <rcc rId="6869" sId="5">
    <oc r="G67">
      <f>VLOOKUP(C67,'/Volumes/18394168636/1-20180611/2018年七一表彰材料/2018-1各单位党费/[组织部-党费计算公式-2018.1.23.xlsx]在职'!$B$2:$K$3573,5,FALSE)</f>
    </oc>
    <nc r="G67">
      <f>VLOOKUP(C67,'/Volumes/18394168636/1-20180611/2018年七一表彰材料/2018-1各单位党费/[组织部-党费计算公式-2018.1.23.xlsx]在职'!$B$2:$K$3573,5,FALSE)</f>
    </nc>
  </rcc>
  <rcc rId="6870" sId="5">
    <oc r="H67">
      <f>VLOOKUP(C67,'/Volumes/18394168636/1-20180611/2018年七一表彰材料/2018-1各单位党费/[组织部-党费计算公式-2018.1.23.xlsx]在职'!$B$2:$K$3573,6,FALSE)</f>
    </oc>
    <nc r="H67">
      <f>VLOOKUP(C67,'/Volumes/18394168636/1-20180611/2018年七一表彰材料/2018-1各单位党费/[组织部-党费计算公式-2018.1.23.xlsx]在职'!$B$2:$K$3573,6,FALSE)</f>
    </nc>
  </rcc>
  <rcc rId="6871" sId="5">
    <oc r="I67">
      <f>VLOOKUP(C67,'/Volumes/18394168636/1-20180611/2018年七一表彰材料/2018-1各单位党费/[组织部-党费计算公式-2018.1.23.xlsx]在职'!$B$2:$K$3573,7,FALSE)</f>
    </oc>
    <nc r="I67">
      <f>VLOOKUP(C67,'/Volumes/18394168636/1-20180611/2018年七一表彰材料/2018-1各单位党费/[组织部-党费计算公式-2018.1.23.xlsx]在职'!$B$2:$K$3573,7,FALSE)</f>
    </nc>
  </rcc>
  <rcc rId="6872" sId="5">
    <oc r="J67">
      <f>VLOOKUP(C67,'/Volumes/18394168636/1-20180611/2018年七一表彰材料/2018-1各单位党费/[组织部-党费计算公式-2018.1.23.xlsx]在职'!$B$2:$K$3573,8,FALSE)</f>
    </oc>
    <nc r="J67">
      <f>VLOOKUP(C67,'/Volumes/18394168636/1-20180611/2018年七一表彰材料/2018-1各单位党费/[组织部-党费计算公式-2018.1.23.xlsx]在职'!$B$2:$K$3573,8,FALSE)</f>
    </nc>
  </rcc>
  <rcc rId="6873" sId="5">
    <oc r="K67">
      <f>VLOOKUP(C67,'/Volumes/18394168636/1-20180611/2018年七一表彰材料/2018-1各单位党费/[组织部-党费计算公式-2018.1.23.xlsx]在职'!$B$2:$K$3573,9,FALSE)</f>
    </oc>
    <nc r="K67">
      <f>VLOOKUP(C67,'/Volumes/18394168636/1-20180611/2018年七一表彰材料/2018-1各单位党费/[组织部-党费计算公式-2018.1.23.xlsx]在职'!$B$2:$K$3573,9,FALSE)</f>
    </nc>
  </rcc>
  <rcc rId="6874" sId="5">
    <oc r="L67">
      <f>VLOOKUP(C67,'/Volumes/18394168636/1-20180611/2018年七一表彰材料/2018-1各单位党费/[组织部-党费计算公式-2018.1.23.xlsx]在职'!$B$2:$K$3573,10,FALSE)</f>
    </oc>
    <nc r="L67">
      <f>VLOOKUP(C67,'/Volumes/18394168636/1-20180611/2018年七一表彰材料/2018-1各单位党费/[组织部-党费计算公式-2018.1.23.xlsx]在职'!$B$2:$K$3573,10,FALSE)</f>
    </nc>
  </rcc>
  <rcc rId="6875" sId="5">
    <oc r="D68">
      <f>VLOOKUP(C68,'/Volumes/18394168636/1-20180611/2018年七一表彰材料/2018-1各单位党费/[组织部-党费计算公式-2018.1.23.xlsx]在职'!$B$2:$K$3573,2,FALSE)</f>
    </oc>
    <nc r="D68">
      <f>VLOOKUP(C68,'/Volumes/18394168636/1-20180611/2018年七一表彰材料/2018-1各单位党费/[组织部-党费计算公式-2018.1.23.xlsx]在职'!$B$2:$K$3573,2,FALSE)</f>
    </nc>
  </rcc>
  <rcc rId="6876" sId="5">
    <oc r="E68">
      <f>VLOOKUP(C68,'/Volumes/18394168636/1-20180611/2018年七一表彰材料/2018-1各单位党费/[组织部-党费计算公式-2018.1.23.xlsx]在职'!$B$2:$K$3573,3,FALSE)</f>
    </oc>
    <nc r="E68">
      <f>VLOOKUP(C68,'/Volumes/18394168636/1-20180611/2018年七一表彰材料/2018-1各单位党费/[组织部-党费计算公式-2018.1.23.xlsx]在职'!$B$2:$K$3573,3,FALSE)</f>
    </nc>
  </rcc>
  <rcc rId="6877" sId="5">
    <oc r="F68">
      <f>VLOOKUP(C68,'/Volumes/18394168636/1-20180611/2018年七一表彰材料/2018-1各单位党费/[组织部-党费计算公式-2018.1.23.xlsx]在职'!$B$2:$K$3573,4,FALSE)</f>
    </oc>
    <nc r="F68">
      <f>VLOOKUP(C68,'/Volumes/18394168636/1-20180611/2018年七一表彰材料/2018-1各单位党费/[组织部-党费计算公式-2018.1.23.xlsx]在职'!$B$2:$K$3573,4,FALSE)</f>
    </nc>
  </rcc>
  <rcc rId="6878" sId="5">
    <oc r="G68">
      <f>VLOOKUP(C68,'/Volumes/18394168636/1-20180611/2018年七一表彰材料/2018-1各单位党费/[组织部-党费计算公式-2018.1.23.xlsx]在职'!$B$2:$K$3573,5,FALSE)</f>
    </oc>
    <nc r="G68">
      <f>VLOOKUP(C68,'/Volumes/18394168636/1-20180611/2018年七一表彰材料/2018-1各单位党费/[组织部-党费计算公式-2018.1.23.xlsx]在职'!$B$2:$K$3573,5,FALSE)</f>
    </nc>
  </rcc>
  <rcc rId="6879" sId="5">
    <oc r="H68">
      <f>VLOOKUP(C68,'/Volumes/18394168636/1-20180611/2018年七一表彰材料/2018-1各单位党费/[组织部-党费计算公式-2018.1.23.xlsx]在职'!$B$2:$K$3573,6,FALSE)</f>
    </oc>
    <nc r="H68">
      <f>VLOOKUP(C68,'/Volumes/18394168636/1-20180611/2018年七一表彰材料/2018-1各单位党费/[组织部-党费计算公式-2018.1.23.xlsx]在职'!$B$2:$K$3573,6,FALSE)</f>
    </nc>
  </rcc>
  <rcc rId="6880" sId="5">
    <oc r="I68">
      <f>VLOOKUP(C68,'/Volumes/18394168636/1-20180611/2018年七一表彰材料/2018-1各单位党费/[组织部-党费计算公式-2018.1.23.xlsx]在职'!$B$2:$K$3573,7,FALSE)</f>
    </oc>
    <nc r="I68">
      <f>VLOOKUP(C68,'/Volumes/18394168636/1-20180611/2018年七一表彰材料/2018-1各单位党费/[组织部-党费计算公式-2018.1.23.xlsx]在职'!$B$2:$K$3573,7,FALSE)</f>
    </nc>
  </rcc>
  <rcc rId="6881" sId="5">
    <oc r="J68">
      <f>VLOOKUP(C68,'/Volumes/18394168636/1-20180611/2018年七一表彰材料/2018-1各单位党费/[组织部-党费计算公式-2018.1.23.xlsx]在职'!$B$2:$K$3573,8,FALSE)</f>
    </oc>
    <nc r="J68">
      <f>VLOOKUP(C68,'/Volumes/18394168636/1-20180611/2018年七一表彰材料/2018-1各单位党费/[组织部-党费计算公式-2018.1.23.xlsx]在职'!$B$2:$K$3573,8,FALSE)</f>
    </nc>
  </rcc>
  <rcc rId="6882" sId="5">
    <oc r="K68">
      <f>VLOOKUP(C68,'/Volumes/18394168636/1-20180611/2018年七一表彰材料/2018-1各单位党费/[组织部-党费计算公式-2018.1.23.xlsx]在职'!$B$2:$K$3573,9,FALSE)</f>
    </oc>
    <nc r="K68">
      <f>VLOOKUP(C68,'/Volumes/18394168636/1-20180611/2018年七一表彰材料/2018-1各单位党费/[组织部-党费计算公式-2018.1.23.xlsx]在职'!$B$2:$K$3573,9,FALSE)</f>
    </nc>
  </rcc>
  <rcc rId="6883" sId="5">
    <oc r="L68">
      <f>VLOOKUP(C68,'/Volumes/18394168636/1-20180611/2018年七一表彰材料/2018-1各单位党费/[组织部-党费计算公式-2018.1.23.xlsx]在职'!$B$2:$K$3573,10,FALSE)</f>
    </oc>
    <nc r="L68">
      <f>VLOOKUP(C68,'/Volumes/18394168636/1-20180611/2018年七一表彰材料/2018-1各单位党费/[组织部-党费计算公式-2018.1.23.xlsx]在职'!$B$2:$K$3573,10,FALSE)</f>
    </nc>
  </rcc>
  <rcc rId="6884" sId="5">
    <oc r="D69">
      <f>VLOOKUP(C69,'/Volumes/18394168636/1-20180611/2018年七一表彰材料/2018-1各单位党费/[组织部-党费计算公式-2018.1.23.xlsx]在职'!$B$2:$K$3573,2,FALSE)</f>
    </oc>
    <nc r="D69">
      <f>VLOOKUP(C69,'/Volumes/18394168636/1-20180611/2018年七一表彰材料/2018-1各单位党费/[组织部-党费计算公式-2018.1.23.xlsx]在职'!$B$2:$K$3573,2,FALSE)</f>
    </nc>
  </rcc>
  <rcc rId="6885" sId="5">
    <oc r="E69">
      <f>VLOOKUP(C69,'/Volumes/18394168636/1-20180611/2018年七一表彰材料/2018-1各单位党费/[组织部-党费计算公式-2018.1.23.xlsx]在职'!$B$2:$K$3573,3,FALSE)</f>
    </oc>
    <nc r="E69">
      <f>VLOOKUP(C69,'/Volumes/18394168636/1-20180611/2018年七一表彰材料/2018-1各单位党费/[组织部-党费计算公式-2018.1.23.xlsx]在职'!$B$2:$K$3573,3,FALSE)</f>
    </nc>
  </rcc>
  <rcc rId="6886" sId="5">
    <oc r="F69">
      <f>VLOOKUP(C69,'/Volumes/18394168636/1-20180611/2018年七一表彰材料/2018-1各单位党费/[组织部-党费计算公式-2018.1.23.xlsx]在职'!$B$2:$K$3573,4,FALSE)</f>
    </oc>
    <nc r="F69">
      <f>VLOOKUP(C69,'/Volumes/18394168636/1-20180611/2018年七一表彰材料/2018-1各单位党费/[组织部-党费计算公式-2018.1.23.xlsx]在职'!$B$2:$K$3573,4,FALSE)</f>
    </nc>
  </rcc>
  <rcc rId="6887" sId="5">
    <oc r="G69">
      <f>VLOOKUP(C69,'/Volumes/18394168636/1-20180611/2018年七一表彰材料/2018-1各单位党费/[组织部-党费计算公式-2018.1.23.xlsx]在职'!$B$2:$K$3573,5,FALSE)</f>
    </oc>
    <nc r="G69">
      <f>VLOOKUP(C69,'/Volumes/18394168636/1-20180611/2018年七一表彰材料/2018-1各单位党费/[组织部-党费计算公式-2018.1.23.xlsx]在职'!$B$2:$K$3573,5,FALSE)</f>
    </nc>
  </rcc>
  <rcc rId="6888" sId="5">
    <oc r="H69">
      <f>VLOOKUP(C69,'/Volumes/18394168636/1-20180611/2018年七一表彰材料/2018-1各单位党费/[组织部-党费计算公式-2018.1.23.xlsx]在职'!$B$2:$K$3573,6,FALSE)</f>
    </oc>
    <nc r="H69">
      <f>VLOOKUP(C69,'/Volumes/18394168636/1-20180611/2018年七一表彰材料/2018-1各单位党费/[组织部-党费计算公式-2018.1.23.xlsx]在职'!$B$2:$K$3573,6,FALSE)</f>
    </nc>
  </rcc>
  <rcc rId="6889" sId="5">
    <oc r="I69">
      <f>VLOOKUP(C69,'/Volumes/18394168636/1-20180611/2018年七一表彰材料/2018-1各单位党费/[组织部-党费计算公式-2018.1.23.xlsx]在职'!$B$2:$K$3573,7,FALSE)</f>
    </oc>
    <nc r="I69">
      <f>VLOOKUP(C69,'/Volumes/18394168636/1-20180611/2018年七一表彰材料/2018-1各单位党费/[组织部-党费计算公式-2018.1.23.xlsx]在职'!$B$2:$K$3573,7,FALSE)</f>
    </nc>
  </rcc>
  <rcc rId="6890" sId="5">
    <oc r="J69">
      <f>VLOOKUP(C69,'/Volumes/18394168636/1-20180611/2018年七一表彰材料/2018-1各单位党费/[组织部-党费计算公式-2018.1.23.xlsx]在职'!$B$2:$K$3573,8,FALSE)</f>
    </oc>
    <nc r="J69">
      <f>VLOOKUP(C69,'/Volumes/18394168636/1-20180611/2018年七一表彰材料/2018-1各单位党费/[组织部-党费计算公式-2018.1.23.xlsx]在职'!$B$2:$K$3573,8,FALSE)</f>
    </nc>
  </rcc>
  <rcc rId="6891" sId="5">
    <oc r="K69">
      <f>VLOOKUP(C69,'/Volumes/18394168636/1-20180611/2018年七一表彰材料/2018-1各单位党费/[组织部-党费计算公式-2018.1.23.xlsx]在职'!$B$2:$K$3573,9,FALSE)</f>
    </oc>
    <nc r="K69">
      <f>VLOOKUP(C69,'/Volumes/18394168636/1-20180611/2018年七一表彰材料/2018-1各单位党费/[组织部-党费计算公式-2018.1.23.xlsx]在职'!$B$2:$K$3573,9,FALSE)</f>
    </nc>
  </rcc>
  <rcc rId="6892" sId="5">
    <oc r="L69">
      <f>VLOOKUP(C69,'/Volumes/18394168636/1-20180611/2018年七一表彰材料/2018-1各单位党费/[组织部-党费计算公式-2018.1.23.xlsx]在职'!$B$2:$K$3573,10,FALSE)</f>
    </oc>
    <nc r="L69">
      <f>VLOOKUP(C69,'/Volumes/18394168636/1-20180611/2018年七一表彰材料/2018-1各单位党费/[组织部-党费计算公式-2018.1.23.xlsx]在职'!$B$2:$K$3573,10,FALSE)</f>
    </nc>
  </rcc>
  <rcc rId="6893" sId="5">
    <oc r="D70">
      <f>VLOOKUP(C70,'/Volumes/18394168636/1-20180611/2018年七一表彰材料/2018-1各单位党费/[组织部-党费计算公式-2018.1.23.xlsx]在职'!$B$2:$K$3573,2,FALSE)</f>
    </oc>
    <nc r="D70">
      <f>VLOOKUP(C70,'/Volumes/18394168636/1-20180611/2018年七一表彰材料/2018-1各单位党费/[组织部-党费计算公式-2018.1.23.xlsx]在职'!$B$2:$K$3573,2,FALSE)</f>
    </nc>
  </rcc>
  <rcc rId="6894" sId="5">
    <oc r="E70">
      <f>VLOOKUP(C70,'/Volumes/18394168636/1-20180611/2018年七一表彰材料/2018-1各单位党费/[组织部-党费计算公式-2018.1.23.xlsx]在职'!$B$2:$K$3573,3,FALSE)</f>
    </oc>
    <nc r="E70">
      <f>VLOOKUP(C70,'/Volumes/18394168636/1-20180611/2018年七一表彰材料/2018-1各单位党费/[组织部-党费计算公式-2018.1.23.xlsx]在职'!$B$2:$K$3573,3,FALSE)</f>
    </nc>
  </rcc>
  <rcc rId="6895" sId="5">
    <oc r="F70">
      <f>VLOOKUP(C70,'/Volumes/18394168636/1-20180611/2018年七一表彰材料/2018-1各单位党费/[组织部-党费计算公式-2018.1.23.xlsx]在职'!$B$2:$K$3573,4,FALSE)</f>
    </oc>
    <nc r="F70">
      <f>VLOOKUP(C70,'/Volumes/18394168636/1-20180611/2018年七一表彰材料/2018-1各单位党费/[组织部-党费计算公式-2018.1.23.xlsx]在职'!$B$2:$K$3573,4,FALSE)</f>
    </nc>
  </rcc>
  <rcc rId="6896" sId="5">
    <oc r="G70">
      <f>VLOOKUP(C70,'/Volumes/18394168636/1-20180611/2018年七一表彰材料/2018-1各单位党费/[组织部-党费计算公式-2018.1.23.xlsx]在职'!$B$2:$K$3573,5,FALSE)</f>
    </oc>
    <nc r="G70">
      <f>VLOOKUP(C70,'/Volumes/18394168636/1-20180611/2018年七一表彰材料/2018-1各单位党费/[组织部-党费计算公式-2018.1.23.xlsx]在职'!$B$2:$K$3573,5,FALSE)</f>
    </nc>
  </rcc>
  <rcc rId="6897" sId="5">
    <oc r="H70">
      <f>VLOOKUP(C70,'/Volumes/18394168636/1-20180611/2018年七一表彰材料/2018-1各单位党费/[组织部-党费计算公式-2018.1.23.xlsx]在职'!$B$2:$K$3573,6,FALSE)</f>
    </oc>
    <nc r="H70">
      <f>VLOOKUP(C70,'/Volumes/18394168636/1-20180611/2018年七一表彰材料/2018-1各单位党费/[组织部-党费计算公式-2018.1.23.xlsx]在职'!$B$2:$K$3573,6,FALSE)</f>
    </nc>
  </rcc>
  <rcc rId="6898" sId="5">
    <oc r="I70">
      <f>VLOOKUP(C70,'/Volumes/18394168636/1-20180611/2018年七一表彰材料/2018-1各单位党费/[组织部-党费计算公式-2018.1.23.xlsx]在职'!$B$2:$K$3573,7,FALSE)</f>
    </oc>
    <nc r="I70">
      <f>VLOOKUP(C70,'/Volumes/18394168636/1-20180611/2018年七一表彰材料/2018-1各单位党费/[组织部-党费计算公式-2018.1.23.xlsx]在职'!$B$2:$K$3573,7,FALSE)</f>
    </nc>
  </rcc>
  <rcc rId="6899" sId="5">
    <oc r="J70">
      <f>VLOOKUP(C70,'/Volumes/18394168636/1-20180611/2018年七一表彰材料/2018-1各单位党费/[组织部-党费计算公式-2018.1.23.xlsx]在职'!$B$2:$K$3573,8,FALSE)</f>
    </oc>
    <nc r="J70">
      <f>VLOOKUP(C70,'/Volumes/18394168636/1-20180611/2018年七一表彰材料/2018-1各单位党费/[组织部-党费计算公式-2018.1.23.xlsx]在职'!$B$2:$K$3573,8,FALSE)</f>
    </nc>
  </rcc>
  <rcc rId="6900" sId="5">
    <oc r="K70">
      <f>VLOOKUP(C70,'/Volumes/18394168636/1-20180611/2018年七一表彰材料/2018-1各单位党费/[组织部-党费计算公式-2018.1.23.xlsx]在职'!$B$2:$K$3573,9,FALSE)</f>
    </oc>
    <nc r="K70">
      <f>VLOOKUP(C70,'/Volumes/18394168636/1-20180611/2018年七一表彰材料/2018-1各单位党费/[组织部-党费计算公式-2018.1.23.xlsx]在职'!$B$2:$K$3573,9,FALSE)</f>
    </nc>
  </rcc>
  <rcc rId="6901" sId="5">
    <oc r="L70">
      <f>VLOOKUP(C70,'/Volumes/18394168636/1-20180611/2018年七一表彰材料/2018-1各单位党费/[组织部-党费计算公式-2018.1.23.xlsx]在职'!$B$2:$K$3573,10,FALSE)</f>
    </oc>
    <nc r="L70">
      <f>VLOOKUP(C70,'/Volumes/18394168636/1-20180611/2018年七一表彰材料/2018-1各单位党费/[组织部-党费计算公式-2018.1.23.xlsx]在职'!$B$2:$K$3573,10,FALSE)</f>
    </nc>
  </rcc>
  <rcc rId="6902" sId="5">
    <oc r="D71">
      <f>VLOOKUP(C71,'/Volumes/18394168636/1-20180611/2018年七一表彰材料/2018-1各单位党费/[组织部-党费计算公式-2018.1.23.xlsx]在职'!$B$2:$K$3573,2,FALSE)</f>
    </oc>
    <nc r="D71">
      <f>VLOOKUP(C71,'/Volumes/18394168636/1-20180611/2018年七一表彰材料/2018-1各单位党费/[组织部-党费计算公式-2018.1.23.xlsx]在职'!$B$2:$K$3573,2,FALSE)</f>
    </nc>
  </rcc>
  <rcc rId="6903" sId="5">
    <oc r="E71">
      <f>VLOOKUP(C71,'/Volumes/18394168636/1-20180611/2018年七一表彰材料/2018-1各单位党费/[组织部-党费计算公式-2018.1.23.xlsx]在职'!$B$2:$K$3573,3,FALSE)</f>
    </oc>
    <nc r="E71">
      <f>VLOOKUP(C71,'/Volumes/18394168636/1-20180611/2018年七一表彰材料/2018-1各单位党费/[组织部-党费计算公式-2018.1.23.xlsx]在职'!$B$2:$K$3573,3,FALSE)</f>
    </nc>
  </rcc>
  <rcc rId="6904" sId="5">
    <oc r="F71">
      <f>VLOOKUP(C71,'/Volumes/18394168636/1-20180611/2018年七一表彰材料/2018-1各单位党费/[组织部-党费计算公式-2018.1.23.xlsx]在职'!$B$2:$K$3573,4,FALSE)</f>
    </oc>
    <nc r="F71">
      <f>VLOOKUP(C71,'/Volumes/18394168636/1-20180611/2018年七一表彰材料/2018-1各单位党费/[组织部-党费计算公式-2018.1.23.xlsx]在职'!$B$2:$K$3573,4,FALSE)</f>
    </nc>
  </rcc>
  <rcc rId="6905" sId="5">
    <oc r="G71">
      <f>VLOOKUP(C71,'/Volumes/18394168636/1-20180611/2018年七一表彰材料/2018-1各单位党费/[组织部-党费计算公式-2018.1.23.xlsx]在职'!$B$2:$K$3573,5,FALSE)</f>
    </oc>
    <nc r="G71">
      <f>VLOOKUP(C71,'/Volumes/18394168636/1-20180611/2018年七一表彰材料/2018-1各单位党费/[组织部-党费计算公式-2018.1.23.xlsx]在职'!$B$2:$K$3573,5,FALSE)</f>
    </nc>
  </rcc>
  <rcc rId="6906" sId="5">
    <oc r="H71">
      <f>VLOOKUP(C71,'/Volumes/18394168636/1-20180611/2018年七一表彰材料/2018-1各单位党费/[组织部-党费计算公式-2018.1.23.xlsx]在职'!$B$2:$K$3573,6,FALSE)</f>
    </oc>
    <nc r="H71">
      <f>VLOOKUP(C71,'/Volumes/18394168636/1-20180611/2018年七一表彰材料/2018-1各单位党费/[组织部-党费计算公式-2018.1.23.xlsx]在职'!$B$2:$K$3573,6,FALSE)</f>
    </nc>
  </rcc>
  <rcc rId="6907" sId="5">
    <oc r="I71">
      <f>VLOOKUP(C71,'/Volumes/18394168636/1-20180611/2018年七一表彰材料/2018-1各单位党费/[组织部-党费计算公式-2018.1.23.xlsx]在职'!$B$2:$K$3573,7,FALSE)</f>
    </oc>
    <nc r="I71">
      <f>VLOOKUP(C71,'/Volumes/18394168636/1-20180611/2018年七一表彰材料/2018-1各单位党费/[组织部-党费计算公式-2018.1.23.xlsx]在职'!$B$2:$K$3573,7,FALSE)</f>
    </nc>
  </rcc>
  <rcc rId="6908" sId="5">
    <oc r="J71">
      <f>VLOOKUP(C71,'/Volumes/18394168636/1-20180611/2018年七一表彰材料/2018-1各单位党费/[组织部-党费计算公式-2018.1.23.xlsx]在职'!$B$2:$K$3573,8,FALSE)</f>
    </oc>
    <nc r="J71">
      <f>VLOOKUP(C71,'/Volumes/18394168636/1-20180611/2018年七一表彰材料/2018-1各单位党费/[组织部-党费计算公式-2018.1.23.xlsx]在职'!$B$2:$K$3573,8,FALSE)</f>
    </nc>
  </rcc>
  <rcc rId="6909" sId="5">
    <oc r="K71">
      <f>VLOOKUP(C71,'/Volumes/18394168636/1-20180611/2018年七一表彰材料/2018-1各单位党费/[组织部-党费计算公式-2018.1.23.xlsx]在职'!$B$2:$K$3573,9,FALSE)</f>
    </oc>
    <nc r="K71">
      <f>VLOOKUP(C71,'/Volumes/18394168636/1-20180611/2018年七一表彰材料/2018-1各单位党费/[组织部-党费计算公式-2018.1.23.xlsx]在职'!$B$2:$K$3573,9,FALSE)</f>
    </nc>
  </rcc>
  <rcc rId="6910" sId="5">
    <oc r="L71">
      <f>VLOOKUP(C71,'/Volumes/18394168636/1-20180611/2018年七一表彰材料/2018-1各单位党费/[组织部-党费计算公式-2018.1.23.xlsx]在职'!$B$2:$K$3573,10,FALSE)</f>
    </oc>
    <nc r="L71">
      <f>VLOOKUP(C71,'/Volumes/18394168636/1-20180611/2018年七一表彰材料/2018-1各单位党费/[组织部-党费计算公式-2018.1.23.xlsx]在职'!$B$2:$K$3573,10,FALSE)</f>
    </nc>
  </rcc>
  <rcc rId="6911" sId="5">
    <oc r="D72">
      <f>VLOOKUP(C72,'/Volumes/18394168636/1-20180611/2018年七一表彰材料/2018-1各单位党费/[组织部-党费计算公式-2018.1.23.xlsx]在职'!$B$2:$K$3573,2,FALSE)</f>
    </oc>
    <nc r="D72">
      <f>VLOOKUP(C72,'/Volumes/18394168636/1-20180611/2018年七一表彰材料/2018-1各单位党费/[组织部-党费计算公式-2018.1.23.xlsx]在职'!$B$2:$K$3573,2,FALSE)</f>
    </nc>
  </rcc>
  <rcc rId="6912" sId="5">
    <oc r="E72">
      <f>VLOOKUP(C72,'/Volumes/18394168636/1-20180611/2018年七一表彰材料/2018-1各单位党费/[组织部-党费计算公式-2018.1.23.xlsx]在职'!$B$2:$K$3573,3,FALSE)</f>
    </oc>
    <nc r="E72">
      <f>VLOOKUP(C72,'/Volumes/18394168636/1-20180611/2018年七一表彰材料/2018-1各单位党费/[组织部-党费计算公式-2018.1.23.xlsx]在职'!$B$2:$K$3573,3,FALSE)</f>
    </nc>
  </rcc>
  <rcc rId="6913" sId="5">
    <oc r="F72">
      <f>VLOOKUP(C72,'/Volumes/18394168636/1-20180611/2018年七一表彰材料/2018-1各单位党费/[组织部-党费计算公式-2018.1.23.xlsx]在职'!$B$2:$K$3573,4,FALSE)</f>
    </oc>
    <nc r="F72">
      <f>VLOOKUP(C72,'/Volumes/18394168636/1-20180611/2018年七一表彰材料/2018-1各单位党费/[组织部-党费计算公式-2018.1.23.xlsx]在职'!$B$2:$K$3573,4,FALSE)</f>
    </nc>
  </rcc>
  <rcc rId="6914" sId="5">
    <oc r="G72">
      <f>VLOOKUP(C72,'/Volumes/18394168636/1-20180611/2018年七一表彰材料/2018-1各单位党费/[组织部-党费计算公式-2018.1.23.xlsx]在职'!$B$2:$K$3573,5,FALSE)</f>
    </oc>
    <nc r="G72">
      <f>VLOOKUP(C72,'/Volumes/18394168636/1-20180611/2018年七一表彰材料/2018-1各单位党费/[组织部-党费计算公式-2018.1.23.xlsx]在职'!$B$2:$K$3573,5,FALSE)</f>
    </nc>
  </rcc>
  <rcc rId="6915" sId="5">
    <oc r="H72">
      <f>VLOOKUP(C72,'/Volumes/18394168636/1-20180611/2018年七一表彰材料/2018-1各单位党费/[组织部-党费计算公式-2018.1.23.xlsx]在职'!$B$2:$K$3573,6,FALSE)</f>
    </oc>
    <nc r="H72">
      <f>VLOOKUP(C72,'/Volumes/18394168636/1-20180611/2018年七一表彰材料/2018-1各单位党费/[组织部-党费计算公式-2018.1.23.xlsx]在职'!$B$2:$K$3573,6,FALSE)</f>
    </nc>
  </rcc>
  <rcc rId="6916" sId="5">
    <oc r="I72">
      <f>VLOOKUP(C72,'/Volumes/18394168636/1-20180611/2018年七一表彰材料/2018-1各单位党费/[组织部-党费计算公式-2018.1.23.xlsx]在职'!$B$2:$K$3573,7,FALSE)</f>
    </oc>
    <nc r="I72">
      <f>VLOOKUP(C72,'/Volumes/18394168636/1-20180611/2018年七一表彰材料/2018-1各单位党费/[组织部-党费计算公式-2018.1.23.xlsx]在职'!$B$2:$K$3573,7,FALSE)</f>
    </nc>
  </rcc>
  <rcc rId="6917" sId="5">
    <oc r="J72">
      <f>VLOOKUP(C72,'/Volumes/18394168636/1-20180611/2018年七一表彰材料/2018-1各单位党费/[组织部-党费计算公式-2018.1.23.xlsx]在职'!$B$2:$K$3573,8,FALSE)</f>
    </oc>
    <nc r="J72">
      <f>VLOOKUP(C72,'/Volumes/18394168636/1-20180611/2018年七一表彰材料/2018-1各单位党费/[组织部-党费计算公式-2018.1.23.xlsx]在职'!$B$2:$K$3573,8,FALSE)</f>
    </nc>
  </rcc>
  <rcc rId="6918" sId="5">
    <oc r="K72">
      <f>VLOOKUP(C72,'/Volumes/18394168636/1-20180611/2018年七一表彰材料/2018-1各单位党费/[组织部-党费计算公式-2018.1.23.xlsx]在职'!$B$2:$K$3573,9,FALSE)</f>
    </oc>
    <nc r="K72">
      <f>VLOOKUP(C72,'/Volumes/18394168636/1-20180611/2018年七一表彰材料/2018-1各单位党费/[组织部-党费计算公式-2018.1.23.xlsx]在职'!$B$2:$K$3573,9,FALSE)</f>
    </nc>
  </rcc>
  <rcc rId="6919" sId="5">
    <oc r="L72">
      <f>VLOOKUP(C72,'/Volumes/18394168636/1-20180611/2018年七一表彰材料/2018-1各单位党费/[组织部-党费计算公式-2018.1.23.xlsx]在职'!$B$2:$K$3573,10,FALSE)</f>
    </oc>
    <nc r="L72">
      <f>VLOOKUP(C72,'/Volumes/18394168636/1-20180611/2018年七一表彰材料/2018-1各单位党费/[组织部-党费计算公式-2018.1.23.xlsx]在职'!$B$2:$K$3573,10,FALSE)</f>
    </nc>
  </rcc>
  <rcc rId="6920" sId="5">
    <oc r="D73">
      <f>VLOOKUP(C73,'/Volumes/18394168636/1-20180611/2018年七一表彰材料/2018-1各单位党费/[组织部-党费计算公式-2018.1.23.xlsx]在职'!$B$2:$K$3573,2,FALSE)</f>
    </oc>
    <nc r="D73">
      <f>VLOOKUP(C73,'/Volumes/18394168636/1-20180611/2018年七一表彰材料/2018-1各单位党费/[组织部-党费计算公式-2018.1.23.xlsx]在职'!$B$2:$K$3573,2,FALSE)</f>
    </nc>
  </rcc>
  <rcc rId="6921" sId="5">
    <oc r="E73">
      <f>VLOOKUP(C73,'/Volumes/18394168636/1-20180611/2018年七一表彰材料/2018-1各单位党费/[组织部-党费计算公式-2018.1.23.xlsx]在职'!$B$2:$K$3573,3,FALSE)</f>
    </oc>
    <nc r="E73">
      <f>VLOOKUP(C73,'/Volumes/18394168636/1-20180611/2018年七一表彰材料/2018-1各单位党费/[组织部-党费计算公式-2018.1.23.xlsx]在职'!$B$2:$K$3573,3,FALSE)</f>
    </nc>
  </rcc>
  <rcc rId="6922" sId="5">
    <oc r="F73">
      <f>VLOOKUP(C73,'/Volumes/18394168636/1-20180611/2018年七一表彰材料/2018-1各单位党费/[组织部-党费计算公式-2018.1.23.xlsx]在职'!$B$2:$K$3573,4,FALSE)</f>
    </oc>
    <nc r="F73">
      <f>VLOOKUP(C73,'/Volumes/18394168636/1-20180611/2018年七一表彰材料/2018-1各单位党费/[组织部-党费计算公式-2018.1.23.xlsx]在职'!$B$2:$K$3573,4,FALSE)</f>
    </nc>
  </rcc>
  <rcc rId="6923" sId="5">
    <oc r="G73">
      <f>VLOOKUP(C73,'/Volumes/18394168636/1-20180611/2018年七一表彰材料/2018-1各单位党费/[组织部-党费计算公式-2018.1.23.xlsx]在职'!$B$2:$K$3573,5,FALSE)</f>
    </oc>
    <nc r="G73">
      <f>VLOOKUP(C73,'/Volumes/18394168636/1-20180611/2018年七一表彰材料/2018-1各单位党费/[组织部-党费计算公式-2018.1.23.xlsx]在职'!$B$2:$K$3573,5,FALSE)</f>
    </nc>
  </rcc>
  <rcc rId="6924" sId="5">
    <oc r="H73">
      <f>VLOOKUP(C73,'/Volumes/18394168636/1-20180611/2018年七一表彰材料/2018-1各单位党费/[组织部-党费计算公式-2018.1.23.xlsx]在职'!$B$2:$K$3573,6,FALSE)</f>
    </oc>
    <nc r="H73">
      <f>VLOOKUP(C73,'/Volumes/18394168636/1-20180611/2018年七一表彰材料/2018-1各单位党费/[组织部-党费计算公式-2018.1.23.xlsx]在职'!$B$2:$K$3573,6,FALSE)</f>
    </nc>
  </rcc>
  <rcc rId="6925" sId="5">
    <oc r="I73">
      <f>VLOOKUP(C73,'/Volumes/18394168636/1-20180611/2018年七一表彰材料/2018-1各单位党费/[组织部-党费计算公式-2018.1.23.xlsx]在职'!$B$2:$K$3573,7,FALSE)</f>
    </oc>
    <nc r="I73">
      <f>VLOOKUP(C73,'/Volumes/18394168636/1-20180611/2018年七一表彰材料/2018-1各单位党费/[组织部-党费计算公式-2018.1.23.xlsx]在职'!$B$2:$K$3573,7,FALSE)</f>
    </nc>
  </rcc>
  <rcc rId="6926" sId="5">
    <oc r="J73">
      <f>VLOOKUP(C73,'/Volumes/18394168636/1-20180611/2018年七一表彰材料/2018-1各单位党费/[组织部-党费计算公式-2018.1.23.xlsx]在职'!$B$2:$K$3573,8,FALSE)</f>
    </oc>
    <nc r="J73">
      <f>VLOOKUP(C73,'/Volumes/18394168636/1-20180611/2018年七一表彰材料/2018-1各单位党费/[组织部-党费计算公式-2018.1.23.xlsx]在职'!$B$2:$K$3573,8,FALSE)</f>
    </nc>
  </rcc>
  <rcc rId="6927" sId="5">
    <oc r="K73">
      <f>VLOOKUP(C73,'/Volumes/18394168636/1-20180611/2018年七一表彰材料/2018-1各单位党费/[组织部-党费计算公式-2018.1.23.xlsx]在职'!$B$2:$K$3573,9,FALSE)</f>
    </oc>
    <nc r="K73">
      <f>VLOOKUP(C73,'/Volumes/18394168636/1-20180611/2018年七一表彰材料/2018-1各单位党费/[组织部-党费计算公式-2018.1.23.xlsx]在职'!$B$2:$K$3573,9,FALSE)</f>
    </nc>
  </rcc>
  <rcc rId="6928" sId="5">
    <oc r="L73">
      <f>VLOOKUP(C73,'/Volumes/18394168636/1-20180611/2018年七一表彰材料/2018-1各单位党费/[组织部-党费计算公式-2018.1.23.xlsx]在职'!$B$2:$K$3573,10,FALSE)</f>
    </oc>
    <nc r="L73">
      <f>VLOOKUP(C73,'/Volumes/18394168636/1-20180611/2018年七一表彰材料/2018-1各单位党费/[组织部-党费计算公式-2018.1.23.xlsx]在职'!$B$2:$K$3573,10,FALSE)</f>
    </nc>
  </rcc>
  <rcc rId="6929" sId="5">
    <oc r="D74">
      <f>VLOOKUP(C74,'/Volumes/18394168636/1-20180611/2018年七一表彰材料/2018-1各单位党费/[组织部-党费计算公式-2018.1.23.xlsx]在职'!$B$2:$K$3573,2,FALSE)</f>
    </oc>
    <nc r="D74">
      <f>VLOOKUP(C74,'/Volumes/18394168636/1-20180611/2018年七一表彰材料/2018-1各单位党费/[组织部-党费计算公式-2018.1.23.xlsx]在职'!$B$2:$K$3573,2,FALSE)</f>
    </nc>
  </rcc>
  <rcc rId="6930" sId="5">
    <oc r="E74">
      <f>VLOOKUP(C74,'/Volumes/18394168636/1-20180611/2018年七一表彰材料/2018-1各单位党费/[组织部-党费计算公式-2018.1.23.xlsx]在职'!$B$2:$K$3573,3,FALSE)</f>
    </oc>
    <nc r="E74">
      <f>VLOOKUP(C74,'/Volumes/18394168636/1-20180611/2018年七一表彰材料/2018-1各单位党费/[组织部-党费计算公式-2018.1.23.xlsx]在职'!$B$2:$K$3573,3,FALSE)</f>
    </nc>
  </rcc>
  <rcc rId="6931" sId="5">
    <oc r="F74">
      <f>VLOOKUP(C74,'/Volumes/18394168636/1-20180611/2018年七一表彰材料/2018-1各单位党费/[组织部-党费计算公式-2018.1.23.xlsx]在职'!$B$2:$K$3573,4,FALSE)</f>
    </oc>
    <nc r="F74">
      <f>VLOOKUP(C74,'/Volumes/18394168636/1-20180611/2018年七一表彰材料/2018-1各单位党费/[组织部-党费计算公式-2018.1.23.xlsx]在职'!$B$2:$K$3573,4,FALSE)</f>
    </nc>
  </rcc>
  <rcc rId="6932" sId="5">
    <oc r="G74">
      <f>VLOOKUP(C74,'/Volumes/18394168636/1-20180611/2018年七一表彰材料/2018-1各单位党费/[组织部-党费计算公式-2018.1.23.xlsx]在职'!$B$2:$K$3573,5,FALSE)</f>
    </oc>
    <nc r="G74">
      <f>VLOOKUP(C74,'/Volumes/18394168636/1-20180611/2018年七一表彰材料/2018-1各单位党费/[组织部-党费计算公式-2018.1.23.xlsx]在职'!$B$2:$K$3573,5,FALSE)</f>
    </nc>
  </rcc>
  <rcc rId="6933" sId="5">
    <oc r="H74">
      <f>VLOOKUP(C74,'/Volumes/18394168636/1-20180611/2018年七一表彰材料/2018-1各单位党费/[组织部-党费计算公式-2018.1.23.xlsx]在职'!$B$2:$K$3573,6,FALSE)</f>
    </oc>
    <nc r="H74">
      <f>VLOOKUP(C74,'/Volumes/18394168636/1-20180611/2018年七一表彰材料/2018-1各单位党费/[组织部-党费计算公式-2018.1.23.xlsx]在职'!$B$2:$K$3573,6,FALSE)</f>
    </nc>
  </rcc>
  <rcc rId="6934" sId="5">
    <oc r="I74">
      <f>VLOOKUP(C74,'/Volumes/18394168636/1-20180611/2018年七一表彰材料/2018-1各单位党费/[组织部-党费计算公式-2018.1.23.xlsx]在职'!$B$2:$K$3573,7,FALSE)</f>
    </oc>
    <nc r="I74">
      <f>VLOOKUP(C74,'/Volumes/18394168636/1-20180611/2018年七一表彰材料/2018-1各单位党费/[组织部-党费计算公式-2018.1.23.xlsx]在职'!$B$2:$K$3573,7,FALSE)</f>
    </nc>
  </rcc>
  <rcc rId="6935" sId="5">
    <oc r="J74">
      <f>VLOOKUP(C74,'/Volumes/18394168636/1-20180611/2018年七一表彰材料/2018-1各单位党费/[组织部-党费计算公式-2018.1.23.xlsx]在职'!$B$2:$K$3573,8,FALSE)</f>
    </oc>
    <nc r="J74">
      <f>VLOOKUP(C74,'/Volumes/18394168636/1-20180611/2018年七一表彰材料/2018-1各单位党费/[组织部-党费计算公式-2018.1.23.xlsx]在职'!$B$2:$K$3573,8,FALSE)</f>
    </nc>
  </rcc>
  <rcc rId="6936" sId="5">
    <oc r="K74">
      <f>VLOOKUP(C74,'/Volumes/18394168636/1-20180611/2018年七一表彰材料/2018-1各单位党费/[组织部-党费计算公式-2018.1.23.xlsx]在职'!$B$2:$K$3573,9,FALSE)</f>
    </oc>
    <nc r="K74">
      <f>VLOOKUP(C74,'/Volumes/18394168636/1-20180611/2018年七一表彰材料/2018-1各单位党费/[组织部-党费计算公式-2018.1.23.xlsx]在职'!$B$2:$K$3573,9,FALSE)</f>
    </nc>
  </rcc>
  <rcc rId="6937" sId="5">
    <oc r="L74">
      <f>VLOOKUP(C74,'/Volumes/18394168636/1-20180611/2018年七一表彰材料/2018-1各单位党费/[组织部-党费计算公式-2018.1.23.xlsx]在职'!$B$2:$K$3573,10,FALSE)</f>
    </oc>
    <nc r="L74">
      <f>VLOOKUP(C74,'/Volumes/18394168636/1-20180611/2018年七一表彰材料/2018-1各单位党费/[组织部-党费计算公式-2018.1.23.xlsx]在职'!$B$2:$K$3573,10,FALSE)</f>
    </nc>
  </rcc>
  <rcc rId="6938" sId="5">
    <oc r="D75">
      <f>VLOOKUP(C75,'/Volumes/18394168636/1-20180611/2018年七一表彰材料/2018-1各单位党费/[组织部-党费计算公式-2018.1.23.xlsx]在职'!$B$2:$K$3573,2,FALSE)</f>
    </oc>
    <nc r="D75">
      <f>VLOOKUP(C75,'/Volumes/18394168636/1-20180611/2018年七一表彰材料/2018-1各单位党费/[组织部-党费计算公式-2018.1.23.xlsx]在职'!$B$2:$K$3573,2,FALSE)</f>
    </nc>
  </rcc>
  <rcc rId="6939" sId="5">
    <oc r="E75">
      <f>VLOOKUP(C75,'/Volumes/18394168636/1-20180611/2018年七一表彰材料/2018-1各单位党费/[组织部-党费计算公式-2018.1.23.xlsx]在职'!$B$2:$K$3573,3,FALSE)</f>
    </oc>
    <nc r="E75">
      <f>VLOOKUP(C75,'/Volumes/18394168636/1-20180611/2018年七一表彰材料/2018-1各单位党费/[组织部-党费计算公式-2018.1.23.xlsx]在职'!$B$2:$K$3573,3,FALSE)</f>
    </nc>
  </rcc>
  <rcc rId="6940" sId="5">
    <oc r="F75">
      <f>VLOOKUP(C75,'/Volumes/18394168636/1-20180611/2018年七一表彰材料/2018-1各单位党费/[组织部-党费计算公式-2018.1.23.xlsx]在职'!$B$2:$K$3573,4,FALSE)</f>
    </oc>
    <nc r="F75">
      <f>VLOOKUP(C75,'/Volumes/18394168636/1-20180611/2018年七一表彰材料/2018-1各单位党费/[组织部-党费计算公式-2018.1.23.xlsx]在职'!$B$2:$K$3573,4,FALSE)</f>
    </nc>
  </rcc>
  <rcc rId="6941" sId="5">
    <oc r="G75">
      <f>VLOOKUP(C75,'/Volumes/18394168636/1-20180611/2018年七一表彰材料/2018-1各单位党费/[组织部-党费计算公式-2018.1.23.xlsx]在职'!$B$2:$K$3573,5,FALSE)</f>
    </oc>
    <nc r="G75">
      <f>VLOOKUP(C75,'/Volumes/18394168636/1-20180611/2018年七一表彰材料/2018-1各单位党费/[组织部-党费计算公式-2018.1.23.xlsx]在职'!$B$2:$K$3573,5,FALSE)</f>
    </nc>
  </rcc>
  <rcc rId="6942" sId="5">
    <oc r="H75">
      <f>VLOOKUP(C75,'/Volumes/18394168636/1-20180611/2018年七一表彰材料/2018-1各单位党费/[组织部-党费计算公式-2018.1.23.xlsx]在职'!$B$2:$K$3573,6,FALSE)</f>
    </oc>
    <nc r="H75">
      <f>VLOOKUP(C75,'/Volumes/18394168636/1-20180611/2018年七一表彰材料/2018-1各单位党费/[组织部-党费计算公式-2018.1.23.xlsx]在职'!$B$2:$K$3573,6,FALSE)</f>
    </nc>
  </rcc>
  <rcc rId="6943" sId="5">
    <oc r="I75">
      <f>VLOOKUP(C75,'/Volumes/18394168636/1-20180611/2018年七一表彰材料/2018-1各单位党费/[组织部-党费计算公式-2018.1.23.xlsx]在职'!$B$2:$K$3573,7,FALSE)</f>
    </oc>
    <nc r="I75">
      <f>VLOOKUP(C75,'/Volumes/18394168636/1-20180611/2018年七一表彰材料/2018-1各单位党费/[组织部-党费计算公式-2018.1.23.xlsx]在职'!$B$2:$K$3573,7,FALSE)</f>
    </nc>
  </rcc>
  <rcc rId="6944" sId="5">
    <oc r="J75">
      <f>VLOOKUP(C75,'/Volumes/18394168636/1-20180611/2018年七一表彰材料/2018-1各单位党费/[组织部-党费计算公式-2018.1.23.xlsx]在职'!$B$2:$K$3573,8,FALSE)</f>
    </oc>
    <nc r="J75">
      <f>VLOOKUP(C75,'/Volumes/18394168636/1-20180611/2018年七一表彰材料/2018-1各单位党费/[组织部-党费计算公式-2018.1.23.xlsx]在职'!$B$2:$K$3573,8,FALSE)</f>
    </nc>
  </rcc>
  <rcc rId="6945" sId="5">
    <oc r="K75">
      <f>VLOOKUP(C75,'/Volumes/18394168636/1-20180611/2018年七一表彰材料/2018-1各单位党费/[组织部-党费计算公式-2018.1.23.xlsx]在职'!$B$2:$K$3573,9,FALSE)</f>
    </oc>
    <nc r="K75">
      <f>VLOOKUP(C75,'/Volumes/18394168636/1-20180611/2018年七一表彰材料/2018-1各单位党费/[组织部-党费计算公式-2018.1.23.xlsx]在职'!$B$2:$K$3573,9,FALSE)</f>
    </nc>
  </rcc>
  <rcc rId="6946" sId="5">
    <oc r="L75">
      <f>VLOOKUP(C75,'/Volumes/18394168636/1-20180611/2018年七一表彰材料/2018-1各单位党费/[组织部-党费计算公式-2018.1.23.xlsx]在职'!$B$2:$K$3573,10,FALSE)</f>
    </oc>
    <nc r="L75">
      <f>VLOOKUP(C75,'/Volumes/18394168636/1-20180611/2018年七一表彰材料/2018-1各单位党费/[组织部-党费计算公式-2018.1.23.xlsx]在职'!$B$2:$K$3573,10,FALSE)</f>
    </nc>
  </rcc>
  <rcc rId="6947" sId="5">
    <oc r="D76">
      <f>VLOOKUP(C76,'/Volumes/18394168636/1-20180611/2018年七一表彰材料/2018-1各单位党费/[组织部-党费计算公式-2018.1.23.xlsx]在职'!$B$2:$K$3573,2,FALSE)</f>
    </oc>
    <nc r="D76">
      <f>VLOOKUP(C76,'/Volumes/18394168636/1-20180611/2018年七一表彰材料/2018-1各单位党费/[组织部-党费计算公式-2018.1.23.xlsx]在职'!$B$2:$K$3573,2,FALSE)</f>
    </nc>
  </rcc>
  <rcc rId="6948" sId="5">
    <oc r="E76">
      <f>VLOOKUP(C76,'/Volumes/18394168636/1-20180611/2018年七一表彰材料/2018-1各单位党费/[组织部-党费计算公式-2018.1.23.xlsx]在职'!$B$2:$K$3573,3,FALSE)</f>
    </oc>
    <nc r="E76">
      <f>VLOOKUP(C76,'/Volumes/18394168636/1-20180611/2018年七一表彰材料/2018-1各单位党费/[组织部-党费计算公式-2018.1.23.xlsx]在职'!$B$2:$K$3573,3,FALSE)</f>
    </nc>
  </rcc>
  <rcc rId="6949" sId="5">
    <oc r="F76">
      <f>VLOOKUP(C76,'/Volumes/18394168636/1-20180611/2018年七一表彰材料/2018-1各单位党费/[组织部-党费计算公式-2018.1.23.xlsx]在职'!$B$2:$K$3573,4,FALSE)</f>
    </oc>
    <nc r="F76">
      <f>VLOOKUP(C76,'/Volumes/18394168636/1-20180611/2018年七一表彰材料/2018-1各单位党费/[组织部-党费计算公式-2018.1.23.xlsx]在职'!$B$2:$K$3573,4,FALSE)</f>
    </nc>
  </rcc>
  <rcc rId="6950" sId="5">
    <oc r="G76">
      <f>VLOOKUP(C76,'/Volumes/18394168636/1-20180611/2018年七一表彰材料/2018-1各单位党费/[组织部-党费计算公式-2018.1.23.xlsx]在职'!$B$2:$K$3573,5,FALSE)</f>
    </oc>
    <nc r="G76">
      <f>VLOOKUP(C76,'/Volumes/18394168636/1-20180611/2018年七一表彰材料/2018-1各单位党费/[组织部-党费计算公式-2018.1.23.xlsx]在职'!$B$2:$K$3573,5,FALSE)</f>
    </nc>
  </rcc>
  <rcc rId="6951" sId="5">
    <oc r="H76">
      <f>VLOOKUP(C76,'/Volumes/18394168636/1-20180611/2018年七一表彰材料/2018-1各单位党费/[组织部-党费计算公式-2018.1.23.xlsx]在职'!$B$2:$K$3573,6,FALSE)</f>
    </oc>
    <nc r="H76">
      <f>VLOOKUP(C76,'/Volumes/18394168636/1-20180611/2018年七一表彰材料/2018-1各单位党费/[组织部-党费计算公式-2018.1.23.xlsx]在职'!$B$2:$K$3573,6,FALSE)</f>
    </nc>
  </rcc>
  <rcc rId="6952" sId="5">
    <oc r="I76">
      <f>VLOOKUP(C76,'/Volumes/18394168636/1-20180611/2018年七一表彰材料/2018-1各单位党费/[组织部-党费计算公式-2018.1.23.xlsx]在职'!$B$2:$K$3573,7,FALSE)</f>
    </oc>
    <nc r="I76">
      <f>VLOOKUP(C76,'/Volumes/18394168636/1-20180611/2018年七一表彰材料/2018-1各单位党费/[组织部-党费计算公式-2018.1.23.xlsx]在职'!$B$2:$K$3573,7,FALSE)</f>
    </nc>
  </rcc>
  <rcc rId="6953" sId="5">
    <oc r="J76">
      <f>VLOOKUP(C76,'/Volumes/18394168636/1-20180611/2018年七一表彰材料/2018-1各单位党费/[组织部-党费计算公式-2018.1.23.xlsx]在职'!$B$2:$K$3573,8,FALSE)</f>
    </oc>
    <nc r="J76">
      <f>VLOOKUP(C76,'/Volumes/18394168636/1-20180611/2018年七一表彰材料/2018-1各单位党费/[组织部-党费计算公式-2018.1.23.xlsx]在职'!$B$2:$K$3573,8,FALSE)</f>
    </nc>
  </rcc>
  <rcc rId="6954" sId="5">
    <oc r="K76">
      <f>VLOOKUP(C76,'/Volumes/18394168636/1-20180611/2018年七一表彰材料/2018-1各单位党费/[组织部-党费计算公式-2018.1.23.xlsx]在职'!$B$2:$K$3573,9,FALSE)</f>
    </oc>
    <nc r="K76">
      <f>VLOOKUP(C76,'/Volumes/18394168636/1-20180611/2018年七一表彰材料/2018-1各单位党费/[组织部-党费计算公式-2018.1.23.xlsx]在职'!$B$2:$K$3573,9,FALSE)</f>
    </nc>
  </rcc>
  <rcc rId="6955" sId="5">
    <oc r="L76">
      <f>VLOOKUP(C76,'/Volumes/18394168636/1-20180611/2018年七一表彰材料/2018-1各单位党费/[组织部-党费计算公式-2018.1.23.xlsx]在职'!$B$2:$K$3573,10,FALSE)</f>
    </oc>
    <nc r="L76">
      <f>VLOOKUP(C76,'/Volumes/18394168636/1-20180611/2018年七一表彰材料/2018-1各单位党费/[组织部-党费计算公式-2018.1.23.xlsx]在职'!$B$2:$K$3573,10,FALSE)</f>
    </nc>
  </rcc>
  <rcc rId="6956" sId="5">
    <oc r="D77">
      <f>VLOOKUP(C77,'/Volumes/18394168636/1-20180611/2018年七一表彰材料/2018-1各单位党费/[组织部-党费计算公式-2018.1.23.xlsx]在职'!$B$2:$K$3573,2,FALSE)</f>
    </oc>
    <nc r="D77">
      <f>VLOOKUP(C77,'/Volumes/18394168636/1-20180611/2018年七一表彰材料/2018-1各单位党费/[组织部-党费计算公式-2018.1.23.xlsx]在职'!$B$2:$K$3573,2,FALSE)</f>
    </nc>
  </rcc>
  <rcc rId="6957" sId="5">
    <oc r="E77">
      <f>VLOOKUP(C77,'/Volumes/18394168636/1-20180611/2018年七一表彰材料/2018-1各单位党费/[组织部-党费计算公式-2018.1.23.xlsx]在职'!$B$2:$K$3573,3,FALSE)</f>
    </oc>
    <nc r="E77">
      <f>VLOOKUP(C77,'/Volumes/18394168636/1-20180611/2018年七一表彰材料/2018-1各单位党费/[组织部-党费计算公式-2018.1.23.xlsx]在职'!$B$2:$K$3573,3,FALSE)</f>
    </nc>
  </rcc>
  <rcc rId="6958" sId="5">
    <oc r="F77">
      <f>VLOOKUP(C77,'/Volumes/18394168636/1-20180611/2018年七一表彰材料/2018-1各单位党费/[组织部-党费计算公式-2018.1.23.xlsx]在职'!$B$2:$K$3573,4,FALSE)</f>
    </oc>
    <nc r="F77">
      <f>VLOOKUP(C77,'/Volumes/18394168636/1-20180611/2018年七一表彰材料/2018-1各单位党费/[组织部-党费计算公式-2018.1.23.xlsx]在职'!$B$2:$K$3573,4,FALSE)</f>
    </nc>
  </rcc>
  <rcc rId="6959" sId="5">
    <oc r="G77">
      <f>VLOOKUP(C77,'/Volumes/18394168636/1-20180611/2018年七一表彰材料/2018-1各单位党费/[组织部-党费计算公式-2018.1.23.xlsx]在职'!$B$2:$K$3573,5,FALSE)</f>
    </oc>
    <nc r="G77">
      <f>VLOOKUP(C77,'/Volumes/18394168636/1-20180611/2018年七一表彰材料/2018-1各单位党费/[组织部-党费计算公式-2018.1.23.xlsx]在职'!$B$2:$K$3573,5,FALSE)</f>
    </nc>
  </rcc>
  <rcc rId="6960" sId="5">
    <oc r="H77">
      <f>VLOOKUP(C77,'/Volumes/18394168636/1-20180611/2018年七一表彰材料/2018-1各单位党费/[组织部-党费计算公式-2018.1.23.xlsx]在职'!$B$2:$K$3573,6,FALSE)</f>
    </oc>
    <nc r="H77">
      <f>VLOOKUP(C77,'/Volumes/18394168636/1-20180611/2018年七一表彰材料/2018-1各单位党费/[组织部-党费计算公式-2018.1.23.xlsx]在职'!$B$2:$K$3573,6,FALSE)</f>
    </nc>
  </rcc>
  <rcc rId="6961" sId="5">
    <oc r="I77">
      <f>VLOOKUP(C77,'/Volumes/18394168636/1-20180611/2018年七一表彰材料/2018-1各单位党费/[组织部-党费计算公式-2018.1.23.xlsx]在职'!$B$2:$K$3573,7,FALSE)</f>
    </oc>
    <nc r="I77">
      <f>VLOOKUP(C77,'/Volumes/18394168636/1-20180611/2018年七一表彰材料/2018-1各单位党费/[组织部-党费计算公式-2018.1.23.xlsx]在职'!$B$2:$K$3573,7,FALSE)</f>
    </nc>
  </rcc>
  <rcc rId="6962" sId="5">
    <oc r="J77">
      <f>VLOOKUP(C77,'/Volumes/18394168636/1-20180611/2018年七一表彰材料/2018-1各单位党费/[组织部-党费计算公式-2018.1.23.xlsx]在职'!$B$2:$K$3573,8,FALSE)</f>
    </oc>
    <nc r="J77">
      <f>VLOOKUP(C77,'/Volumes/18394168636/1-20180611/2018年七一表彰材料/2018-1各单位党费/[组织部-党费计算公式-2018.1.23.xlsx]在职'!$B$2:$K$3573,8,FALSE)</f>
    </nc>
  </rcc>
  <rcc rId="6963" sId="5">
    <oc r="K77">
      <f>VLOOKUP(C77,'/Volumes/18394168636/1-20180611/2018年七一表彰材料/2018-1各单位党费/[组织部-党费计算公式-2018.1.23.xlsx]在职'!$B$2:$K$3573,9,FALSE)</f>
    </oc>
    <nc r="K77">
      <f>VLOOKUP(C77,'/Volumes/18394168636/1-20180611/2018年七一表彰材料/2018-1各单位党费/[组织部-党费计算公式-2018.1.23.xlsx]在职'!$B$2:$K$3573,9,FALSE)</f>
    </nc>
  </rcc>
  <rcc rId="6964" sId="5">
    <oc r="L77">
      <f>VLOOKUP(C77,'/Volumes/18394168636/1-20180611/2018年七一表彰材料/2018-1各单位党费/[组织部-党费计算公式-2018.1.23.xlsx]在职'!$B$2:$K$3573,10,FALSE)</f>
    </oc>
    <nc r="L77">
      <f>VLOOKUP(C77,'/Volumes/18394168636/1-20180611/2018年七一表彰材料/2018-1各单位党费/[组织部-党费计算公式-2018.1.23.xlsx]在职'!$B$2:$K$3573,10,FALSE)</f>
    </nc>
  </rcc>
  <rcc rId="6965" sId="5">
    <oc r="D78">
      <f>VLOOKUP(C78,'/Volumes/18394168636/1-20180611/2018年七一表彰材料/2018-1各单位党费/[组织部-党费计算公式-2018.1.23.xlsx]在职'!$B$2:$K$3573,2,FALSE)</f>
    </oc>
    <nc r="D78">
      <f>VLOOKUP(C78,'/Volumes/18394168636/1-20180611/2018年七一表彰材料/2018-1各单位党费/[组织部-党费计算公式-2018.1.23.xlsx]在职'!$B$2:$K$3573,2,FALSE)</f>
    </nc>
  </rcc>
  <rcc rId="6966" sId="5">
    <oc r="E78">
      <f>VLOOKUP(C78,'/Volumes/18394168636/1-20180611/2018年七一表彰材料/2018-1各单位党费/[组织部-党费计算公式-2018.1.23.xlsx]在职'!$B$2:$K$3573,3,FALSE)</f>
    </oc>
    <nc r="E78">
      <f>VLOOKUP(C78,'/Volumes/18394168636/1-20180611/2018年七一表彰材料/2018-1各单位党费/[组织部-党费计算公式-2018.1.23.xlsx]在职'!$B$2:$K$3573,3,FALSE)</f>
    </nc>
  </rcc>
  <rcc rId="6967" sId="5">
    <oc r="F78">
      <f>VLOOKUP(C78,'/Volumes/18394168636/1-20180611/2018年七一表彰材料/2018-1各单位党费/[组织部-党费计算公式-2018.1.23.xlsx]在职'!$B$2:$K$3573,4,FALSE)</f>
    </oc>
    <nc r="F78">
      <f>VLOOKUP(C78,'/Volumes/18394168636/1-20180611/2018年七一表彰材料/2018-1各单位党费/[组织部-党费计算公式-2018.1.23.xlsx]在职'!$B$2:$K$3573,4,FALSE)</f>
    </nc>
  </rcc>
  <rcc rId="6968" sId="5">
    <oc r="G78">
      <f>VLOOKUP(C78,'/Volumes/18394168636/1-20180611/2018年七一表彰材料/2018-1各单位党费/[组织部-党费计算公式-2018.1.23.xlsx]在职'!$B$2:$K$3573,5,FALSE)</f>
    </oc>
    <nc r="G78">
      <f>VLOOKUP(C78,'/Volumes/18394168636/1-20180611/2018年七一表彰材料/2018-1各单位党费/[组织部-党费计算公式-2018.1.23.xlsx]在职'!$B$2:$K$3573,5,FALSE)</f>
    </nc>
  </rcc>
  <rcc rId="6969" sId="5">
    <oc r="H78">
      <f>VLOOKUP(C78,'/Volumes/18394168636/1-20180611/2018年七一表彰材料/2018-1各单位党费/[组织部-党费计算公式-2018.1.23.xlsx]在职'!$B$2:$K$3573,6,FALSE)</f>
    </oc>
    <nc r="H78">
      <f>VLOOKUP(C78,'/Volumes/18394168636/1-20180611/2018年七一表彰材料/2018-1各单位党费/[组织部-党费计算公式-2018.1.23.xlsx]在职'!$B$2:$K$3573,6,FALSE)</f>
    </nc>
  </rcc>
  <rcc rId="6970" sId="5">
    <oc r="I78">
      <f>VLOOKUP(C78,'/Volumes/18394168636/1-20180611/2018年七一表彰材料/2018-1各单位党费/[组织部-党费计算公式-2018.1.23.xlsx]在职'!$B$2:$K$3573,7,FALSE)</f>
    </oc>
    <nc r="I78">
      <f>VLOOKUP(C78,'/Volumes/18394168636/1-20180611/2018年七一表彰材料/2018-1各单位党费/[组织部-党费计算公式-2018.1.23.xlsx]在职'!$B$2:$K$3573,7,FALSE)</f>
    </nc>
  </rcc>
  <rcc rId="6971" sId="5">
    <oc r="J78">
      <f>VLOOKUP(C78,'/Volumes/18394168636/1-20180611/2018年七一表彰材料/2018-1各单位党费/[组织部-党费计算公式-2018.1.23.xlsx]在职'!$B$2:$K$3573,8,FALSE)</f>
    </oc>
    <nc r="J78">
      <f>VLOOKUP(C78,'/Volumes/18394168636/1-20180611/2018年七一表彰材料/2018-1各单位党费/[组织部-党费计算公式-2018.1.23.xlsx]在职'!$B$2:$K$3573,8,FALSE)</f>
    </nc>
  </rcc>
  <rcc rId="6972" sId="5">
    <oc r="K78">
      <f>VLOOKUP(C78,'/Volumes/18394168636/1-20180611/2018年七一表彰材料/2018-1各单位党费/[组织部-党费计算公式-2018.1.23.xlsx]在职'!$B$2:$K$3573,9,FALSE)</f>
    </oc>
    <nc r="K78">
      <f>VLOOKUP(C78,'/Volumes/18394168636/1-20180611/2018年七一表彰材料/2018-1各单位党费/[组织部-党费计算公式-2018.1.23.xlsx]在职'!$B$2:$K$3573,9,FALSE)</f>
    </nc>
  </rcc>
  <rcc rId="6973" sId="5">
    <oc r="L78">
      <f>VLOOKUP(C78,'/Volumes/18394168636/1-20180611/2018年七一表彰材料/2018-1各单位党费/[组织部-党费计算公式-2018.1.23.xlsx]在职'!$B$2:$K$3573,10,FALSE)</f>
    </oc>
    <nc r="L78">
      <f>VLOOKUP(C78,'/Volumes/18394168636/1-20180611/2018年七一表彰材料/2018-1各单位党费/[组织部-党费计算公式-2018.1.23.xlsx]在职'!$B$2:$K$3573,10,FALSE)</f>
    </nc>
  </rcc>
  <rcc rId="6974" sId="5">
    <oc r="D79">
      <f>VLOOKUP(C79,'/Volumes/18394168636/1-20180611/2018年七一表彰材料/2018-1各单位党费/[组织部-党费计算公式-2018.1.23.xlsx]在职'!$B$2:$K$3573,2,FALSE)</f>
    </oc>
    <nc r="D79">
      <f>VLOOKUP(C79,'/Volumes/18394168636/1-20180611/2018年七一表彰材料/2018-1各单位党费/[组织部-党费计算公式-2018.1.23.xlsx]在职'!$B$2:$K$3573,2,FALSE)</f>
    </nc>
  </rcc>
  <rcc rId="6975" sId="5">
    <oc r="E79">
      <f>VLOOKUP(C79,'/Volumes/18394168636/1-20180611/2018年七一表彰材料/2018-1各单位党费/[组织部-党费计算公式-2018.1.23.xlsx]在职'!$B$2:$K$3573,3,FALSE)</f>
    </oc>
    <nc r="E79">
      <f>VLOOKUP(C79,'/Volumes/18394168636/1-20180611/2018年七一表彰材料/2018-1各单位党费/[组织部-党费计算公式-2018.1.23.xlsx]在职'!$B$2:$K$3573,3,FALSE)</f>
    </nc>
  </rcc>
  <rcc rId="6976" sId="5">
    <oc r="F79">
      <f>VLOOKUP(C79,'/Volumes/18394168636/1-20180611/2018年七一表彰材料/2018-1各单位党费/[组织部-党费计算公式-2018.1.23.xlsx]在职'!$B$2:$K$3573,4,FALSE)</f>
    </oc>
    <nc r="F79">
      <f>VLOOKUP(C79,'/Volumes/18394168636/1-20180611/2018年七一表彰材料/2018-1各单位党费/[组织部-党费计算公式-2018.1.23.xlsx]在职'!$B$2:$K$3573,4,FALSE)</f>
    </nc>
  </rcc>
  <rcc rId="6977" sId="5">
    <oc r="G79">
      <f>VLOOKUP(C79,'/Volumes/18394168636/1-20180611/2018年七一表彰材料/2018-1各单位党费/[组织部-党费计算公式-2018.1.23.xlsx]在职'!$B$2:$K$3573,5,FALSE)</f>
    </oc>
    <nc r="G79">
      <f>VLOOKUP(C79,'/Volumes/18394168636/1-20180611/2018年七一表彰材料/2018-1各单位党费/[组织部-党费计算公式-2018.1.23.xlsx]在职'!$B$2:$K$3573,5,FALSE)</f>
    </nc>
  </rcc>
  <rcc rId="6978" sId="5">
    <oc r="H79">
      <f>VLOOKUP(C79,'/Volumes/18394168636/1-20180611/2018年七一表彰材料/2018-1各单位党费/[组织部-党费计算公式-2018.1.23.xlsx]在职'!$B$2:$K$3573,6,FALSE)</f>
    </oc>
    <nc r="H79">
      <f>VLOOKUP(C79,'/Volumes/18394168636/1-20180611/2018年七一表彰材料/2018-1各单位党费/[组织部-党费计算公式-2018.1.23.xlsx]在职'!$B$2:$K$3573,6,FALSE)</f>
    </nc>
  </rcc>
  <rcc rId="6979" sId="5">
    <oc r="I79">
      <f>VLOOKUP(C79,'/Volumes/18394168636/1-20180611/2018年七一表彰材料/2018-1各单位党费/[组织部-党费计算公式-2018.1.23.xlsx]在职'!$B$2:$K$3573,7,FALSE)</f>
    </oc>
    <nc r="I79">
      <f>VLOOKUP(C79,'/Volumes/18394168636/1-20180611/2018年七一表彰材料/2018-1各单位党费/[组织部-党费计算公式-2018.1.23.xlsx]在职'!$B$2:$K$3573,7,FALSE)</f>
    </nc>
  </rcc>
  <rcc rId="6980" sId="5">
    <oc r="J79">
      <f>VLOOKUP(C79,'/Volumes/18394168636/1-20180611/2018年七一表彰材料/2018-1各单位党费/[组织部-党费计算公式-2018.1.23.xlsx]在职'!$B$2:$K$3573,8,FALSE)</f>
    </oc>
    <nc r="J79">
      <f>VLOOKUP(C79,'/Volumes/18394168636/1-20180611/2018年七一表彰材料/2018-1各单位党费/[组织部-党费计算公式-2018.1.23.xlsx]在职'!$B$2:$K$3573,8,FALSE)</f>
    </nc>
  </rcc>
  <rcc rId="6981" sId="5">
    <oc r="K79">
      <f>VLOOKUP(C79,'/Volumes/18394168636/1-20180611/2018年七一表彰材料/2018-1各单位党费/[组织部-党费计算公式-2018.1.23.xlsx]在职'!$B$2:$K$3573,9,FALSE)</f>
    </oc>
    <nc r="K79">
      <f>VLOOKUP(C79,'/Volumes/18394168636/1-20180611/2018年七一表彰材料/2018-1各单位党费/[组织部-党费计算公式-2018.1.23.xlsx]在职'!$B$2:$K$3573,9,FALSE)</f>
    </nc>
  </rcc>
  <rcc rId="6982" sId="5">
    <oc r="L79">
      <f>VLOOKUP(C79,'/Volumes/18394168636/1-20180611/2018年七一表彰材料/2018-1各单位党费/[组织部-党费计算公式-2018.1.23.xlsx]在职'!$B$2:$K$3573,10,FALSE)</f>
    </oc>
    <nc r="L79">
      <f>VLOOKUP(C79,'/Volumes/18394168636/1-20180611/2018年七一表彰材料/2018-1各单位党费/[组织部-党费计算公式-2018.1.23.xlsx]在职'!$B$2:$K$3573,10,FALSE)</f>
    </nc>
  </rcc>
  <rcc rId="6983" sId="5">
    <oc r="D80">
      <f>VLOOKUP(C80,'/Volumes/18394168636/1-20180611/2018年七一表彰材料/2018-1各单位党费/[组织部-党费计算公式-2018.1.23.xlsx]在职'!$B$2:$K$3573,2,FALSE)</f>
    </oc>
    <nc r="D80">
      <f>VLOOKUP(C80,'/Volumes/18394168636/1-20180611/2018年七一表彰材料/2018-1各单位党费/[组织部-党费计算公式-2018.1.23.xlsx]在职'!$B$2:$K$3573,2,FALSE)</f>
    </nc>
  </rcc>
  <rcc rId="6984" sId="5">
    <oc r="E80">
      <f>VLOOKUP(C80,'/Volumes/18394168636/1-20180611/2018年七一表彰材料/2018-1各单位党费/[组织部-党费计算公式-2018.1.23.xlsx]在职'!$B$2:$K$3573,3,FALSE)</f>
    </oc>
    <nc r="E80">
      <f>VLOOKUP(C80,'/Volumes/18394168636/1-20180611/2018年七一表彰材料/2018-1各单位党费/[组织部-党费计算公式-2018.1.23.xlsx]在职'!$B$2:$K$3573,3,FALSE)</f>
    </nc>
  </rcc>
  <rcc rId="6985" sId="5">
    <oc r="F80">
      <f>VLOOKUP(C80,'/Volumes/18394168636/1-20180611/2018年七一表彰材料/2018-1各单位党费/[组织部-党费计算公式-2018.1.23.xlsx]在职'!$B$2:$K$3573,4,FALSE)</f>
    </oc>
    <nc r="F80">
      <f>VLOOKUP(C80,'/Volumes/18394168636/1-20180611/2018年七一表彰材料/2018-1各单位党费/[组织部-党费计算公式-2018.1.23.xlsx]在职'!$B$2:$K$3573,4,FALSE)</f>
    </nc>
  </rcc>
  <rcc rId="6986" sId="5">
    <oc r="G80">
      <f>VLOOKUP(C80,'/Volumes/18394168636/1-20180611/2018年七一表彰材料/2018-1各单位党费/[组织部-党费计算公式-2018.1.23.xlsx]在职'!$B$2:$K$3573,5,FALSE)</f>
    </oc>
    <nc r="G80">
      <f>VLOOKUP(C80,'/Volumes/18394168636/1-20180611/2018年七一表彰材料/2018-1各单位党费/[组织部-党费计算公式-2018.1.23.xlsx]在职'!$B$2:$K$3573,5,FALSE)</f>
    </nc>
  </rcc>
  <rcc rId="6987" sId="5">
    <oc r="H80">
      <f>VLOOKUP(C80,'/Volumes/18394168636/1-20180611/2018年七一表彰材料/2018-1各单位党费/[组织部-党费计算公式-2018.1.23.xlsx]在职'!$B$2:$K$3573,6,FALSE)</f>
    </oc>
    <nc r="H80">
      <f>VLOOKUP(C80,'/Volumes/18394168636/1-20180611/2018年七一表彰材料/2018-1各单位党费/[组织部-党费计算公式-2018.1.23.xlsx]在职'!$B$2:$K$3573,6,FALSE)</f>
    </nc>
  </rcc>
  <rcc rId="6988" sId="5">
    <oc r="I80">
      <f>VLOOKUP(C80,'/Volumes/18394168636/1-20180611/2018年七一表彰材料/2018-1各单位党费/[组织部-党费计算公式-2018.1.23.xlsx]在职'!$B$2:$K$3573,7,FALSE)</f>
    </oc>
    <nc r="I80">
      <f>VLOOKUP(C80,'/Volumes/18394168636/1-20180611/2018年七一表彰材料/2018-1各单位党费/[组织部-党费计算公式-2018.1.23.xlsx]在职'!$B$2:$K$3573,7,FALSE)</f>
    </nc>
  </rcc>
  <rcc rId="6989" sId="5">
    <oc r="J80">
      <f>VLOOKUP(C80,'/Volumes/18394168636/1-20180611/2018年七一表彰材料/2018-1各单位党费/[组织部-党费计算公式-2018.1.23.xlsx]在职'!$B$2:$K$3573,8,FALSE)</f>
    </oc>
    <nc r="J80">
      <f>VLOOKUP(C80,'/Volumes/18394168636/1-20180611/2018年七一表彰材料/2018-1各单位党费/[组织部-党费计算公式-2018.1.23.xlsx]在职'!$B$2:$K$3573,8,FALSE)</f>
    </nc>
  </rcc>
  <rcc rId="6990" sId="5">
    <oc r="K80">
      <f>VLOOKUP(C80,'/Volumes/18394168636/1-20180611/2018年七一表彰材料/2018-1各单位党费/[组织部-党费计算公式-2018.1.23.xlsx]在职'!$B$2:$K$3573,9,FALSE)</f>
    </oc>
    <nc r="K80">
      <f>VLOOKUP(C80,'/Volumes/18394168636/1-20180611/2018年七一表彰材料/2018-1各单位党费/[组织部-党费计算公式-2018.1.23.xlsx]在职'!$B$2:$K$3573,9,FALSE)</f>
    </nc>
  </rcc>
  <rcc rId="6991" sId="5">
    <oc r="L80">
      <f>VLOOKUP(C80,'/Volumes/18394168636/1-20180611/2018年七一表彰材料/2018-1各单位党费/[组织部-党费计算公式-2018.1.23.xlsx]在职'!$B$2:$K$3573,10,FALSE)</f>
    </oc>
    <nc r="L80">
      <f>VLOOKUP(C80,'/Volumes/18394168636/1-20180611/2018年七一表彰材料/2018-1各单位党费/[组织部-党费计算公式-2018.1.23.xlsx]在职'!$B$2:$K$3573,10,FALSE)</f>
    </nc>
  </rcc>
  <rcc rId="6992" sId="5">
    <oc r="D81">
      <f>VLOOKUP(C81,'/Volumes/18394168636/1-20180611/2018年七一表彰材料/2018-1各单位党费/[组织部-党费计算公式-2018.1.23.xlsx]在职'!$B$2:$K$3573,2,FALSE)</f>
    </oc>
    <nc r="D81">
      <f>VLOOKUP(C81,'/Volumes/18394168636/1-20180611/2018年七一表彰材料/2018-1各单位党费/[组织部-党费计算公式-2018.1.23.xlsx]在职'!$B$2:$K$3573,2,FALSE)</f>
    </nc>
  </rcc>
  <rcc rId="6993" sId="5">
    <oc r="E81">
      <f>VLOOKUP(C81,'/Volumes/18394168636/1-20180611/2018年七一表彰材料/2018-1各单位党费/[组织部-党费计算公式-2018.1.23.xlsx]在职'!$B$2:$K$3573,3,FALSE)</f>
    </oc>
    <nc r="E81">
      <f>VLOOKUP(C81,'/Volumes/18394168636/1-20180611/2018年七一表彰材料/2018-1各单位党费/[组织部-党费计算公式-2018.1.23.xlsx]在职'!$B$2:$K$3573,3,FALSE)</f>
    </nc>
  </rcc>
  <rcc rId="6994" sId="5">
    <oc r="F81">
      <f>VLOOKUP(C81,'/Volumes/18394168636/1-20180611/2018年七一表彰材料/2018-1各单位党费/[组织部-党费计算公式-2018.1.23.xlsx]在职'!$B$2:$K$3573,4,FALSE)</f>
    </oc>
    <nc r="F81">
      <f>VLOOKUP(C81,'/Volumes/18394168636/1-20180611/2018年七一表彰材料/2018-1各单位党费/[组织部-党费计算公式-2018.1.23.xlsx]在职'!$B$2:$K$3573,4,FALSE)</f>
    </nc>
  </rcc>
  <rcc rId="6995" sId="5">
    <oc r="G81">
      <f>VLOOKUP(C81,'/Volumes/18394168636/1-20180611/2018年七一表彰材料/2018-1各单位党费/[组织部-党费计算公式-2018.1.23.xlsx]在职'!$B$2:$K$3573,5,FALSE)</f>
    </oc>
    <nc r="G81">
      <f>VLOOKUP(C81,'/Volumes/18394168636/1-20180611/2018年七一表彰材料/2018-1各单位党费/[组织部-党费计算公式-2018.1.23.xlsx]在职'!$B$2:$K$3573,5,FALSE)</f>
    </nc>
  </rcc>
  <rcc rId="6996" sId="5">
    <oc r="H81">
      <f>VLOOKUP(C81,'/Volumes/18394168636/1-20180611/2018年七一表彰材料/2018-1各单位党费/[组织部-党费计算公式-2018.1.23.xlsx]在职'!$B$2:$K$3573,6,FALSE)</f>
    </oc>
    <nc r="H81">
      <f>VLOOKUP(C81,'/Volumes/18394168636/1-20180611/2018年七一表彰材料/2018-1各单位党费/[组织部-党费计算公式-2018.1.23.xlsx]在职'!$B$2:$K$3573,6,FALSE)</f>
    </nc>
  </rcc>
  <rcc rId="6997" sId="5">
    <oc r="I81">
      <f>VLOOKUP(C81,'/Volumes/18394168636/1-20180611/2018年七一表彰材料/2018-1各单位党费/[组织部-党费计算公式-2018.1.23.xlsx]在职'!$B$2:$K$3573,7,FALSE)</f>
    </oc>
    <nc r="I81">
      <f>VLOOKUP(C81,'/Volumes/18394168636/1-20180611/2018年七一表彰材料/2018-1各单位党费/[组织部-党费计算公式-2018.1.23.xlsx]在职'!$B$2:$K$3573,7,FALSE)</f>
    </nc>
  </rcc>
  <rcc rId="6998" sId="5">
    <oc r="J81">
      <f>VLOOKUP(C81,'/Volumes/18394168636/1-20180611/2018年七一表彰材料/2018-1各单位党费/[组织部-党费计算公式-2018.1.23.xlsx]在职'!$B$2:$K$3573,8,FALSE)</f>
    </oc>
    <nc r="J81">
      <f>VLOOKUP(C81,'/Volumes/18394168636/1-20180611/2018年七一表彰材料/2018-1各单位党费/[组织部-党费计算公式-2018.1.23.xlsx]在职'!$B$2:$K$3573,8,FALSE)</f>
    </nc>
  </rcc>
  <rcc rId="6999" sId="5">
    <oc r="K81">
      <f>VLOOKUP(C81,'/Volumes/18394168636/1-20180611/2018年七一表彰材料/2018-1各单位党费/[组织部-党费计算公式-2018.1.23.xlsx]在职'!$B$2:$K$3573,9,FALSE)</f>
    </oc>
    <nc r="K81">
      <f>VLOOKUP(C81,'/Volumes/18394168636/1-20180611/2018年七一表彰材料/2018-1各单位党费/[组织部-党费计算公式-2018.1.23.xlsx]在职'!$B$2:$K$3573,9,FALSE)</f>
    </nc>
  </rcc>
  <rcc rId="7000" sId="5">
    <oc r="L81">
      <f>VLOOKUP(C81,'/Volumes/18394168636/1-20180611/2018年七一表彰材料/2018-1各单位党费/[组织部-党费计算公式-2018.1.23.xlsx]在职'!$B$2:$K$3573,10,FALSE)</f>
    </oc>
    <nc r="L81">
      <f>VLOOKUP(C81,'/Volumes/18394168636/1-20180611/2018年七一表彰材料/2018-1各单位党费/[组织部-党费计算公式-2018.1.23.xlsx]在职'!$B$2:$K$3573,10,FALSE)</f>
    </nc>
  </rcc>
  <rcc rId="7001" sId="5">
    <oc r="D82">
      <f>VLOOKUP(C82,'/Volumes/18394168636/1-20180611/2018年七一表彰材料/2018-1各单位党费/[组织部-党费计算公式-2018.1.23.xlsx]在职'!$B$2:$K$3573,2,FALSE)</f>
    </oc>
    <nc r="D82">
      <f>VLOOKUP(C82,'/Volumes/18394168636/1-20180611/2018年七一表彰材料/2018-1各单位党费/[组织部-党费计算公式-2018.1.23.xlsx]在职'!$B$2:$K$3573,2,FALSE)</f>
    </nc>
  </rcc>
  <rcc rId="7002" sId="5">
    <oc r="E82">
      <f>VLOOKUP(C82,'/Volumes/18394168636/1-20180611/2018年七一表彰材料/2018-1各单位党费/[组织部-党费计算公式-2018.1.23.xlsx]在职'!$B$2:$K$3573,3,FALSE)</f>
    </oc>
    <nc r="E82">
      <f>VLOOKUP(C82,'/Volumes/18394168636/1-20180611/2018年七一表彰材料/2018-1各单位党费/[组织部-党费计算公式-2018.1.23.xlsx]在职'!$B$2:$K$3573,3,FALSE)</f>
    </nc>
  </rcc>
  <rcc rId="7003" sId="5">
    <oc r="F82">
      <f>VLOOKUP(C82,'/Volumes/18394168636/1-20180611/2018年七一表彰材料/2018-1各单位党费/[组织部-党费计算公式-2018.1.23.xlsx]在职'!$B$2:$K$3573,4,FALSE)</f>
    </oc>
    <nc r="F82">
      <f>VLOOKUP(C82,'/Volumes/18394168636/1-20180611/2018年七一表彰材料/2018-1各单位党费/[组织部-党费计算公式-2018.1.23.xlsx]在职'!$B$2:$K$3573,4,FALSE)</f>
    </nc>
  </rcc>
  <rcc rId="7004" sId="5">
    <oc r="G82">
      <f>VLOOKUP(C82,'/Volumes/18394168636/1-20180611/2018年七一表彰材料/2018-1各单位党费/[组织部-党费计算公式-2018.1.23.xlsx]在职'!$B$2:$K$3573,5,FALSE)</f>
    </oc>
    <nc r="G82">
      <f>VLOOKUP(C82,'/Volumes/18394168636/1-20180611/2018年七一表彰材料/2018-1各单位党费/[组织部-党费计算公式-2018.1.23.xlsx]在职'!$B$2:$K$3573,5,FALSE)</f>
    </nc>
  </rcc>
  <rcc rId="7005" sId="5">
    <oc r="H82">
      <f>VLOOKUP(C82,'/Volumes/18394168636/1-20180611/2018年七一表彰材料/2018-1各单位党费/[组织部-党费计算公式-2018.1.23.xlsx]在职'!$B$2:$K$3573,6,FALSE)</f>
    </oc>
    <nc r="H82">
      <f>VLOOKUP(C82,'/Volumes/18394168636/1-20180611/2018年七一表彰材料/2018-1各单位党费/[组织部-党费计算公式-2018.1.23.xlsx]在职'!$B$2:$K$3573,6,FALSE)</f>
    </nc>
  </rcc>
  <rcc rId="7006" sId="5">
    <oc r="I82">
      <f>VLOOKUP(C82,'/Volumes/18394168636/1-20180611/2018年七一表彰材料/2018-1各单位党费/[组织部-党费计算公式-2018.1.23.xlsx]在职'!$B$2:$K$3573,7,FALSE)</f>
    </oc>
    <nc r="I82">
      <f>VLOOKUP(C82,'/Volumes/18394168636/1-20180611/2018年七一表彰材料/2018-1各单位党费/[组织部-党费计算公式-2018.1.23.xlsx]在职'!$B$2:$K$3573,7,FALSE)</f>
    </nc>
  </rcc>
  <rcc rId="7007" sId="5">
    <oc r="J82">
      <f>VLOOKUP(C82,'/Volumes/18394168636/1-20180611/2018年七一表彰材料/2018-1各单位党费/[组织部-党费计算公式-2018.1.23.xlsx]在职'!$B$2:$K$3573,8,FALSE)</f>
    </oc>
    <nc r="J82">
      <f>VLOOKUP(C82,'/Volumes/18394168636/1-20180611/2018年七一表彰材料/2018-1各单位党费/[组织部-党费计算公式-2018.1.23.xlsx]在职'!$B$2:$K$3573,8,FALSE)</f>
    </nc>
  </rcc>
  <rcc rId="7008" sId="5">
    <oc r="K82">
      <f>VLOOKUP(C82,'/Volumes/18394168636/1-20180611/2018年七一表彰材料/2018-1各单位党费/[组织部-党费计算公式-2018.1.23.xlsx]在职'!$B$2:$K$3573,9,FALSE)</f>
    </oc>
    <nc r="K82">
      <f>VLOOKUP(C82,'/Volumes/18394168636/1-20180611/2018年七一表彰材料/2018-1各单位党费/[组织部-党费计算公式-2018.1.23.xlsx]在职'!$B$2:$K$3573,9,FALSE)</f>
    </nc>
  </rcc>
  <rcc rId="7009" sId="5">
    <oc r="L82">
      <f>VLOOKUP(C82,'/Volumes/18394168636/1-20180611/2018年七一表彰材料/2018-1各单位党费/[组织部-党费计算公式-2018.1.23.xlsx]在职'!$B$2:$K$3573,10,FALSE)</f>
    </oc>
    <nc r="L82">
      <f>VLOOKUP(C82,'/Volumes/18394168636/1-20180611/2018年七一表彰材料/2018-1各单位党费/[组织部-党费计算公式-2018.1.23.xlsx]在职'!$B$2:$K$3573,10,FALSE)</f>
    </nc>
  </rcc>
  <rcc rId="7010" sId="5">
    <oc r="D83">
      <f>VLOOKUP(C83,'/Volumes/18394168636/1-20180611/2018年七一表彰材料/2018-1各单位党费/[组织部-党费计算公式-2018.1.23.xlsx]在职'!$B$2:$K$3573,2,FALSE)</f>
    </oc>
    <nc r="D83">
      <f>VLOOKUP(C83,'/Volumes/18394168636/1-20180611/2018年七一表彰材料/2018-1各单位党费/[组织部-党费计算公式-2018.1.23.xlsx]在职'!$B$2:$K$3573,2,FALSE)</f>
    </nc>
  </rcc>
  <rcc rId="7011" sId="5">
    <oc r="E83">
      <f>VLOOKUP(C83,'/Volumes/18394168636/1-20180611/2018年七一表彰材料/2018-1各单位党费/[组织部-党费计算公式-2018.1.23.xlsx]在职'!$B$2:$K$3573,3,FALSE)</f>
    </oc>
    <nc r="E83">
      <f>VLOOKUP(C83,'/Volumes/18394168636/1-20180611/2018年七一表彰材料/2018-1各单位党费/[组织部-党费计算公式-2018.1.23.xlsx]在职'!$B$2:$K$3573,3,FALSE)</f>
    </nc>
  </rcc>
  <rcc rId="7012" sId="5">
    <oc r="F83">
      <f>VLOOKUP(C83,'/Volumes/18394168636/1-20180611/2018年七一表彰材料/2018-1各单位党费/[组织部-党费计算公式-2018.1.23.xlsx]在职'!$B$2:$K$3573,4,FALSE)</f>
    </oc>
    <nc r="F83">
      <f>VLOOKUP(C83,'/Volumes/18394168636/1-20180611/2018年七一表彰材料/2018-1各单位党费/[组织部-党费计算公式-2018.1.23.xlsx]在职'!$B$2:$K$3573,4,FALSE)</f>
    </nc>
  </rcc>
  <rcc rId="7013" sId="5">
    <oc r="G83">
      <f>VLOOKUP(C83,'/Volumes/18394168636/1-20180611/2018年七一表彰材料/2018-1各单位党费/[组织部-党费计算公式-2018.1.23.xlsx]在职'!$B$2:$K$3573,5,FALSE)</f>
    </oc>
    <nc r="G83">
      <f>VLOOKUP(C83,'/Volumes/18394168636/1-20180611/2018年七一表彰材料/2018-1各单位党费/[组织部-党费计算公式-2018.1.23.xlsx]在职'!$B$2:$K$3573,5,FALSE)</f>
    </nc>
  </rcc>
  <rcc rId="7014" sId="5">
    <oc r="H83">
      <f>VLOOKUP(C83,'/Volumes/18394168636/1-20180611/2018年七一表彰材料/2018-1各单位党费/[组织部-党费计算公式-2018.1.23.xlsx]在职'!$B$2:$K$3573,6,FALSE)</f>
    </oc>
    <nc r="H83">
      <f>VLOOKUP(C83,'/Volumes/18394168636/1-20180611/2018年七一表彰材料/2018-1各单位党费/[组织部-党费计算公式-2018.1.23.xlsx]在职'!$B$2:$K$3573,6,FALSE)</f>
    </nc>
  </rcc>
  <rcc rId="7015" sId="5">
    <oc r="I83">
      <f>VLOOKUP(C83,'/Volumes/18394168636/1-20180611/2018年七一表彰材料/2018-1各单位党费/[组织部-党费计算公式-2018.1.23.xlsx]在职'!$B$2:$K$3573,7,FALSE)</f>
    </oc>
    <nc r="I83">
      <f>VLOOKUP(C83,'/Volumes/18394168636/1-20180611/2018年七一表彰材料/2018-1各单位党费/[组织部-党费计算公式-2018.1.23.xlsx]在职'!$B$2:$K$3573,7,FALSE)</f>
    </nc>
  </rcc>
  <rcc rId="7016" sId="5">
    <oc r="J83">
      <f>VLOOKUP(C83,'/Volumes/18394168636/1-20180611/2018年七一表彰材料/2018-1各单位党费/[组织部-党费计算公式-2018.1.23.xlsx]在职'!$B$2:$K$3573,8,FALSE)</f>
    </oc>
    <nc r="J83">
      <f>VLOOKUP(C83,'/Volumes/18394168636/1-20180611/2018年七一表彰材料/2018-1各单位党费/[组织部-党费计算公式-2018.1.23.xlsx]在职'!$B$2:$K$3573,8,FALSE)</f>
    </nc>
  </rcc>
  <rcc rId="7017" sId="5">
    <oc r="K83">
      <f>VLOOKUP(C83,'/Volumes/18394168636/1-20180611/2018年七一表彰材料/2018-1各单位党费/[组织部-党费计算公式-2018.1.23.xlsx]在职'!$B$2:$K$3573,9,FALSE)</f>
    </oc>
    <nc r="K83">
      <f>VLOOKUP(C83,'/Volumes/18394168636/1-20180611/2018年七一表彰材料/2018-1各单位党费/[组织部-党费计算公式-2018.1.23.xlsx]在职'!$B$2:$K$3573,9,FALSE)</f>
    </nc>
  </rcc>
  <rcc rId="7018" sId="5">
    <oc r="L83">
      <f>VLOOKUP(C83,'/Volumes/18394168636/1-20180611/2018年七一表彰材料/2018-1各单位党费/[组织部-党费计算公式-2018.1.23.xlsx]在职'!$B$2:$K$3573,10,FALSE)</f>
    </oc>
    <nc r="L83">
      <f>VLOOKUP(C83,'/Volumes/18394168636/1-20180611/2018年七一表彰材料/2018-1各单位党费/[组织部-党费计算公式-2018.1.23.xlsx]在职'!$B$2:$K$3573,10,FALSE)</f>
    </nc>
  </rcc>
  <rcc rId="7019" sId="5">
    <oc r="D84">
      <f>VLOOKUP(C84,'/Volumes/18394168636/1-20180611/2018年七一表彰材料/2018-1各单位党费/[组织部-党费计算公式-2018.1.23.xlsx]在职'!$B$2:$K$3573,2,FALSE)</f>
    </oc>
    <nc r="D84">
      <f>VLOOKUP(C84,'/Volumes/18394168636/1-20180611/2018年七一表彰材料/2018-1各单位党费/[组织部-党费计算公式-2018.1.23.xlsx]在职'!$B$2:$K$3573,2,FALSE)</f>
    </nc>
  </rcc>
  <rcc rId="7020" sId="5">
    <oc r="E84">
      <f>VLOOKUP(C84,'/Volumes/18394168636/1-20180611/2018年七一表彰材料/2018-1各单位党费/[组织部-党费计算公式-2018.1.23.xlsx]在职'!$B$2:$K$3573,3,FALSE)</f>
    </oc>
    <nc r="E84">
      <f>VLOOKUP(C84,'/Volumes/18394168636/1-20180611/2018年七一表彰材料/2018-1各单位党费/[组织部-党费计算公式-2018.1.23.xlsx]在职'!$B$2:$K$3573,3,FALSE)</f>
    </nc>
  </rcc>
  <rcc rId="7021" sId="5">
    <oc r="F84">
      <f>VLOOKUP(C84,'/Volumes/18394168636/1-20180611/2018年七一表彰材料/2018-1各单位党费/[组织部-党费计算公式-2018.1.23.xlsx]在职'!$B$2:$K$3573,4,FALSE)</f>
    </oc>
    <nc r="F84">
      <f>VLOOKUP(C84,'/Volumes/18394168636/1-20180611/2018年七一表彰材料/2018-1各单位党费/[组织部-党费计算公式-2018.1.23.xlsx]在职'!$B$2:$K$3573,4,FALSE)</f>
    </nc>
  </rcc>
  <rcc rId="7022" sId="5">
    <oc r="G84">
      <f>VLOOKUP(C84,'/Volumes/18394168636/1-20180611/2018年七一表彰材料/2018-1各单位党费/[组织部-党费计算公式-2018.1.23.xlsx]在职'!$B$2:$K$3573,5,FALSE)</f>
    </oc>
    <nc r="G84">
      <f>VLOOKUP(C84,'/Volumes/18394168636/1-20180611/2018年七一表彰材料/2018-1各单位党费/[组织部-党费计算公式-2018.1.23.xlsx]在职'!$B$2:$K$3573,5,FALSE)</f>
    </nc>
  </rcc>
  <rcc rId="7023" sId="5">
    <oc r="H84">
      <f>VLOOKUP(C84,'/Volumes/18394168636/1-20180611/2018年七一表彰材料/2018-1各单位党费/[组织部-党费计算公式-2018.1.23.xlsx]在职'!$B$2:$K$3573,6,FALSE)</f>
    </oc>
    <nc r="H84">
      <f>VLOOKUP(C84,'/Volumes/18394168636/1-20180611/2018年七一表彰材料/2018-1各单位党费/[组织部-党费计算公式-2018.1.23.xlsx]在职'!$B$2:$K$3573,6,FALSE)</f>
    </nc>
  </rcc>
  <rcc rId="7024" sId="5">
    <oc r="I84">
      <f>VLOOKUP(C84,'/Volumes/18394168636/1-20180611/2018年七一表彰材料/2018-1各单位党费/[组织部-党费计算公式-2018.1.23.xlsx]在职'!$B$2:$K$3573,7,FALSE)</f>
    </oc>
    <nc r="I84">
      <f>VLOOKUP(C84,'/Volumes/18394168636/1-20180611/2018年七一表彰材料/2018-1各单位党费/[组织部-党费计算公式-2018.1.23.xlsx]在职'!$B$2:$K$3573,7,FALSE)</f>
    </nc>
  </rcc>
  <rcc rId="7025" sId="5">
    <oc r="J84">
      <f>VLOOKUP(C84,'/Volumes/18394168636/1-20180611/2018年七一表彰材料/2018-1各单位党费/[组织部-党费计算公式-2018.1.23.xlsx]在职'!$B$2:$K$3573,8,FALSE)</f>
    </oc>
    <nc r="J84">
      <f>VLOOKUP(C84,'/Volumes/18394168636/1-20180611/2018年七一表彰材料/2018-1各单位党费/[组织部-党费计算公式-2018.1.23.xlsx]在职'!$B$2:$K$3573,8,FALSE)</f>
    </nc>
  </rcc>
  <rcc rId="7026" sId="5">
    <oc r="K84">
      <f>VLOOKUP(C84,'/Volumes/18394168636/1-20180611/2018年七一表彰材料/2018-1各单位党费/[组织部-党费计算公式-2018.1.23.xlsx]在职'!$B$2:$K$3573,9,FALSE)</f>
    </oc>
    <nc r="K84">
      <f>VLOOKUP(C84,'/Volumes/18394168636/1-20180611/2018年七一表彰材料/2018-1各单位党费/[组织部-党费计算公式-2018.1.23.xlsx]在职'!$B$2:$K$3573,9,FALSE)</f>
    </nc>
  </rcc>
  <rcc rId="7027" sId="5">
    <oc r="L84">
      <f>VLOOKUP(C84,'/Volumes/18394168636/1-20180611/2018年七一表彰材料/2018-1各单位党费/[组织部-党费计算公式-2018.1.23.xlsx]在职'!$B$2:$K$3573,10,FALSE)</f>
    </oc>
    <nc r="L84">
      <f>VLOOKUP(C84,'/Volumes/18394168636/1-20180611/2018年七一表彰材料/2018-1各单位党费/[组织部-党费计算公式-2018.1.23.xlsx]在职'!$B$2:$K$3573,10,FALSE)</f>
    </nc>
  </rcc>
  <rcc rId="7028" sId="5">
    <oc r="D85">
      <f>VLOOKUP(C85,'/Volumes/18394168636/1-20180611/2018年七一表彰材料/2018-1各单位党费/[组织部-党费计算公式-2018.1.23.xlsx]在职'!$B$2:$K$3573,2,FALSE)</f>
    </oc>
    <nc r="D85">
      <f>VLOOKUP(C85,'/Volumes/18394168636/1-20180611/2018年七一表彰材料/2018-1各单位党费/[组织部-党费计算公式-2018.1.23.xlsx]在职'!$B$2:$K$3573,2,FALSE)</f>
    </nc>
  </rcc>
  <rcc rId="7029" sId="5">
    <oc r="E85">
      <f>VLOOKUP(C85,'/Volumes/18394168636/1-20180611/2018年七一表彰材料/2018-1各单位党费/[组织部-党费计算公式-2018.1.23.xlsx]在职'!$B$2:$K$3573,3,FALSE)</f>
    </oc>
    <nc r="E85">
      <f>VLOOKUP(C85,'/Volumes/18394168636/1-20180611/2018年七一表彰材料/2018-1各单位党费/[组织部-党费计算公式-2018.1.23.xlsx]在职'!$B$2:$K$3573,3,FALSE)</f>
    </nc>
  </rcc>
  <rcc rId="7030" sId="5">
    <oc r="F85">
      <f>VLOOKUP(C85,'/Volumes/18394168636/1-20180611/2018年七一表彰材料/2018-1各单位党费/[组织部-党费计算公式-2018.1.23.xlsx]在职'!$B$2:$K$3573,4,FALSE)</f>
    </oc>
    <nc r="F85">
      <f>VLOOKUP(C85,'/Volumes/18394168636/1-20180611/2018年七一表彰材料/2018-1各单位党费/[组织部-党费计算公式-2018.1.23.xlsx]在职'!$B$2:$K$3573,4,FALSE)</f>
    </nc>
  </rcc>
  <rcc rId="7031" sId="5">
    <oc r="G85">
      <f>VLOOKUP(C85,'/Volumes/18394168636/1-20180611/2018年七一表彰材料/2018-1各单位党费/[组织部-党费计算公式-2018.1.23.xlsx]在职'!$B$2:$K$3573,5,FALSE)</f>
    </oc>
    <nc r="G85">
      <f>VLOOKUP(C85,'/Volumes/18394168636/1-20180611/2018年七一表彰材料/2018-1各单位党费/[组织部-党费计算公式-2018.1.23.xlsx]在职'!$B$2:$K$3573,5,FALSE)</f>
    </nc>
  </rcc>
  <rcc rId="7032" sId="5">
    <oc r="H85">
      <f>VLOOKUP(C85,'/Volumes/18394168636/1-20180611/2018年七一表彰材料/2018-1各单位党费/[组织部-党费计算公式-2018.1.23.xlsx]在职'!$B$2:$K$3573,6,FALSE)</f>
    </oc>
    <nc r="H85">
      <f>VLOOKUP(C85,'/Volumes/18394168636/1-20180611/2018年七一表彰材料/2018-1各单位党费/[组织部-党费计算公式-2018.1.23.xlsx]在职'!$B$2:$K$3573,6,FALSE)</f>
    </nc>
  </rcc>
  <rcc rId="7033" sId="5">
    <oc r="I85">
      <f>VLOOKUP(C85,'/Volumes/18394168636/1-20180611/2018年七一表彰材料/2018-1各单位党费/[组织部-党费计算公式-2018.1.23.xlsx]在职'!$B$2:$K$3573,7,FALSE)</f>
    </oc>
    <nc r="I85">
      <f>VLOOKUP(C85,'/Volumes/18394168636/1-20180611/2018年七一表彰材料/2018-1各单位党费/[组织部-党费计算公式-2018.1.23.xlsx]在职'!$B$2:$K$3573,7,FALSE)</f>
    </nc>
  </rcc>
  <rcc rId="7034" sId="5">
    <oc r="J85">
      <f>VLOOKUP(C85,'/Volumes/18394168636/1-20180611/2018年七一表彰材料/2018-1各单位党费/[组织部-党费计算公式-2018.1.23.xlsx]在职'!$B$2:$K$3573,8,FALSE)</f>
    </oc>
    <nc r="J85">
      <f>VLOOKUP(C85,'/Volumes/18394168636/1-20180611/2018年七一表彰材料/2018-1各单位党费/[组织部-党费计算公式-2018.1.23.xlsx]在职'!$B$2:$K$3573,8,FALSE)</f>
    </nc>
  </rcc>
  <rcc rId="7035" sId="5">
    <oc r="K85">
      <f>VLOOKUP(C85,'/Volumes/18394168636/1-20180611/2018年七一表彰材料/2018-1各单位党费/[组织部-党费计算公式-2018.1.23.xlsx]在职'!$B$2:$K$3573,9,FALSE)</f>
    </oc>
    <nc r="K85">
      <f>VLOOKUP(C85,'/Volumes/18394168636/1-20180611/2018年七一表彰材料/2018-1各单位党费/[组织部-党费计算公式-2018.1.23.xlsx]在职'!$B$2:$K$3573,9,FALSE)</f>
    </nc>
  </rcc>
  <rcc rId="7036" sId="5">
    <oc r="L85">
      <f>VLOOKUP(C85,'/Volumes/18394168636/1-20180611/2018年七一表彰材料/2018-1各单位党费/[组织部-党费计算公式-2018.1.23.xlsx]在职'!$B$2:$K$3573,10,FALSE)</f>
    </oc>
    <nc r="L85">
      <f>VLOOKUP(C85,'/Volumes/18394168636/1-20180611/2018年七一表彰材料/2018-1各单位党费/[组织部-党费计算公式-2018.1.23.xlsx]在职'!$B$2:$K$3573,10,FALSE)</f>
    </nc>
  </rcc>
  <rcc rId="7037" sId="5">
    <oc r="D86">
      <f>VLOOKUP(C86,'/Volumes/18394168636/1-20180611/2018年七一表彰材料/2018-1各单位党费/[组织部-党费计算公式-2018.1.23.xlsx]在职'!$B$2:$K$3573,2,FALSE)</f>
    </oc>
    <nc r="D86">
      <f>VLOOKUP(C86,'/Volumes/18394168636/1-20180611/2018年七一表彰材料/2018-1各单位党费/[组织部-党费计算公式-2018.1.23.xlsx]在职'!$B$2:$K$3573,2,FALSE)</f>
    </nc>
  </rcc>
  <rcc rId="7038" sId="5">
    <oc r="E86">
      <f>VLOOKUP(C86,'/Volumes/18394168636/1-20180611/2018年七一表彰材料/2018-1各单位党费/[组织部-党费计算公式-2018.1.23.xlsx]在职'!$B$2:$K$3573,3,FALSE)</f>
    </oc>
    <nc r="E86">
      <f>VLOOKUP(C86,'/Volumes/18394168636/1-20180611/2018年七一表彰材料/2018-1各单位党费/[组织部-党费计算公式-2018.1.23.xlsx]在职'!$B$2:$K$3573,3,FALSE)</f>
    </nc>
  </rcc>
  <rcc rId="7039" sId="5">
    <oc r="F86">
      <f>VLOOKUP(C86,'/Volumes/18394168636/1-20180611/2018年七一表彰材料/2018-1各单位党费/[组织部-党费计算公式-2018.1.23.xlsx]在职'!$B$2:$K$3573,4,FALSE)</f>
    </oc>
    <nc r="F86">
      <f>VLOOKUP(C86,'/Volumes/18394168636/1-20180611/2018年七一表彰材料/2018-1各单位党费/[组织部-党费计算公式-2018.1.23.xlsx]在职'!$B$2:$K$3573,4,FALSE)</f>
    </nc>
  </rcc>
  <rcc rId="7040" sId="5">
    <oc r="G86">
      <f>VLOOKUP(C86,'/Volumes/18394168636/1-20180611/2018年七一表彰材料/2018-1各单位党费/[组织部-党费计算公式-2018.1.23.xlsx]在职'!$B$2:$K$3573,5,FALSE)</f>
    </oc>
    <nc r="G86">
      <f>VLOOKUP(C86,'/Volumes/18394168636/1-20180611/2018年七一表彰材料/2018-1各单位党费/[组织部-党费计算公式-2018.1.23.xlsx]在职'!$B$2:$K$3573,5,FALSE)</f>
    </nc>
  </rcc>
  <rcc rId="7041" sId="5">
    <oc r="H86">
      <f>VLOOKUP(C86,'/Volumes/18394168636/1-20180611/2018年七一表彰材料/2018-1各单位党费/[组织部-党费计算公式-2018.1.23.xlsx]在职'!$B$2:$K$3573,6,FALSE)</f>
    </oc>
    <nc r="H86">
      <f>VLOOKUP(C86,'/Volumes/18394168636/1-20180611/2018年七一表彰材料/2018-1各单位党费/[组织部-党费计算公式-2018.1.23.xlsx]在职'!$B$2:$K$3573,6,FALSE)</f>
    </nc>
  </rcc>
  <rcc rId="7042" sId="5">
    <oc r="I86">
      <f>VLOOKUP(C86,'/Volumes/18394168636/1-20180611/2018年七一表彰材料/2018-1各单位党费/[组织部-党费计算公式-2018.1.23.xlsx]在职'!$B$2:$K$3573,7,FALSE)</f>
    </oc>
    <nc r="I86">
      <f>VLOOKUP(C86,'/Volumes/18394168636/1-20180611/2018年七一表彰材料/2018-1各单位党费/[组织部-党费计算公式-2018.1.23.xlsx]在职'!$B$2:$K$3573,7,FALSE)</f>
    </nc>
  </rcc>
  <rcc rId="7043" sId="5">
    <oc r="J86">
      <f>VLOOKUP(C86,'/Volumes/18394168636/1-20180611/2018年七一表彰材料/2018-1各单位党费/[组织部-党费计算公式-2018.1.23.xlsx]在职'!$B$2:$K$3573,8,FALSE)</f>
    </oc>
    <nc r="J86">
      <f>VLOOKUP(C86,'/Volumes/18394168636/1-20180611/2018年七一表彰材料/2018-1各单位党费/[组织部-党费计算公式-2018.1.23.xlsx]在职'!$B$2:$K$3573,8,FALSE)</f>
    </nc>
  </rcc>
  <rcc rId="7044" sId="5">
    <oc r="K86">
      <f>VLOOKUP(C86,'/Volumes/18394168636/1-20180611/2018年七一表彰材料/2018-1各单位党费/[组织部-党费计算公式-2018.1.23.xlsx]在职'!$B$2:$K$3573,9,FALSE)</f>
    </oc>
    <nc r="K86">
      <f>VLOOKUP(C86,'/Volumes/18394168636/1-20180611/2018年七一表彰材料/2018-1各单位党费/[组织部-党费计算公式-2018.1.23.xlsx]在职'!$B$2:$K$3573,9,FALSE)</f>
    </nc>
  </rcc>
  <rcc rId="7045" sId="5">
    <oc r="L86">
      <f>VLOOKUP(C86,'/Volumes/18394168636/1-20180611/2018年七一表彰材料/2018-1各单位党费/[组织部-党费计算公式-2018.1.23.xlsx]在职'!$B$2:$K$3573,10,FALSE)</f>
    </oc>
    <nc r="L86">
      <f>VLOOKUP(C86,'/Volumes/18394168636/1-20180611/2018年七一表彰材料/2018-1各单位党费/[组织部-党费计算公式-2018.1.23.xlsx]在职'!$B$2:$K$3573,10,FALSE)</f>
    </nc>
  </rcc>
  <rcc rId="7046" sId="5">
    <oc r="D87">
      <f>VLOOKUP(C87,'/Volumes/18394168636/1-20180611/2018年七一表彰材料/2018-1各单位党费/[组织部-党费计算公式-2018.1.23.xlsx]在职'!$B$2:$K$3573,2,FALSE)</f>
    </oc>
    <nc r="D87">
      <f>VLOOKUP(C87,'/Volumes/18394168636/1-20180611/2018年七一表彰材料/2018-1各单位党费/[组织部-党费计算公式-2018.1.23.xlsx]在职'!$B$2:$K$3573,2,FALSE)</f>
    </nc>
  </rcc>
  <rcc rId="7047" sId="5">
    <oc r="E87">
      <f>VLOOKUP(C87,'/Volumes/18394168636/1-20180611/2018年七一表彰材料/2018-1各单位党费/[组织部-党费计算公式-2018.1.23.xlsx]在职'!$B$2:$K$3573,3,FALSE)</f>
    </oc>
    <nc r="E87">
      <f>VLOOKUP(C87,'/Volumes/18394168636/1-20180611/2018年七一表彰材料/2018-1各单位党费/[组织部-党费计算公式-2018.1.23.xlsx]在职'!$B$2:$K$3573,3,FALSE)</f>
    </nc>
  </rcc>
  <rcc rId="7048" sId="5">
    <oc r="F87">
      <f>VLOOKUP(C87,'/Volumes/18394168636/1-20180611/2018年七一表彰材料/2018-1各单位党费/[组织部-党费计算公式-2018.1.23.xlsx]在职'!$B$2:$K$3573,4,FALSE)</f>
    </oc>
    <nc r="F87">
      <f>VLOOKUP(C87,'/Volumes/18394168636/1-20180611/2018年七一表彰材料/2018-1各单位党费/[组织部-党费计算公式-2018.1.23.xlsx]在职'!$B$2:$K$3573,4,FALSE)</f>
    </nc>
  </rcc>
  <rcc rId="7049" sId="5">
    <oc r="G87">
      <f>VLOOKUP(C87,'/Volumes/18394168636/1-20180611/2018年七一表彰材料/2018-1各单位党费/[组织部-党费计算公式-2018.1.23.xlsx]在职'!$B$2:$K$3573,5,FALSE)</f>
    </oc>
    <nc r="G87">
      <f>VLOOKUP(C87,'/Volumes/18394168636/1-20180611/2018年七一表彰材料/2018-1各单位党费/[组织部-党费计算公式-2018.1.23.xlsx]在职'!$B$2:$K$3573,5,FALSE)</f>
    </nc>
  </rcc>
  <rcc rId="7050" sId="5">
    <oc r="H87">
      <f>VLOOKUP(C87,'/Volumes/18394168636/1-20180611/2018年七一表彰材料/2018-1各单位党费/[组织部-党费计算公式-2018.1.23.xlsx]在职'!$B$2:$K$3573,6,FALSE)</f>
    </oc>
    <nc r="H87">
      <f>VLOOKUP(C87,'/Volumes/18394168636/1-20180611/2018年七一表彰材料/2018-1各单位党费/[组织部-党费计算公式-2018.1.23.xlsx]在职'!$B$2:$K$3573,6,FALSE)</f>
    </nc>
  </rcc>
  <rcc rId="7051" sId="5">
    <oc r="I87">
      <f>VLOOKUP(C87,'/Volumes/18394168636/1-20180611/2018年七一表彰材料/2018-1各单位党费/[组织部-党费计算公式-2018.1.23.xlsx]在职'!$B$2:$K$3573,7,FALSE)</f>
    </oc>
    <nc r="I87">
      <f>VLOOKUP(C87,'/Volumes/18394168636/1-20180611/2018年七一表彰材料/2018-1各单位党费/[组织部-党费计算公式-2018.1.23.xlsx]在职'!$B$2:$K$3573,7,FALSE)</f>
    </nc>
  </rcc>
  <rcc rId="7052" sId="5">
    <oc r="J87">
      <f>VLOOKUP(C87,'/Volumes/18394168636/1-20180611/2018年七一表彰材料/2018-1各单位党费/[组织部-党费计算公式-2018.1.23.xlsx]在职'!$B$2:$K$3573,8,FALSE)</f>
    </oc>
    <nc r="J87">
      <f>VLOOKUP(C87,'/Volumes/18394168636/1-20180611/2018年七一表彰材料/2018-1各单位党费/[组织部-党费计算公式-2018.1.23.xlsx]在职'!$B$2:$K$3573,8,FALSE)</f>
    </nc>
  </rcc>
  <rcc rId="7053" sId="5">
    <oc r="K87">
      <f>VLOOKUP(C87,'/Volumes/18394168636/1-20180611/2018年七一表彰材料/2018-1各单位党费/[组织部-党费计算公式-2018.1.23.xlsx]在职'!$B$2:$K$3573,9,FALSE)</f>
    </oc>
    <nc r="K87">
      <f>VLOOKUP(C87,'/Volumes/18394168636/1-20180611/2018年七一表彰材料/2018-1各单位党费/[组织部-党费计算公式-2018.1.23.xlsx]在职'!$B$2:$K$3573,9,FALSE)</f>
    </nc>
  </rcc>
  <rcc rId="7054" sId="5">
    <oc r="L87">
      <f>VLOOKUP(C87,'/Volumes/18394168636/1-20180611/2018年七一表彰材料/2018-1各单位党费/[组织部-党费计算公式-2018.1.23.xlsx]在职'!$B$2:$K$3573,10,FALSE)</f>
    </oc>
    <nc r="L87">
      <f>VLOOKUP(C87,'/Volumes/18394168636/1-20180611/2018年七一表彰材料/2018-1各单位党费/[组织部-党费计算公式-2018.1.23.xlsx]在职'!$B$2:$K$3573,10,FALSE)</f>
    </nc>
  </rcc>
  <rcc rId="7055" sId="5">
    <oc r="D88">
      <f>VLOOKUP(C88,'/Volumes/18394168636/1-20180611/2018年七一表彰材料/2018-1各单位党费/[组织部-党费计算公式-2018.1.23.xlsx]在职'!$B$2:$K$3573,2,FALSE)</f>
    </oc>
    <nc r="D88">
      <f>VLOOKUP(C88,'/Volumes/18394168636/1-20180611/2018年七一表彰材料/2018-1各单位党费/[组织部-党费计算公式-2018.1.23.xlsx]在职'!$B$2:$K$3573,2,FALSE)</f>
    </nc>
  </rcc>
  <rcc rId="7056" sId="5">
    <oc r="E88">
      <f>VLOOKUP(C88,'/Volumes/18394168636/1-20180611/2018年七一表彰材料/2018-1各单位党费/[组织部-党费计算公式-2018.1.23.xlsx]在职'!$B$2:$K$3573,3,FALSE)</f>
    </oc>
    <nc r="E88">
      <f>VLOOKUP(C88,'/Volumes/18394168636/1-20180611/2018年七一表彰材料/2018-1各单位党费/[组织部-党费计算公式-2018.1.23.xlsx]在职'!$B$2:$K$3573,3,FALSE)</f>
    </nc>
  </rcc>
  <rcc rId="7057" sId="5">
    <oc r="F88">
      <f>VLOOKUP(C88,'/Volumes/18394168636/1-20180611/2018年七一表彰材料/2018-1各单位党费/[组织部-党费计算公式-2018.1.23.xlsx]在职'!$B$2:$K$3573,4,FALSE)</f>
    </oc>
    <nc r="F88">
      <f>VLOOKUP(C88,'/Volumes/18394168636/1-20180611/2018年七一表彰材料/2018-1各单位党费/[组织部-党费计算公式-2018.1.23.xlsx]在职'!$B$2:$K$3573,4,FALSE)</f>
    </nc>
  </rcc>
  <rcc rId="7058" sId="5">
    <oc r="G88">
      <f>VLOOKUP(C88,'/Volumes/18394168636/1-20180611/2018年七一表彰材料/2018-1各单位党费/[组织部-党费计算公式-2018.1.23.xlsx]在职'!$B$2:$K$3573,5,FALSE)</f>
    </oc>
    <nc r="G88">
      <f>VLOOKUP(C88,'/Volumes/18394168636/1-20180611/2018年七一表彰材料/2018-1各单位党费/[组织部-党费计算公式-2018.1.23.xlsx]在职'!$B$2:$K$3573,5,FALSE)</f>
    </nc>
  </rcc>
  <rcc rId="7059" sId="5">
    <oc r="H88">
      <f>VLOOKUP(C88,'/Volumes/18394168636/1-20180611/2018年七一表彰材料/2018-1各单位党费/[组织部-党费计算公式-2018.1.23.xlsx]在职'!$B$2:$K$3573,6,FALSE)</f>
    </oc>
    <nc r="H88">
      <f>VLOOKUP(C88,'/Volumes/18394168636/1-20180611/2018年七一表彰材料/2018-1各单位党费/[组织部-党费计算公式-2018.1.23.xlsx]在职'!$B$2:$K$3573,6,FALSE)</f>
    </nc>
  </rcc>
  <rcc rId="7060" sId="5">
    <oc r="I88">
      <f>VLOOKUP(C88,'/Volumes/18394168636/1-20180611/2018年七一表彰材料/2018-1各单位党费/[组织部-党费计算公式-2018.1.23.xlsx]在职'!$B$2:$K$3573,7,FALSE)</f>
    </oc>
    <nc r="I88">
      <f>VLOOKUP(C88,'/Volumes/18394168636/1-20180611/2018年七一表彰材料/2018-1各单位党费/[组织部-党费计算公式-2018.1.23.xlsx]在职'!$B$2:$K$3573,7,FALSE)</f>
    </nc>
  </rcc>
  <rcc rId="7061" sId="5">
    <oc r="J88">
      <f>VLOOKUP(C88,'/Volumes/18394168636/1-20180611/2018年七一表彰材料/2018-1各单位党费/[组织部-党费计算公式-2018.1.23.xlsx]在职'!$B$2:$K$3573,8,FALSE)</f>
    </oc>
    <nc r="J88">
      <f>VLOOKUP(C88,'/Volumes/18394168636/1-20180611/2018年七一表彰材料/2018-1各单位党费/[组织部-党费计算公式-2018.1.23.xlsx]在职'!$B$2:$K$3573,8,FALSE)</f>
    </nc>
  </rcc>
  <rcc rId="7062" sId="5">
    <oc r="K88">
      <f>VLOOKUP(C88,'/Volumes/18394168636/1-20180611/2018年七一表彰材料/2018-1各单位党费/[组织部-党费计算公式-2018.1.23.xlsx]在职'!$B$2:$K$3573,9,FALSE)</f>
    </oc>
    <nc r="K88">
      <f>VLOOKUP(C88,'/Volumes/18394168636/1-20180611/2018年七一表彰材料/2018-1各单位党费/[组织部-党费计算公式-2018.1.23.xlsx]在职'!$B$2:$K$3573,9,FALSE)</f>
    </nc>
  </rcc>
  <rcc rId="7063" sId="5">
    <oc r="L88">
      <f>VLOOKUP(C88,'/Volumes/18394168636/1-20180611/2018年七一表彰材料/2018-1各单位党费/[组织部-党费计算公式-2018.1.23.xlsx]在职'!$B$2:$K$3573,10,FALSE)</f>
    </oc>
    <nc r="L88">
      <f>VLOOKUP(C88,'/Volumes/18394168636/1-20180611/2018年七一表彰材料/2018-1各单位党费/[组织部-党费计算公式-2018.1.23.xlsx]在职'!$B$2:$K$3573,10,FALSE)</f>
    </nc>
  </rcc>
  <rcc rId="7064" sId="5">
    <oc r="D89">
      <f>VLOOKUP(C89,'/Volumes/18394168636/1-20180611/2018年七一表彰材料/2018-1各单位党费/[组织部-党费计算公式-2018.1.23.xlsx]在职'!$B$2:$K$3573,2,FALSE)</f>
    </oc>
    <nc r="D89">
      <f>VLOOKUP(C89,'/Volumes/18394168636/1-20180611/2018年七一表彰材料/2018-1各单位党费/[组织部-党费计算公式-2018.1.23.xlsx]在职'!$B$2:$K$3573,2,FALSE)</f>
    </nc>
  </rcc>
  <rcc rId="7065" sId="5">
    <oc r="E89">
      <f>VLOOKUP(C89,'/Volumes/18394168636/1-20180611/2018年七一表彰材料/2018-1各单位党费/[组织部-党费计算公式-2018.1.23.xlsx]在职'!$B$2:$K$3573,3,FALSE)</f>
    </oc>
    <nc r="E89">
      <f>VLOOKUP(C89,'/Volumes/18394168636/1-20180611/2018年七一表彰材料/2018-1各单位党费/[组织部-党费计算公式-2018.1.23.xlsx]在职'!$B$2:$K$3573,3,FALSE)</f>
    </nc>
  </rcc>
  <rcc rId="7066" sId="5">
    <oc r="F89">
      <f>VLOOKUP(C89,'/Volumes/18394168636/1-20180611/2018年七一表彰材料/2018-1各单位党费/[组织部-党费计算公式-2018.1.23.xlsx]在职'!$B$2:$K$3573,4,FALSE)</f>
    </oc>
    <nc r="F89">
      <f>VLOOKUP(C89,'/Volumes/18394168636/1-20180611/2018年七一表彰材料/2018-1各单位党费/[组织部-党费计算公式-2018.1.23.xlsx]在职'!$B$2:$K$3573,4,FALSE)</f>
    </nc>
  </rcc>
  <rcc rId="7067" sId="5">
    <oc r="G89">
      <f>VLOOKUP(C89,'/Volumes/18394168636/1-20180611/2018年七一表彰材料/2018-1各单位党费/[组织部-党费计算公式-2018.1.23.xlsx]在职'!$B$2:$K$3573,5,FALSE)</f>
    </oc>
    <nc r="G89">
      <f>VLOOKUP(C89,'/Volumes/18394168636/1-20180611/2018年七一表彰材料/2018-1各单位党费/[组织部-党费计算公式-2018.1.23.xlsx]在职'!$B$2:$K$3573,5,FALSE)</f>
    </nc>
  </rcc>
  <rcc rId="7068" sId="5">
    <oc r="H89">
      <f>VLOOKUP(C89,'/Volumes/18394168636/1-20180611/2018年七一表彰材料/2018-1各单位党费/[组织部-党费计算公式-2018.1.23.xlsx]在职'!$B$2:$K$3573,6,FALSE)</f>
    </oc>
    <nc r="H89">
      <f>VLOOKUP(C89,'/Volumes/18394168636/1-20180611/2018年七一表彰材料/2018-1各单位党费/[组织部-党费计算公式-2018.1.23.xlsx]在职'!$B$2:$K$3573,6,FALSE)</f>
    </nc>
  </rcc>
  <rcc rId="7069" sId="5">
    <oc r="I89">
      <f>VLOOKUP(C89,'/Volumes/18394168636/1-20180611/2018年七一表彰材料/2018-1各单位党费/[组织部-党费计算公式-2018.1.23.xlsx]在职'!$B$2:$K$3573,7,FALSE)</f>
    </oc>
    <nc r="I89">
      <f>VLOOKUP(C89,'/Volumes/18394168636/1-20180611/2018年七一表彰材料/2018-1各单位党费/[组织部-党费计算公式-2018.1.23.xlsx]在职'!$B$2:$K$3573,7,FALSE)</f>
    </nc>
  </rcc>
  <rcc rId="7070" sId="5">
    <oc r="J89">
      <f>VLOOKUP(C89,'/Volumes/18394168636/1-20180611/2018年七一表彰材料/2018-1各单位党费/[组织部-党费计算公式-2018.1.23.xlsx]在职'!$B$2:$K$3573,8,FALSE)</f>
    </oc>
    <nc r="J89">
      <f>VLOOKUP(C89,'/Volumes/18394168636/1-20180611/2018年七一表彰材料/2018-1各单位党费/[组织部-党费计算公式-2018.1.23.xlsx]在职'!$B$2:$K$3573,8,FALSE)</f>
    </nc>
  </rcc>
  <rcc rId="7071" sId="5">
    <oc r="K89">
      <f>VLOOKUP(C89,'/Volumes/18394168636/1-20180611/2018年七一表彰材料/2018-1各单位党费/[组织部-党费计算公式-2018.1.23.xlsx]在职'!$B$2:$K$3573,9,FALSE)</f>
    </oc>
    <nc r="K89">
      <f>VLOOKUP(C89,'/Volumes/18394168636/1-20180611/2018年七一表彰材料/2018-1各单位党费/[组织部-党费计算公式-2018.1.23.xlsx]在职'!$B$2:$K$3573,9,FALSE)</f>
    </nc>
  </rcc>
  <rcc rId="7072" sId="5">
    <oc r="L89">
      <f>VLOOKUP(C89,'/Volumes/18394168636/1-20180611/2018年七一表彰材料/2018-1各单位党费/[组织部-党费计算公式-2018.1.23.xlsx]在职'!$B$2:$K$3573,10,FALSE)</f>
    </oc>
    <nc r="L89">
      <f>VLOOKUP(C89,'/Volumes/18394168636/1-20180611/2018年七一表彰材料/2018-1各单位党费/[组织部-党费计算公式-2018.1.23.xlsx]在职'!$B$2:$K$3573,10,FALSE)</f>
    </nc>
  </rcc>
  <rcc rId="7073" sId="5">
    <oc r="D90">
      <f>VLOOKUP(C90,'/Volumes/18394168636/1-20180611/2018年七一表彰材料/2018-1各单位党费/[组织部-党费计算公式-2018.1.23.xlsx]在职'!$B$2:$K$3573,2,FALSE)</f>
    </oc>
    <nc r="D90">
      <f>VLOOKUP(C90,'/Volumes/18394168636/1-20180611/2018年七一表彰材料/2018-1各单位党费/[组织部-党费计算公式-2018.1.23.xlsx]在职'!$B$2:$K$3573,2,FALSE)</f>
    </nc>
  </rcc>
  <rcc rId="7074" sId="5">
    <oc r="E90">
      <f>VLOOKUP(C90,'/Volumes/18394168636/1-20180611/2018年七一表彰材料/2018-1各单位党费/[组织部-党费计算公式-2018.1.23.xlsx]在职'!$B$2:$K$3573,3,FALSE)</f>
    </oc>
    <nc r="E90">
      <f>VLOOKUP(C90,'/Volumes/18394168636/1-20180611/2018年七一表彰材料/2018-1各单位党费/[组织部-党费计算公式-2018.1.23.xlsx]在职'!$B$2:$K$3573,3,FALSE)</f>
    </nc>
  </rcc>
  <rcc rId="7075" sId="5">
    <oc r="F90">
      <f>VLOOKUP(C90,'/Volumes/18394168636/1-20180611/2018年七一表彰材料/2018-1各单位党费/[组织部-党费计算公式-2018.1.23.xlsx]在职'!$B$2:$K$3573,4,FALSE)</f>
    </oc>
    <nc r="F90">
      <f>VLOOKUP(C90,'/Volumes/18394168636/1-20180611/2018年七一表彰材料/2018-1各单位党费/[组织部-党费计算公式-2018.1.23.xlsx]在职'!$B$2:$K$3573,4,FALSE)</f>
    </nc>
  </rcc>
  <rcc rId="7076" sId="5">
    <oc r="G90">
      <f>VLOOKUP(C90,'/Volumes/18394168636/1-20180611/2018年七一表彰材料/2018-1各单位党费/[组织部-党费计算公式-2018.1.23.xlsx]在职'!$B$2:$K$3573,5,FALSE)</f>
    </oc>
    <nc r="G90">
      <f>VLOOKUP(C90,'/Volumes/18394168636/1-20180611/2018年七一表彰材料/2018-1各单位党费/[组织部-党费计算公式-2018.1.23.xlsx]在职'!$B$2:$K$3573,5,FALSE)</f>
    </nc>
  </rcc>
  <rcc rId="7077" sId="5">
    <oc r="H90">
      <f>VLOOKUP(C90,'/Volumes/18394168636/1-20180611/2018年七一表彰材料/2018-1各单位党费/[组织部-党费计算公式-2018.1.23.xlsx]在职'!$B$2:$K$3573,6,FALSE)</f>
    </oc>
    <nc r="H90">
      <f>VLOOKUP(C90,'/Volumes/18394168636/1-20180611/2018年七一表彰材料/2018-1各单位党费/[组织部-党费计算公式-2018.1.23.xlsx]在职'!$B$2:$K$3573,6,FALSE)</f>
    </nc>
  </rcc>
  <rcc rId="7078" sId="5">
    <oc r="I90">
      <f>VLOOKUP(C90,'/Volumes/18394168636/1-20180611/2018年七一表彰材料/2018-1各单位党费/[组织部-党费计算公式-2018.1.23.xlsx]在职'!$B$2:$K$3573,7,FALSE)</f>
    </oc>
    <nc r="I90">
      <f>VLOOKUP(C90,'/Volumes/18394168636/1-20180611/2018年七一表彰材料/2018-1各单位党费/[组织部-党费计算公式-2018.1.23.xlsx]在职'!$B$2:$K$3573,7,FALSE)</f>
    </nc>
  </rcc>
  <rcc rId="7079" sId="5">
    <oc r="J90">
      <f>VLOOKUP(C90,'/Volumes/18394168636/1-20180611/2018年七一表彰材料/2018-1各单位党费/[组织部-党费计算公式-2018.1.23.xlsx]在职'!$B$2:$K$3573,8,FALSE)</f>
    </oc>
    <nc r="J90">
      <f>VLOOKUP(C90,'/Volumes/18394168636/1-20180611/2018年七一表彰材料/2018-1各单位党费/[组织部-党费计算公式-2018.1.23.xlsx]在职'!$B$2:$K$3573,8,FALSE)</f>
    </nc>
  </rcc>
  <rcc rId="7080" sId="5">
    <oc r="K90">
      <f>VLOOKUP(C90,'/Volumes/18394168636/1-20180611/2018年七一表彰材料/2018-1各单位党费/[组织部-党费计算公式-2018.1.23.xlsx]在职'!$B$2:$K$3573,9,FALSE)</f>
    </oc>
    <nc r="K90">
      <f>VLOOKUP(C90,'/Volumes/18394168636/1-20180611/2018年七一表彰材料/2018-1各单位党费/[组织部-党费计算公式-2018.1.23.xlsx]在职'!$B$2:$K$3573,9,FALSE)</f>
    </nc>
  </rcc>
  <rcc rId="7081" sId="5">
    <oc r="L90">
      <f>VLOOKUP(C90,'/Volumes/18394168636/1-20180611/2018年七一表彰材料/2018-1各单位党费/[组织部-党费计算公式-2018.1.23.xlsx]在职'!$B$2:$K$3573,10,FALSE)</f>
    </oc>
    <nc r="L90">
      <f>VLOOKUP(C90,'/Volumes/18394168636/1-20180611/2018年七一表彰材料/2018-1各单位党费/[组织部-党费计算公式-2018.1.23.xlsx]在职'!$B$2:$K$3573,10,FALSE)</f>
    </nc>
  </rcc>
  <rcc rId="7082" sId="5">
    <oc r="D91">
      <f>VLOOKUP(C91,'/Volumes/18394168636/1-20180611/2018年七一表彰材料/2018-1各单位党费/[组织部-党费计算公式-2018.1.23.xlsx]在职'!$B$2:$K$3573,2,FALSE)</f>
    </oc>
    <nc r="D91">
      <f>VLOOKUP(C91,'/Volumes/18394168636/1-20180611/2018年七一表彰材料/2018-1各单位党费/[组织部-党费计算公式-2018.1.23.xlsx]在职'!$B$2:$K$3573,2,FALSE)</f>
    </nc>
  </rcc>
  <rcc rId="7083" sId="5">
    <oc r="E91">
      <f>VLOOKUP(C91,'/Volumes/18394168636/1-20180611/2018年七一表彰材料/2018-1各单位党费/[组织部-党费计算公式-2018.1.23.xlsx]在职'!$B$2:$K$3573,3,FALSE)</f>
    </oc>
    <nc r="E91">
      <f>VLOOKUP(C91,'/Volumes/18394168636/1-20180611/2018年七一表彰材料/2018-1各单位党费/[组织部-党费计算公式-2018.1.23.xlsx]在职'!$B$2:$K$3573,3,FALSE)</f>
    </nc>
  </rcc>
  <rcc rId="7084" sId="5">
    <oc r="F91">
      <f>VLOOKUP(C91,'/Volumes/18394168636/1-20180611/2018年七一表彰材料/2018-1各单位党费/[组织部-党费计算公式-2018.1.23.xlsx]在职'!$B$2:$K$3573,4,FALSE)</f>
    </oc>
    <nc r="F91">
      <f>VLOOKUP(C91,'/Volumes/18394168636/1-20180611/2018年七一表彰材料/2018-1各单位党费/[组织部-党费计算公式-2018.1.23.xlsx]在职'!$B$2:$K$3573,4,FALSE)</f>
    </nc>
  </rcc>
  <rcc rId="7085" sId="5">
    <oc r="G91">
      <f>VLOOKUP(C91,'/Volumes/18394168636/1-20180611/2018年七一表彰材料/2018-1各单位党费/[组织部-党费计算公式-2018.1.23.xlsx]在职'!$B$2:$K$3573,5,FALSE)</f>
    </oc>
    <nc r="G91">
      <f>VLOOKUP(C91,'/Volumes/18394168636/1-20180611/2018年七一表彰材料/2018-1各单位党费/[组织部-党费计算公式-2018.1.23.xlsx]在职'!$B$2:$K$3573,5,FALSE)</f>
    </nc>
  </rcc>
  <rcc rId="7086" sId="5">
    <oc r="H91">
      <f>VLOOKUP(C91,'/Volumes/18394168636/1-20180611/2018年七一表彰材料/2018-1各单位党费/[组织部-党费计算公式-2018.1.23.xlsx]在职'!$B$2:$K$3573,6,FALSE)</f>
    </oc>
    <nc r="H91">
      <f>VLOOKUP(C91,'/Volumes/18394168636/1-20180611/2018年七一表彰材料/2018-1各单位党费/[组织部-党费计算公式-2018.1.23.xlsx]在职'!$B$2:$K$3573,6,FALSE)</f>
    </nc>
  </rcc>
  <rcc rId="7087" sId="5">
    <oc r="I91">
      <f>VLOOKUP(C91,'/Volumes/18394168636/1-20180611/2018年七一表彰材料/2018-1各单位党费/[组织部-党费计算公式-2018.1.23.xlsx]在职'!$B$2:$K$3573,7,FALSE)</f>
    </oc>
    <nc r="I91">
      <f>VLOOKUP(C91,'/Volumes/18394168636/1-20180611/2018年七一表彰材料/2018-1各单位党费/[组织部-党费计算公式-2018.1.23.xlsx]在职'!$B$2:$K$3573,7,FALSE)</f>
    </nc>
  </rcc>
  <rcc rId="7088" sId="5">
    <oc r="J91">
      <f>VLOOKUP(C91,'/Volumes/18394168636/1-20180611/2018年七一表彰材料/2018-1各单位党费/[组织部-党费计算公式-2018.1.23.xlsx]在职'!$B$2:$K$3573,8,FALSE)</f>
    </oc>
    <nc r="J91">
      <f>VLOOKUP(C91,'/Volumes/18394168636/1-20180611/2018年七一表彰材料/2018-1各单位党费/[组织部-党费计算公式-2018.1.23.xlsx]在职'!$B$2:$K$3573,8,FALSE)</f>
    </nc>
  </rcc>
  <rcc rId="7089" sId="5">
    <oc r="K91">
      <f>VLOOKUP(C91,'/Volumes/18394168636/1-20180611/2018年七一表彰材料/2018-1各单位党费/[组织部-党费计算公式-2018.1.23.xlsx]在职'!$B$2:$K$3573,9,FALSE)</f>
    </oc>
    <nc r="K91">
      <f>VLOOKUP(C91,'/Volumes/18394168636/1-20180611/2018年七一表彰材料/2018-1各单位党费/[组织部-党费计算公式-2018.1.23.xlsx]在职'!$B$2:$K$3573,9,FALSE)</f>
    </nc>
  </rcc>
  <rcc rId="7090" sId="5">
    <oc r="L91">
      <f>VLOOKUP(C91,'/Volumes/18394168636/1-20180611/2018年七一表彰材料/2018-1各单位党费/[组织部-党费计算公式-2018.1.23.xlsx]在职'!$B$2:$K$3573,10,FALSE)</f>
    </oc>
    <nc r="L91">
      <f>VLOOKUP(C91,'/Volumes/18394168636/1-20180611/2018年七一表彰材料/2018-1各单位党费/[组织部-党费计算公式-2018.1.23.xlsx]在职'!$B$2:$K$3573,10,FALSE)</f>
    </nc>
  </rcc>
  <rcc rId="7091" sId="5">
    <oc r="D92">
      <f>VLOOKUP(C92,'/Volumes/18394168636/1-20180611/2018年七一表彰材料/2018-1各单位党费/[组织部-党费计算公式-2018.1.23.xlsx]在职'!$B$2:$K$3573,2,FALSE)</f>
    </oc>
    <nc r="D92">
      <f>VLOOKUP(C92,'/Volumes/18394168636/1-20180611/2018年七一表彰材料/2018-1各单位党费/[组织部-党费计算公式-2018.1.23.xlsx]在职'!$B$2:$K$3573,2,FALSE)</f>
    </nc>
  </rcc>
  <rcc rId="7092" sId="5">
    <oc r="E92">
      <f>VLOOKUP(C92,'/Volumes/18394168636/1-20180611/2018年七一表彰材料/2018-1各单位党费/[组织部-党费计算公式-2018.1.23.xlsx]在职'!$B$2:$K$3573,3,FALSE)</f>
    </oc>
    <nc r="E92">
      <f>VLOOKUP(C92,'/Volumes/18394168636/1-20180611/2018年七一表彰材料/2018-1各单位党费/[组织部-党费计算公式-2018.1.23.xlsx]在职'!$B$2:$K$3573,3,FALSE)</f>
    </nc>
  </rcc>
  <rcc rId="7093" sId="5">
    <oc r="F92">
      <f>VLOOKUP(C92,'/Volumes/18394168636/1-20180611/2018年七一表彰材料/2018-1各单位党费/[组织部-党费计算公式-2018.1.23.xlsx]在职'!$B$2:$K$3573,4,FALSE)</f>
    </oc>
    <nc r="F92">
      <f>VLOOKUP(C92,'/Volumes/18394168636/1-20180611/2018年七一表彰材料/2018-1各单位党费/[组织部-党费计算公式-2018.1.23.xlsx]在职'!$B$2:$K$3573,4,FALSE)</f>
    </nc>
  </rcc>
  <rcc rId="7094" sId="5">
    <oc r="G92">
      <f>VLOOKUP(C92,'/Volumes/18394168636/1-20180611/2018年七一表彰材料/2018-1各单位党费/[组织部-党费计算公式-2018.1.23.xlsx]在职'!$B$2:$K$3573,5,FALSE)</f>
    </oc>
    <nc r="G92">
      <f>VLOOKUP(C92,'/Volumes/18394168636/1-20180611/2018年七一表彰材料/2018-1各单位党费/[组织部-党费计算公式-2018.1.23.xlsx]在职'!$B$2:$K$3573,5,FALSE)</f>
    </nc>
  </rcc>
  <rcc rId="7095" sId="5">
    <oc r="H92">
      <f>VLOOKUP(C92,'/Volumes/18394168636/1-20180611/2018年七一表彰材料/2018-1各单位党费/[组织部-党费计算公式-2018.1.23.xlsx]在职'!$B$2:$K$3573,6,FALSE)</f>
    </oc>
    <nc r="H92">
      <f>VLOOKUP(C92,'/Volumes/18394168636/1-20180611/2018年七一表彰材料/2018-1各单位党费/[组织部-党费计算公式-2018.1.23.xlsx]在职'!$B$2:$K$3573,6,FALSE)</f>
    </nc>
  </rcc>
  <rcc rId="7096" sId="5">
    <oc r="I92">
      <f>VLOOKUP(C92,'/Volumes/18394168636/1-20180611/2018年七一表彰材料/2018-1各单位党费/[组织部-党费计算公式-2018.1.23.xlsx]在职'!$B$2:$K$3573,7,FALSE)</f>
    </oc>
    <nc r="I92">
      <f>VLOOKUP(C92,'/Volumes/18394168636/1-20180611/2018年七一表彰材料/2018-1各单位党费/[组织部-党费计算公式-2018.1.23.xlsx]在职'!$B$2:$K$3573,7,FALSE)</f>
    </nc>
  </rcc>
  <rcc rId="7097" sId="5">
    <oc r="J92">
      <f>VLOOKUP(C92,'/Volumes/18394168636/1-20180611/2018年七一表彰材料/2018-1各单位党费/[组织部-党费计算公式-2018.1.23.xlsx]在职'!$B$2:$K$3573,8,FALSE)</f>
    </oc>
    <nc r="J92">
      <f>VLOOKUP(C92,'/Volumes/18394168636/1-20180611/2018年七一表彰材料/2018-1各单位党费/[组织部-党费计算公式-2018.1.23.xlsx]在职'!$B$2:$K$3573,8,FALSE)</f>
    </nc>
  </rcc>
  <rcc rId="7098" sId="5">
    <oc r="K92">
      <f>VLOOKUP(C92,'/Volumes/18394168636/1-20180611/2018年七一表彰材料/2018-1各单位党费/[组织部-党费计算公式-2018.1.23.xlsx]在职'!$B$2:$K$3573,9,FALSE)</f>
    </oc>
    <nc r="K92">
      <f>VLOOKUP(C92,'/Volumes/18394168636/1-20180611/2018年七一表彰材料/2018-1各单位党费/[组织部-党费计算公式-2018.1.23.xlsx]在职'!$B$2:$K$3573,9,FALSE)</f>
    </nc>
  </rcc>
  <rcc rId="7099" sId="5">
    <oc r="L92">
      <f>VLOOKUP(C92,'/Volumes/18394168636/1-20180611/2018年七一表彰材料/2018-1各单位党费/[组织部-党费计算公式-2018.1.23.xlsx]在职'!$B$2:$K$3573,10,FALSE)</f>
    </oc>
    <nc r="L92">
      <f>VLOOKUP(C92,'/Volumes/18394168636/1-20180611/2018年七一表彰材料/2018-1各单位党费/[组织部-党费计算公式-2018.1.23.xlsx]在职'!$B$2:$K$3573,10,FALSE)</f>
    </nc>
  </rcc>
  <rcc rId="7100" sId="5">
    <oc r="D93">
      <f>VLOOKUP(C93,'/Volumes/18394168636/1-20180611/2018年七一表彰材料/2018-1各单位党费/[组织部-党费计算公式-2018.1.23.xlsx]在职'!$B$2:$K$3573,2,FALSE)</f>
    </oc>
    <nc r="D93">
      <f>VLOOKUP(C93,'/Volumes/18394168636/1-20180611/2018年七一表彰材料/2018-1各单位党费/[组织部-党费计算公式-2018.1.23.xlsx]在职'!$B$2:$K$3573,2,FALSE)</f>
    </nc>
  </rcc>
  <rcc rId="7101" sId="5">
    <oc r="E93">
      <f>VLOOKUP(C93,'/Volumes/18394168636/1-20180611/2018年七一表彰材料/2018-1各单位党费/[组织部-党费计算公式-2018.1.23.xlsx]在职'!$B$2:$K$3573,3,FALSE)</f>
    </oc>
    <nc r="E93">
      <f>VLOOKUP(C93,'/Volumes/18394168636/1-20180611/2018年七一表彰材料/2018-1各单位党费/[组织部-党费计算公式-2018.1.23.xlsx]在职'!$B$2:$K$3573,3,FALSE)</f>
    </nc>
  </rcc>
  <rcc rId="7102" sId="5">
    <oc r="F93">
      <f>VLOOKUP(C93,'/Volumes/18394168636/1-20180611/2018年七一表彰材料/2018-1各单位党费/[组织部-党费计算公式-2018.1.23.xlsx]在职'!$B$2:$K$3573,4,FALSE)</f>
    </oc>
    <nc r="F93">
      <f>VLOOKUP(C93,'/Volumes/18394168636/1-20180611/2018年七一表彰材料/2018-1各单位党费/[组织部-党费计算公式-2018.1.23.xlsx]在职'!$B$2:$K$3573,4,FALSE)</f>
    </nc>
  </rcc>
  <rcc rId="7103" sId="5">
    <oc r="G93">
      <f>VLOOKUP(C93,'/Volumes/18394168636/1-20180611/2018年七一表彰材料/2018-1各单位党费/[组织部-党费计算公式-2018.1.23.xlsx]在职'!$B$2:$K$3573,5,FALSE)</f>
    </oc>
    <nc r="G93">
      <f>VLOOKUP(C93,'/Volumes/18394168636/1-20180611/2018年七一表彰材料/2018-1各单位党费/[组织部-党费计算公式-2018.1.23.xlsx]在职'!$B$2:$K$3573,5,FALSE)</f>
    </nc>
  </rcc>
  <rcc rId="7104" sId="5">
    <oc r="H93">
      <f>VLOOKUP(C93,'/Volumes/18394168636/1-20180611/2018年七一表彰材料/2018-1各单位党费/[组织部-党费计算公式-2018.1.23.xlsx]在职'!$B$2:$K$3573,6,FALSE)</f>
    </oc>
    <nc r="H93">
      <f>VLOOKUP(C93,'/Volumes/18394168636/1-20180611/2018年七一表彰材料/2018-1各单位党费/[组织部-党费计算公式-2018.1.23.xlsx]在职'!$B$2:$K$3573,6,FALSE)</f>
    </nc>
  </rcc>
  <rcc rId="7105" sId="5">
    <oc r="I93">
      <f>VLOOKUP(C93,'/Volumes/18394168636/1-20180611/2018年七一表彰材料/2018-1各单位党费/[组织部-党费计算公式-2018.1.23.xlsx]在职'!$B$2:$K$3573,7,FALSE)</f>
    </oc>
    <nc r="I93">
      <f>VLOOKUP(C93,'/Volumes/18394168636/1-20180611/2018年七一表彰材料/2018-1各单位党费/[组织部-党费计算公式-2018.1.23.xlsx]在职'!$B$2:$K$3573,7,FALSE)</f>
    </nc>
  </rcc>
  <rcc rId="7106" sId="5">
    <oc r="J93">
      <f>VLOOKUP(C93,'/Volumes/18394168636/1-20180611/2018年七一表彰材料/2018-1各单位党费/[组织部-党费计算公式-2018.1.23.xlsx]在职'!$B$2:$K$3573,8,FALSE)</f>
    </oc>
    <nc r="J93">
      <f>VLOOKUP(C93,'/Volumes/18394168636/1-20180611/2018年七一表彰材料/2018-1各单位党费/[组织部-党费计算公式-2018.1.23.xlsx]在职'!$B$2:$K$3573,8,FALSE)</f>
    </nc>
  </rcc>
  <rcc rId="7107" sId="5">
    <oc r="K93">
      <f>VLOOKUP(C93,'/Volumes/18394168636/1-20180611/2018年七一表彰材料/2018-1各单位党费/[组织部-党费计算公式-2018.1.23.xlsx]在职'!$B$2:$K$3573,9,FALSE)</f>
    </oc>
    <nc r="K93">
      <f>VLOOKUP(C93,'/Volumes/18394168636/1-20180611/2018年七一表彰材料/2018-1各单位党费/[组织部-党费计算公式-2018.1.23.xlsx]在职'!$B$2:$K$3573,9,FALSE)</f>
    </nc>
  </rcc>
  <rcc rId="7108" sId="5">
    <oc r="L93">
      <f>VLOOKUP(C93,'/Volumes/18394168636/1-20180611/2018年七一表彰材料/2018-1各单位党费/[组织部-党费计算公式-2018.1.23.xlsx]在职'!$B$2:$K$3573,10,FALSE)</f>
    </oc>
    <nc r="L93">
      <f>VLOOKUP(C93,'/Volumes/18394168636/1-20180611/2018年七一表彰材料/2018-1各单位党费/[组织部-党费计算公式-2018.1.23.xlsx]在职'!$B$2:$K$3573,10,FALSE)</f>
    </nc>
  </rcc>
  <rcc rId="7109" sId="5">
    <oc r="D94">
      <f>VLOOKUP(C94,'/Volumes/18394168636/1-20180611/2018年七一表彰材料/2018-1各单位党费/[组织部-党费计算公式-2018.1.23.xlsx]在职'!$B$2:$K$3573,2,FALSE)</f>
    </oc>
    <nc r="D94">
      <f>VLOOKUP(C94,'/Volumes/18394168636/1-20180611/2018年七一表彰材料/2018-1各单位党费/[组织部-党费计算公式-2018.1.23.xlsx]在职'!$B$2:$K$3573,2,FALSE)</f>
    </nc>
  </rcc>
  <rcc rId="7110" sId="5">
    <oc r="E94">
      <f>VLOOKUP(C94,'/Volumes/18394168636/1-20180611/2018年七一表彰材料/2018-1各单位党费/[组织部-党费计算公式-2018.1.23.xlsx]在职'!$B$2:$K$3573,3,FALSE)</f>
    </oc>
    <nc r="E94">
      <f>VLOOKUP(C94,'/Volumes/18394168636/1-20180611/2018年七一表彰材料/2018-1各单位党费/[组织部-党费计算公式-2018.1.23.xlsx]在职'!$B$2:$K$3573,3,FALSE)</f>
    </nc>
  </rcc>
  <rcc rId="7111" sId="5">
    <oc r="F94">
      <f>VLOOKUP(C94,'/Volumes/18394168636/1-20180611/2018年七一表彰材料/2018-1各单位党费/[组织部-党费计算公式-2018.1.23.xlsx]在职'!$B$2:$K$3573,4,FALSE)</f>
    </oc>
    <nc r="F94">
      <f>VLOOKUP(C94,'/Volumes/18394168636/1-20180611/2018年七一表彰材料/2018-1各单位党费/[组织部-党费计算公式-2018.1.23.xlsx]在职'!$B$2:$K$3573,4,FALSE)</f>
    </nc>
  </rcc>
  <rcc rId="7112" sId="5">
    <oc r="G94">
      <f>VLOOKUP(C94,'/Volumes/18394168636/1-20180611/2018年七一表彰材料/2018-1各单位党费/[组织部-党费计算公式-2018.1.23.xlsx]在职'!$B$2:$K$3573,5,FALSE)</f>
    </oc>
    <nc r="G94">
      <f>VLOOKUP(C94,'/Volumes/18394168636/1-20180611/2018年七一表彰材料/2018-1各单位党费/[组织部-党费计算公式-2018.1.23.xlsx]在职'!$B$2:$K$3573,5,FALSE)</f>
    </nc>
  </rcc>
  <rcc rId="7113" sId="5">
    <oc r="H94">
      <f>VLOOKUP(C94,'/Volumes/18394168636/1-20180611/2018年七一表彰材料/2018-1各单位党费/[组织部-党费计算公式-2018.1.23.xlsx]在职'!$B$2:$K$3573,6,FALSE)</f>
    </oc>
    <nc r="H94">
      <f>VLOOKUP(C94,'/Volumes/18394168636/1-20180611/2018年七一表彰材料/2018-1各单位党费/[组织部-党费计算公式-2018.1.23.xlsx]在职'!$B$2:$K$3573,6,FALSE)</f>
    </nc>
  </rcc>
  <rcc rId="7114" sId="5">
    <oc r="I94">
      <f>VLOOKUP(C94,'/Volumes/18394168636/1-20180611/2018年七一表彰材料/2018-1各单位党费/[组织部-党费计算公式-2018.1.23.xlsx]在职'!$B$2:$K$3573,7,FALSE)</f>
    </oc>
    <nc r="I94">
      <f>VLOOKUP(C94,'/Volumes/18394168636/1-20180611/2018年七一表彰材料/2018-1各单位党费/[组织部-党费计算公式-2018.1.23.xlsx]在职'!$B$2:$K$3573,7,FALSE)</f>
    </nc>
  </rcc>
  <rcc rId="7115" sId="5">
    <oc r="J94">
      <f>VLOOKUP(C94,'/Volumes/18394168636/1-20180611/2018年七一表彰材料/2018-1各单位党费/[组织部-党费计算公式-2018.1.23.xlsx]在职'!$B$2:$K$3573,8,FALSE)</f>
    </oc>
    <nc r="J94">
      <f>VLOOKUP(C94,'/Volumes/18394168636/1-20180611/2018年七一表彰材料/2018-1各单位党费/[组织部-党费计算公式-2018.1.23.xlsx]在职'!$B$2:$K$3573,8,FALSE)</f>
    </nc>
  </rcc>
  <rcc rId="7116" sId="5">
    <oc r="K94">
      <f>VLOOKUP(C94,'/Volumes/18394168636/1-20180611/2018年七一表彰材料/2018-1各单位党费/[组织部-党费计算公式-2018.1.23.xlsx]在职'!$B$2:$K$3573,9,FALSE)</f>
    </oc>
    <nc r="K94">
      <f>VLOOKUP(C94,'/Volumes/18394168636/1-20180611/2018年七一表彰材料/2018-1各单位党费/[组织部-党费计算公式-2018.1.23.xlsx]在职'!$B$2:$K$3573,9,FALSE)</f>
    </nc>
  </rcc>
  <rcc rId="7117" sId="5">
    <oc r="L94">
      <f>VLOOKUP(C94,'/Volumes/18394168636/1-20180611/2018年七一表彰材料/2018-1各单位党费/[组织部-党费计算公式-2018.1.23.xlsx]在职'!$B$2:$K$3573,10,FALSE)</f>
    </oc>
    <nc r="L94">
      <f>VLOOKUP(C94,'/Volumes/18394168636/1-20180611/2018年七一表彰材料/2018-1各单位党费/[组织部-党费计算公式-2018.1.23.xlsx]在职'!$B$2:$K$3573,10,FALSE)</f>
    </nc>
  </rcc>
  <rcc rId="7118" sId="5">
    <oc r="D95">
      <f>VLOOKUP(C95,'/Volumes/18394168636/1-20180611/2018年七一表彰材料/2018-1各单位党费/[组织部-党费计算公式-2018.1.23.xlsx]在职'!$B$2:$K$3573,2,FALSE)</f>
    </oc>
    <nc r="D95">
      <f>VLOOKUP(C95,'/Volumes/18394168636/1-20180611/2018年七一表彰材料/2018-1各单位党费/[组织部-党费计算公式-2018.1.23.xlsx]在职'!$B$2:$K$3573,2,FALSE)</f>
    </nc>
  </rcc>
  <rcc rId="7119" sId="5">
    <oc r="E95">
      <f>VLOOKUP(C95,'/Volumes/18394168636/1-20180611/2018年七一表彰材料/2018-1各单位党费/[组织部-党费计算公式-2018.1.23.xlsx]在职'!$B$2:$K$3573,3,FALSE)</f>
    </oc>
    <nc r="E95">
      <f>VLOOKUP(C95,'/Volumes/18394168636/1-20180611/2018年七一表彰材料/2018-1各单位党费/[组织部-党费计算公式-2018.1.23.xlsx]在职'!$B$2:$K$3573,3,FALSE)</f>
    </nc>
  </rcc>
  <rcc rId="7120" sId="5">
    <oc r="F95">
      <f>VLOOKUP(C95,'/Volumes/18394168636/1-20180611/2018年七一表彰材料/2018-1各单位党费/[组织部-党费计算公式-2018.1.23.xlsx]在职'!$B$2:$K$3573,4,FALSE)</f>
    </oc>
    <nc r="F95">
      <f>VLOOKUP(C95,'/Volumes/18394168636/1-20180611/2018年七一表彰材料/2018-1各单位党费/[组织部-党费计算公式-2018.1.23.xlsx]在职'!$B$2:$K$3573,4,FALSE)</f>
    </nc>
  </rcc>
  <rcc rId="7121" sId="5">
    <oc r="G95">
      <f>VLOOKUP(C95,'/Volumes/18394168636/1-20180611/2018年七一表彰材料/2018-1各单位党费/[组织部-党费计算公式-2018.1.23.xlsx]在职'!$B$2:$K$3573,5,FALSE)</f>
    </oc>
    <nc r="G95">
      <f>VLOOKUP(C95,'/Volumes/18394168636/1-20180611/2018年七一表彰材料/2018-1各单位党费/[组织部-党费计算公式-2018.1.23.xlsx]在职'!$B$2:$K$3573,5,FALSE)</f>
    </nc>
  </rcc>
  <rcc rId="7122" sId="5">
    <oc r="H95">
      <f>VLOOKUP(C95,'/Volumes/18394168636/1-20180611/2018年七一表彰材料/2018-1各单位党费/[组织部-党费计算公式-2018.1.23.xlsx]在职'!$B$2:$K$3573,6,FALSE)</f>
    </oc>
    <nc r="H95">
      <f>VLOOKUP(C95,'/Volumes/18394168636/1-20180611/2018年七一表彰材料/2018-1各单位党费/[组织部-党费计算公式-2018.1.23.xlsx]在职'!$B$2:$K$3573,6,FALSE)</f>
    </nc>
  </rcc>
  <rcc rId="7123" sId="5">
    <oc r="I95">
      <f>VLOOKUP(C95,'/Volumes/18394168636/1-20180611/2018年七一表彰材料/2018-1各单位党费/[组织部-党费计算公式-2018.1.23.xlsx]在职'!$B$2:$K$3573,7,FALSE)</f>
    </oc>
    <nc r="I95">
      <f>VLOOKUP(C95,'/Volumes/18394168636/1-20180611/2018年七一表彰材料/2018-1各单位党费/[组织部-党费计算公式-2018.1.23.xlsx]在职'!$B$2:$K$3573,7,FALSE)</f>
    </nc>
  </rcc>
  <rcc rId="7124" sId="5">
    <oc r="J95">
      <f>VLOOKUP(C95,'/Volumes/18394168636/1-20180611/2018年七一表彰材料/2018-1各单位党费/[组织部-党费计算公式-2018.1.23.xlsx]在职'!$B$2:$K$3573,8,FALSE)</f>
    </oc>
    <nc r="J95">
      <f>VLOOKUP(C95,'/Volumes/18394168636/1-20180611/2018年七一表彰材料/2018-1各单位党费/[组织部-党费计算公式-2018.1.23.xlsx]在职'!$B$2:$K$3573,8,FALSE)</f>
    </nc>
  </rcc>
  <rcc rId="7125" sId="5">
    <oc r="K95">
      <f>VLOOKUP(C95,'/Volumes/18394168636/1-20180611/2018年七一表彰材料/2018-1各单位党费/[组织部-党费计算公式-2018.1.23.xlsx]在职'!$B$2:$K$3573,9,FALSE)</f>
    </oc>
    <nc r="K95">
      <f>VLOOKUP(C95,'/Volumes/18394168636/1-20180611/2018年七一表彰材料/2018-1各单位党费/[组织部-党费计算公式-2018.1.23.xlsx]在职'!$B$2:$K$3573,9,FALSE)</f>
    </nc>
  </rcc>
  <rcc rId="7126" sId="5">
    <oc r="L95">
      <f>VLOOKUP(C95,'/Volumes/18394168636/1-20180611/2018年七一表彰材料/2018-1各单位党费/[组织部-党费计算公式-2018.1.23.xlsx]在职'!$B$2:$K$3573,10,FALSE)</f>
    </oc>
    <nc r="L95">
      <f>VLOOKUP(C95,'/Volumes/18394168636/1-20180611/2018年七一表彰材料/2018-1各单位党费/[组织部-党费计算公式-2018.1.23.xlsx]在职'!$B$2:$K$3573,10,FALSE)</f>
    </nc>
  </rcc>
  <rcc rId="7127" sId="5">
    <oc r="D96">
      <f>VLOOKUP(C96,'/Volumes/18394168636/1-20180611/2018年七一表彰材料/2018-1各单位党费/[组织部-党费计算公式-2018.1.23.xlsx]在职'!$B$2:$K$3573,2,FALSE)</f>
    </oc>
    <nc r="D96">
      <f>VLOOKUP(C96,'/Volumes/18394168636/1-20180611/2018年七一表彰材料/2018-1各单位党费/[组织部-党费计算公式-2018.1.23.xlsx]在职'!$B$2:$K$3573,2,FALSE)</f>
    </nc>
  </rcc>
  <rcc rId="7128" sId="5">
    <oc r="E96">
      <f>VLOOKUP(C96,'/Volumes/18394168636/1-20180611/2018年七一表彰材料/2018-1各单位党费/[组织部-党费计算公式-2018.1.23.xlsx]在职'!$B$2:$K$3573,3,FALSE)</f>
    </oc>
    <nc r="E96">
      <f>VLOOKUP(C96,'/Volumes/18394168636/1-20180611/2018年七一表彰材料/2018-1各单位党费/[组织部-党费计算公式-2018.1.23.xlsx]在职'!$B$2:$K$3573,3,FALSE)</f>
    </nc>
  </rcc>
  <rcc rId="7129" sId="5">
    <oc r="F96">
      <f>VLOOKUP(C96,'/Volumes/18394168636/1-20180611/2018年七一表彰材料/2018-1各单位党费/[组织部-党费计算公式-2018.1.23.xlsx]在职'!$B$2:$K$3573,4,FALSE)</f>
    </oc>
    <nc r="F96">
      <f>VLOOKUP(C96,'/Volumes/18394168636/1-20180611/2018年七一表彰材料/2018-1各单位党费/[组织部-党费计算公式-2018.1.23.xlsx]在职'!$B$2:$K$3573,4,FALSE)</f>
    </nc>
  </rcc>
  <rcc rId="7130" sId="5">
    <oc r="G96">
      <f>VLOOKUP(C96,'/Volumes/18394168636/1-20180611/2018年七一表彰材料/2018-1各单位党费/[组织部-党费计算公式-2018.1.23.xlsx]在职'!$B$2:$K$3573,5,FALSE)</f>
    </oc>
    <nc r="G96">
      <f>VLOOKUP(C96,'/Volumes/18394168636/1-20180611/2018年七一表彰材料/2018-1各单位党费/[组织部-党费计算公式-2018.1.23.xlsx]在职'!$B$2:$K$3573,5,FALSE)</f>
    </nc>
  </rcc>
  <rcc rId="7131" sId="5">
    <oc r="H96">
      <f>VLOOKUP(C96,'/Volumes/18394168636/1-20180611/2018年七一表彰材料/2018-1各单位党费/[组织部-党费计算公式-2018.1.23.xlsx]在职'!$B$2:$K$3573,6,FALSE)</f>
    </oc>
    <nc r="H96">
      <f>VLOOKUP(C96,'/Volumes/18394168636/1-20180611/2018年七一表彰材料/2018-1各单位党费/[组织部-党费计算公式-2018.1.23.xlsx]在职'!$B$2:$K$3573,6,FALSE)</f>
    </nc>
  </rcc>
  <rcc rId="7132" sId="5">
    <oc r="I96">
      <f>VLOOKUP(C96,'/Volumes/18394168636/1-20180611/2018年七一表彰材料/2018-1各单位党费/[组织部-党费计算公式-2018.1.23.xlsx]在职'!$B$2:$K$3573,7,FALSE)</f>
    </oc>
    <nc r="I96">
      <f>VLOOKUP(C96,'/Volumes/18394168636/1-20180611/2018年七一表彰材料/2018-1各单位党费/[组织部-党费计算公式-2018.1.23.xlsx]在职'!$B$2:$K$3573,7,FALSE)</f>
    </nc>
  </rcc>
  <rcc rId="7133" sId="5">
    <oc r="J96">
      <f>VLOOKUP(C96,'/Volumes/18394168636/1-20180611/2018年七一表彰材料/2018-1各单位党费/[组织部-党费计算公式-2018.1.23.xlsx]在职'!$B$2:$K$3573,8,FALSE)</f>
    </oc>
    <nc r="J96">
      <f>VLOOKUP(C96,'/Volumes/18394168636/1-20180611/2018年七一表彰材料/2018-1各单位党费/[组织部-党费计算公式-2018.1.23.xlsx]在职'!$B$2:$K$3573,8,FALSE)</f>
    </nc>
  </rcc>
  <rcc rId="7134" sId="5">
    <oc r="K96">
      <f>VLOOKUP(C96,'/Volumes/18394168636/1-20180611/2018年七一表彰材料/2018-1各单位党费/[组织部-党费计算公式-2018.1.23.xlsx]在职'!$B$2:$K$3573,9,FALSE)</f>
    </oc>
    <nc r="K96">
      <f>VLOOKUP(C96,'/Volumes/18394168636/1-20180611/2018年七一表彰材料/2018-1各单位党费/[组织部-党费计算公式-2018.1.23.xlsx]在职'!$B$2:$K$3573,9,FALSE)</f>
    </nc>
  </rcc>
  <rcc rId="7135" sId="5">
    <oc r="L96">
      <f>VLOOKUP(C96,'/Volumes/18394168636/1-20180611/2018年七一表彰材料/2018-1各单位党费/[组织部-党费计算公式-2018.1.23.xlsx]在职'!$B$2:$K$3573,10,FALSE)</f>
    </oc>
    <nc r="L96">
      <f>VLOOKUP(C96,'/Volumes/18394168636/1-20180611/2018年七一表彰材料/2018-1各单位党费/[组织部-党费计算公式-2018.1.23.xlsx]在职'!$B$2:$K$3573,10,FALSE)</f>
    </nc>
  </rcc>
  <rcc rId="7136" sId="5">
    <oc r="D97">
      <f>VLOOKUP(C97,'/Volumes/18394168636/1-20180611/2018年七一表彰材料/2018-1各单位党费/[组织部-党费计算公式-2018.1.23.xlsx]在职'!$B$2:$K$3573,2,FALSE)</f>
    </oc>
    <nc r="D97">
      <f>VLOOKUP(C97,'/Volumes/18394168636/1-20180611/2018年七一表彰材料/2018-1各单位党费/[组织部-党费计算公式-2018.1.23.xlsx]在职'!$B$2:$K$3573,2,FALSE)</f>
    </nc>
  </rcc>
  <rcc rId="7137" sId="5">
    <oc r="E97">
      <f>VLOOKUP(C97,'/Volumes/18394168636/1-20180611/2018年七一表彰材料/2018-1各单位党费/[组织部-党费计算公式-2018.1.23.xlsx]在职'!$B$2:$K$3573,3,FALSE)</f>
    </oc>
    <nc r="E97">
      <f>VLOOKUP(C97,'/Volumes/18394168636/1-20180611/2018年七一表彰材料/2018-1各单位党费/[组织部-党费计算公式-2018.1.23.xlsx]在职'!$B$2:$K$3573,3,FALSE)</f>
    </nc>
  </rcc>
  <rcc rId="7138" sId="5">
    <oc r="F97">
      <f>VLOOKUP(C97,'/Volumes/18394168636/1-20180611/2018年七一表彰材料/2018-1各单位党费/[组织部-党费计算公式-2018.1.23.xlsx]在职'!$B$2:$K$3573,4,FALSE)</f>
    </oc>
    <nc r="F97">
      <f>VLOOKUP(C97,'/Volumes/18394168636/1-20180611/2018年七一表彰材料/2018-1各单位党费/[组织部-党费计算公式-2018.1.23.xlsx]在职'!$B$2:$K$3573,4,FALSE)</f>
    </nc>
  </rcc>
  <rcc rId="7139" sId="5">
    <oc r="G97">
      <f>VLOOKUP(C97,'/Volumes/18394168636/1-20180611/2018年七一表彰材料/2018-1各单位党费/[组织部-党费计算公式-2018.1.23.xlsx]在职'!$B$2:$K$3573,5,FALSE)</f>
    </oc>
    <nc r="G97">
      <f>VLOOKUP(C97,'/Volumes/18394168636/1-20180611/2018年七一表彰材料/2018-1各单位党费/[组织部-党费计算公式-2018.1.23.xlsx]在职'!$B$2:$K$3573,5,FALSE)</f>
    </nc>
  </rcc>
  <rcc rId="7140" sId="5">
    <oc r="H97">
      <f>VLOOKUP(C97,'/Volumes/18394168636/1-20180611/2018年七一表彰材料/2018-1各单位党费/[组织部-党费计算公式-2018.1.23.xlsx]在职'!$B$2:$K$3573,6,FALSE)</f>
    </oc>
    <nc r="H97">
      <f>VLOOKUP(C97,'/Volumes/18394168636/1-20180611/2018年七一表彰材料/2018-1各单位党费/[组织部-党费计算公式-2018.1.23.xlsx]在职'!$B$2:$K$3573,6,FALSE)</f>
    </nc>
  </rcc>
  <rcc rId="7141" sId="5">
    <oc r="I97">
      <f>VLOOKUP(C97,'/Volumes/18394168636/1-20180611/2018年七一表彰材料/2018-1各单位党费/[组织部-党费计算公式-2018.1.23.xlsx]在职'!$B$2:$K$3573,7,FALSE)</f>
    </oc>
    <nc r="I97">
      <f>VLOOKUP(C97,'/Volumes/18394168636/1-20180611/2018年七一表彰材料/2018-1各单位党费/[组织部-党费计算公式-2018.1.23.xlsx]在职'!$B$2:$K$3573,7,FALSE)</f>
    </nc>
  </rcc>
  <rcc rId="7142" sId="5">
    <oc r="J97">
      <f>VLOOKUP(C97,'/Volumes/18394168636/1-20180611/2018年七一表彰材料/2018-1各单位党费/[组织部-党费计算公式-2018.1.23.xlsx]在职'!$B$2:$K$3573,8,FALSE)</f>
    </oc>
    <nc r="J97">
      <f>VLOOKUP(C97,'/Volumes/18394168636/1-20180611/2018年七一表彰材料/2018-1各单位党费/[组织部-党费计算公式-2018.1.23.xlsx]在职'!$B$2:$K$3573,8,FALSE)</f>
    </nc>
  </rcc>
  <rcc rId="7143" sId="5">
    <oc r="K97">
      <f>VLOOKUP(C97,'/Volumes/18394168636/1-20180611/2018年七一表彰材料/2018-1各单位党费/[组织部-党费计算公式-2018.1.23.xlsx]在职'!$B$2:$K$3573,9,FALSE)</f>
    </oc>
    <nc r="K97">
      <f>VLOOKUP(C97,'/Volumes/18394168636/1-20180611/2018年七一表彰材料/2018-1各单位党费/[组织部-党费计算公式-2018.1.23.xlsx]在职'!$B$2:$K$3573,9,FALSE)</f>
    </nc>
  </rcc>
  <rcc rId="7144" sId="5">
    <oc r="L97">
      <f>VLOOKUP(C97,'/Volumes/18394168636/1-20180611/2018年七一表彰材料/2018-1各单位党费/[组织部-党费计算公式-2018.1.23.xlsx]在职'!$B$2:$K$3573,10,FALSE)</f>
    </oc>
    <nc r="L97">
      <f>VLOOKUP(C97,'/Volumes/18394168636/1-20180611/2018年七一表彰材料/2018-1各单位党费/[组织部-党费计算公式-2018.1.23.xlsx]在职'!$B$2:$K$3573,10,FALSE)</f>
    </nc>
  </rcc>
  <rcc rId="7145" sId="5">
    <oc r="D98">
      <f>VLOOKUP(C98,'/Volumes/18394168636/1-20180611/2018年七一表彰材料/2018-1各单位党费/[组织部-党费计算公式-2018.1.23.xlsx]在职'!$B$2:$K$3573,2,FALSE)</f>
    </oc>
    <nc r="D98">
      <f>VLOOKUP(C98,'/Volumes/18394168636/1-20180611/2018年七一表彰材料/2018-1各单位党费/[组织部-党费计算公式-2018.1.23.xlsx]在职'!$B$2:$K$3573,2,FALSE)</f>
    </nc>
  </rcc>
  <rcc rId="7146" sId="5">
    <oc r="E98">
      <f>VLOOKUP(C98,'/Volumes/18394168636/1-20180611/2018年七一表彰材料/2018-1各单位党费/[组织部-党费计算公式-2018.1.23.xlsx]在职'!$B$2:$K$3573,3,FALSE)</f>
    </oc>
    <nc r="E98">
      <f>VLOOKUP(C98,'/Volumes/18394168636/1-20180611/2018年七一表彰材料/2018-1各单位党费/[组织部-党费计算公式-2018.1.23.xlsx]在职'!$B$2:$K$3573,3,FALSE)</f>
    </nc>
  </rcc>
  <rcc rId="7147" sId="5">
    <oc r="F98">
      <f>VLOOKUP(C98,'/Volumes/18394168636/1-20180611/2018年七一表彰材料/2018-1各单位党费/[组织部-党费计算公式-2018.1.23.xlsx]在职'!$B$2:$K$3573,4,FALSE)</f>
    </oc>
    <nc r="F98">
      <f>VLOOKUP(C98,'/Volumes/18394168636/1-20180611/2018年七一表彰材料/2018-1各单位党费/[组织部-党费计算公式-2018.1.23.xlsx]在职'!$B$2:$K$3573,4,FALSE)</f>
    </nc>
  </rcc>
  <rcc rId="7148" sId="5">
    <oc r="G98">
      <f>VLOOKUP(C98,'/Volumes/18394168636/1-20180611/2018年七一表彰材料/2018-1各单位党费/[组织部-党费计算公式-2018.1.23.xlsx]在职'!$B$2:$K$3573,5,FALSE)</f>
    </oc>
    <nc r="G98">
      <f>VLOOKUP(C98,'/Volumes/18394168636/1-20180611/2018年七一表彰材料/2018-1各单位党费/[组织部-党费计算公式-2018.1.23.xlsx]在职'!$B$2:$K$3573,5,FALSE)</f>
    </nc>
  </rcc>
  <rcc rId="7149" sId="5">
    <oc r="H98">
      <f>VLOOKUP(C98,'/Volumes/18394168636/1-20180611/2018年七一表彰材料/2018-1各单位党费/[组织部-党费计算公式-2018.1.23.xlsx]在职'!$B$2:$K$3573,6,FALSE)</f>
    </oc>
    <nc r="H98">
      <f>VLOOKUP(C98,'/Volumes/18394168636/1-20180611/2018年七一表彰材料/2018-1各单位党费/[组织部-党费计算公式-2018.1.23.xlsx]在职'!$B$2:$K$3573,6,FALSE)</f>
    </nc>
  </rcc>
  <rcc rId="7150" sId="5">
    <oc r="I98">
      <f>VLOOKUP(C98,'/Volumes/18394168636/1-20180611/2018年七一表彰材料/2018-1各单位党费/[组织部-党费计算公式-2018.1.23.xlsx]在职'!$B$2:$K$3573,7,FALSE)</f>
    </oc>
    <nc r="I98">
      <f>VLOOKUP(C98,'/Volumes/18394168636/1-20180611/2018年七一表彰材料/2018-1各单位党费/[组织部-党费计算公式-2018.1.23.xlsx]在职'!$B$2:$K$3573,7,FALSE)</f>
    </nc>
  </rcc>
  <rcc rId="7151" sId="5">
    <oc r="J98">
      <f>VLOOKUP(C98,'/Volumes/18394168636/1-20180611/2018年七一表彰材料/2018-1各单位党费/[组织部-党费计算公式-2018.1.23.xlsx]在职'!$B$2:$K$3573,8,FALSE)</f>
    </oc>
    <nc r="J98">
      <f>VLOOKUP(C98,'/Volumes/18394168636/1-20180611/2018年七一表彰材料/2018-1各单位党费/[组织部-党费计算公式-2018.1.23.xlsx]在职'!$B$2:$K$3573,8,FALSE)</f>
    </nc>
  </rcc>
  <rcc rId="7152" sId="5">
    <oc r="K98">
      <f>VLOOKUP(C98,'/Volumes/18394168636/1-20180611/2018年七一表彰材料/2018-1各单位党费/[组织部-党费计算公式-2018.1.23.xlsx]在职'!$B$2:$K$3573,9,FALSE)</f>
    </oc>
    <nc r="K98">
      <f>VLOOKUP(C98,'/Volumes/18394168636/1-20180611/2018年七一表彰材料/2018-1各单位党费/[组织部-党费计算公式-2018.1.23.xlsx]在职'!$B$2:$K$3573,9,FALSE)</f>
    </nc>
  </rcc>
  <rcc rId="7153" sId="5">
    <oc r="L98">
      <f>VLOOKUP(C98,'/Volumes/18394168636/1-20180611/2018年七一表彰材料/2018-1各单位党费/[组织部-党费计算公式-2018.1.23.xlsx]在职'!$B$2:$K$3573,10,FALSE)</f>
    </oc>
    <nc r="L98">
      <f>VLOOKUP(C98,'/Volumes/18394168636/1-20180611/2018年七一表彰材料/2018-1各单位党费/[组织部-党费计算公式-2018.1.23.xlsx]在职'!$B$2:$K$3573,10,FALSE)</f>
    </nc>
  </rcc>
  <rcc rId="7154" sId="5">
    <oc r="D99">
      <f>VLOOKUP(C99,'/Volumes/18394168636/1-20180611/2018年七一表彰材料/2018-1各单位党费/[组织部-党费计算公式-2018.1.23.xlsx]在职'!$B$2:$K$3573,2,FALSE)</f>
    </oc>
    <nc r="D99">
      <f>VLOOKUP(C99,'/Volumes/18394168636/1-20180611/2018年七一表彰材料/2018-1各单位党费/[组织部-党费计算公式-2018.1.23.xlsx]在职'!$B$2:$K$3573,2,FALSE)</f>
    </nc>
  </rcc>
  <rcc rId="7155" sId="5">
    <oc r="E99">
      <f>VLOOKUP(C99,'/Volumes/18394168636/1-20180611/2018年七一表彰材料/2018-1各单位党费/[组织部-党费计算公式-2018.1.23.xlsx]在职'!$B$2:$K$3573,3,FALSE)</f>
    </oc>
    <nc r="E99">
      <f>VLOOKUP(C99,'/Volumes/18394168636/1-20180611/2018年七一表彰材料/2018-1各单位党费/[组织部-党费计算公式-2018.1.23.xlsx]在职'!$B$2:$K$3573,3,FALSE)</f>
    </nc>
  </rcc>
  <rcc rId="7156" sId="5">
    <oc r="F99">
      <f>VLOOKUP(C99,'/Volumes/18394168636/1-20180611/2018年七一表彰材料/2018-1各单位党费/[组织部-党费计算公式-2018.1.23.xlsx]在职'!$B$2:$K$3573,4,FALSE)</f>
    </oc>
    <nc r="F99">
      <f>VLOOKUP(C99,'/Volumes/18394168636/1-20180611/2018年七一表彰材料/2018-1各单位党费/[组织部-党费计算公式-2018.1.23.xlsx]在职'!$B$2:$K$3573,4,FALSE)</f>
    </nc>
  </rcc>
  <rcc rId="7157" sId="5">
    <oc r="G99">
      <f>VLOOKUP(C99,'/Volumes/18394168636/1-20180611/2018年七一表彰材料/2018-1各单位党费/[组织部-党费计算公式-2018.1.23.xlsx]在职'!$B$2:$K$3573,5,FALSE)</f>
    </oc>
    <nc r="G99">
      <f>VLOOKUP(C99,'/Volumes/18394168636/1-20180611/2018年七一表彰材料/2018-1各单位党费/[组织部-党费计算公式-2018.1.23.xlsx]在职'!$B$2:$K$3573,5,FALSE)</f>
    </nc>
  </rcc>
  <rcc rId="7158" sId="5">
    <oc r="H99">
      <f>VLOOKUP(C99,'/Volumes/18394168636/1-20180611/2018年七一表彰材料/2018-1各单位党费/[组织部-党费计算公式-2018.1.23.xlsx]在职'!$B$2:$K$3573,6,FALSE)</f>
    </oc>
    <nc r="H99">
      <f>VLOOKUP(C99,'/Volumes/18394168636/1-20180611/2018年七一表彰材料/2018-1各单位党费/[组织部-党费计算公式-2018.1.23.xlsx]在职'!$B$2:$K$3573,6,FALSE)</f>
    </nc>
  </rcc>
  <rcc rId="7159" sId="5">
    <oc r="I99">
      <f>VLOOKUP(C99,'/Volumes/18394168636/1-20180611/2018年七一表彰材料/2018-1各单位党费/[组织部-党费计算公式-2018.1.23.xlsx]在职'!$B$2:$K$3573,7,FALSE)</f>
    </oc>
    <nc r="I99">
      <f>VLOOKUP(C99,'/Volumes/18394168636/1-20180611/2018年七一表彰材料/2018-1各单位党费/[组织部-党费计算公式-2018.1.23.xlsx]在职'!$B$2:$K$3573,7,FALSE)</f>
    </nc>
  </rcc>
  <rcc rId="7160" sId="5">
    <oc r="J99">
      <f>VLOOKUP(C99,'/Volumes/18394168636/1-20180611/2018年七一表彰材料/2018-1各单位党费/[组织部-党费计算公式-2018.1.23.xlsx]在职'!$B$2:$K$3573,8,FALSE)</f>
    </oc>
    <nc r="J99">
      <f>VLOOKUP(C99,'/Volumes/18394168636/1-20180611/2018年七一表彰材料/2018-1各单位党费/[组织部-党费计算公式-2018.1.23.xlsx]在职'!$B$2:$K$3573,8,FALSE)</f>
    </nc>
  </rcc>
  <rcc rId="7161" sId="5">
    <oc r="K99">
      <f>VLOOKUP(C99,'/Volumes/18394168636/1-20180611/2018年七一表彰材料/2018-1各单位党费/[组织部-党费计算公式-2018.1.23.xlsx]在职'!$B$2:$K$3573,9,FALSE)</f>
    </oc>
    <nc r="K99">
      <f>VLOOKUP(C99,'/Volumes/18394168636/1-20180611/2018年七一表彰材料/2018-1各单位党费/[组织部-党费计算公式-2018.1.23.xlsx]在职'!$B$2:$K$3573,9,FALSE)</f>
    </nc>
  </rcc>
  <rcc rId="7162" sId="5">
    <oc r="L99">
      <f>VLOOKUP(C99,'/Volumes/18394168636/1-20180611/2018年七一表彰材料/2018-1各单位党费/[组织部-党费计算公式-2018.1.23.xlsx]在职'!$B$2:$K$3573,10,FALSE)</f>
    </oc>
    <nc r="L99">
      <f>VLOOKUP(C99,'/Volumes/18394168636/1-20180611/2018年七一表彰材料/2018-1各单位党费/[组织部-党费计算公式-2018.1.23.xlsx]在职'!$B$2:$K$3573,10,FALSE)</f>
    </nc>
  </rcc>
  <rcc rId="7163" sId="5">
    <oc r="D100">
      <f>VLOOKUP(C100,'/Volumes/18394168636/1-20180611/2018年七一表彰材料/2018-1各单位党费/[组织部-党费计算公式-2018.1.23.xlsx]在职'!$B$2:$K$3573,2,FALSE)</f>
    </oc>
    <nc r="D100">
      <f>VLOOKUP(C100,'/Volumes/18394168636/1-20180611/2018年七一表彰材料/2018-1各单位党费/[组织部-党费计算公式-2018.1.23.xlsx]在职'!$B$2:$K$3573,2,FALSE)</f>
    </nc>
  </rcc>
  <rcc rId="7164" sId="5">
    <oc r="E100">
      <f>VLOOKUP(C100,'/Volumes/18394168636/1-20180611/2018年七一表彰材料/2018-1各单位党费/[组织部-党费计算公式-2018.1.23.xlsx]在职'!$B$2:$K$3573,3,FALSE)</f>
    </oc>
    <nc r="E100">
      <f>VLOOKUP(C100,'/Volumes/18394168636/1-20180611/2018年七一表彰材料/2018-1各单位党费/[组织部-党费计算公式-2018.1.23.xlsx]在职'!$B$2:$K$3573,3,FALSE)</f>
    </nc>
  </rcc>
  <rcc rId="7165" sId="5">
    <oc r="F100">
      <f>VLOOKUP(C100,'/Volumes/18394168636/1-20180611/2018年七一表彰材料/2018-1各单位党费/[组织部-党费计算公式-2018.1.23.xlsx]在职'!$B$2:$K$3573,4,FALSE)</f>
    </oc>
    <nc r="F100">
      <f>VLOOKUP(C100,'/Volumes/18394168636/1-20180611/2018年七一表彰材料/2018-1各单位党费/[组织部-党费计算公式-2018.1.23.xlsx]在职'!$B$2:$K$3573,4,FALSE)</f>
    </nc>
  </rcc>
  <rcc rId="7166" sId="5">
    <oc r="G100">
      <f>VLOOKUP(C100,'/Volumes/18394168636/1-20180611/2018年七一表彰材料/2018-1各单位党费/[组织部-党费计算公式-2018.1.23.xlsx]在职'!$B$2:$K$3573,5,FALSE)</f>
    </oc>
    <nc r="G100">
      <f>VLOOKUP(C100,'/Volumes/18394168636/1-20180611/2018年七一表彰材料/2018-1各单位党费/[组织部-党费计算公式-2018.1.23.xlsx]在职'!$B$2:$K$3573,5,FALSE)</f>
    </nc>
  </rcc>
  <rcc rId="7167" sId="5">
    <oc r="H100">
      <f>VLOOKUP(C100,'/Volumes/18394168636/1-20180611/2018年七一表彰材料/2018-1各单位党费/[组织部-党费计算公式-2018.1.23.xlsx]在职'!$B$2:$K$3573,6,FALSE)</f>
    </oc>
    <nc r="H100">
      <f>VLOOKUP(C100,'/Volumes/18394168636/1-20180611/2018年七一表彰材料/2018-1各单位党费/[组织部-党费计算公式-2018.1.23.xlsx]在职'!$B$2:$K$3573,6,FALSE)</f>
    </nc>
  </rcc>
  <rcc rId="7168" sId="5">
    <oc r="I100">
      <f>VLOOKUP(C100,'/Volumes/18394168636/1-20180611/2018年七一表彰材料/2018-1各单位党费/[组织部-党费计算公式-2018.1.23.xlsx]在职'!$B$2:$K$3573,7,FALSE)</f>
    </oc>
    <nc r="I100">
      <f>VLOOKUP(C100,'/Volumes/18394168636/1-20180611/2018年七一表彰材料/2018-1各单位党费/[组织部-党费计算公式-2018.1.23.xlsx]在职'!$B$2:$K$3573,7,FALSE)</f>
    </nc>
  </rcc>
  <rcc rId="7169" sId="5">
    <oc r="J100">
      <f>VLOOKUP(C100,'/Volumes/18394168636/1-20180611/2018年七一表彰材料/2018-1各单位党费/[组织部-党费计算公式-2018.1.23.xlsx]在职'!$B$2:$K$3573,8,FALSE)</f>
    </oc>
    <nc r="J100">
      <f>VLOOKUP(C100,'/Volumes/18394168636/1-20180611/2018年七一表彰材料/2018-1各单位党费/[组织部-党费计算公式-2018.1.23.xlsx]在职'!$B$2:$K$3573,8,FALSE)</f>
    </nc>
  </rcc>
  <rcc rId="7170" sId="5">
    <oc r="K100">
      <f>VLOOKUP(C100,'/Volumes/18394168636/1-20180611/2018年七一表彰材料/2018-1各单位党费/[组织部-党费计算公式-2018.1.23.xlsx]在职'!$B$2:$K$3573,9,FALSE)</f>
    </oc>
    <nc r="K100">
      <f>VLOOKUP(C100,'/Volumes/18394168636/1-20180611/2018年七一表彰材料/2018-1各单位党费/[组织部-党费计算公式-2018.1.23.xlsx]在职'!$B$2:$K$3573,9,FALSE)</f>
    </nc>
  </rcc>
  <rcc rId="7171" sId="5">
    <oc r="L100">
      <f>VLOOKUP(C100,'/Volumes/18394168636/1-20180611/2018年七一表彰材料/2018-1各单位党费/[组织部-党费计算公式-2018.1.23.xlsx]在职'!$B$2:$K$3573,10,FALSE)</f>
    </oc>
    <nc r="L100">
      <f>VLOOKUP(C100,'/Volumes/18394168636/1-20180611/2018年七一表彰材料/2018-1各单位党费/[组织部-党费计算公式-2018.1.23.xlsx]在职'!$B$2:$K$3573,10,FALSE)</f>
    </nc>
  </rcc>
  <rcc rId="7172" sId="5">
    <oc r="D101">
      <f>VLOOKUP(C101,'/Volumes/18394168636/1-20180611/2018年七一表彰材料/2018-1各单位党费/[组织部-党费计算公式-2018.1.23.xlsx]在职'!$B$2:$K$3573,2,FALSE)</f>
    </oc>
    <nc r="D101">
      <f>VLOOKUP(C101,'/Volumes/18394168636/1-20180611/2018年七一表彰材料/2018-1各单位党费/[组织部-党费计算公式-2018.1.23.xlsx]在职'!$B$2:$K$3573,2,FALSE)</f>
    </nc>
  </rcc>
  <rcc rId="7173" sId="5">
    <oc r="E101">
      <f>VLOOKUP(C101,'/Volumes/18394168636/1-20180611/2018年七一表彰材料/2018-1各单位党费/[组织部-党费计算公式-2018.1.23.xlsx]在职'!$B$2:$K$3573,3,FALSE)</f>
    </oc>
    <nc r="E101">
      <f>VLOOKUP(C101,'/Volumes/18394168636/1-20180611/2018年七一表彰材料/2018-1各单位党费/[组织部-党费计算公式-2018.1.23.xlsx]在职'!$B$2:$K$3573,3,FALSE)</f>
    </nc>
  </rcc>
  <rcc rId="7174" sId="5">
    <oc r="F101">
      <f>VLOOKUP(C101,'/Volumes/18394168636/1-20180611/2018年七一表彰材料/2018-1各单位党费/[组织部-党费计算公式-2018.1.23.xlsx]在职'!$B$2:$K$3573,4,FALSE)</f>
    </oc>
    <nc r="F101">
      <f>VLOOKUP(C101,'/Volumes/18394168636/1-20180611/2018年七一表彰材料/2018-1各单位党费/[组织部-党费计算公式-2018.1.23.xlsx]在职'!$B$2:$K$3573,4,FALSE)</f>
    </nc>
  </rcc>
  <rcc rId="7175" sId="5">
    <oc r="G101">
      <f>VLOOKUP(C101,'/Volumes/18394168636/1-20180611/2018年七一表彰材料/2018-1各单位党费/[组织部-党费计算公式-2018.1.23.xlsx]在职'!$B$2:$K$3573,5,FALSE)</f>
    </oc>
    <nc r="G101">
      <f>VLOOKUP(C101,'/Volumes/18394168636/1-20180611/2018年七一表彰材料/2018-1各单位党费/[组织部-党费计算公式-2018.1.23.xlsx]在职'!$B$2:$K$3573,5,FALSE)</f>
    </nc>
  </rcc>
  <rcc rId="7176" sId="5">
    <oc r="H101">
      <f>VLOOKUP(C101,'/Volumes/18394168636/1-20180611/2018年七一表彰材料/2018-1各单位党费/[组织部-党费计算公式-2018.1.23.xlsx]在职'!$B$2:$K$3573,6,FALSE)</f>
    </oc>
    <nc r="H101">
      <f>VLOOKUP(C101,'/Volumes/18394168636/1-20180611/2018年七一表彰材料/2018-1各单位党费/[组织部-党费计算公式-2018.1.23.xlsx]在职'!$B$2:$K$3573,6,FALSE)</f>
    </nc>
  </rcc>
  <rcc rId="7177" sId="5">
    <oc r="I101">
      <f>VLOOKUP(C101,'/Volumes/18394168636/1-20180611/2018年七一表彰材料/2018-1各单位党费/[组织部-党费计算公式-2018.1.23.xlsx]在职'!$B$2:$K$3573,7,FALSE)</f>
    </oc>
    <nc r="I101">
      <f>VLOOKUP(C101,'/Volumes/18394168636/1-20180611/2018年七一表彰材料/2018-1各单位党费/[组织部-党费计算公式-2018.1.23.xlsx]在职'!$B$2:$K$3573,7,FALSE)</f>
    </nc>
  </rcc>
  <rcc rId="7178" sId="5">
    <oc r="J101">
      <f>VLOOKUP(C101,'/Volumes/18394168636/1-20180611/2018年七一表彰材料/2018-1各单位党费/[组织部-党费计算公式-2018.1.23.xlsx]在职'!$B$2:$K$3573,8,FALSE)</f>
    </oc>
    <nc r="J101">
      <f>VLOOKUP(C101,'/Volumes/18394168636/1-20180611/2018年七一表彰材料/2018-1各单位党费/[组织部-党费计算公式-2018.1.23.xlsx]在职'!$B$2:$K$3573,8,FALSE)</f>
    </nc>
  </rcc>
  <rcc rId="7179" sId="5">
    <oc r="K101">
      <f>VLOOKUP(C101,'/Volumes/18394168636/1-20180611/2018年七一表彰材料/2018-1各单位党费/[组织部-党费计算公式-2018.1.23.xlsx]在职'!$B$2:$K$3573,9,FALSE)</f>
    </oc>
    <nc r="K101">
      <f>VLOOKUP(C101,'/Volumes/18394168636/1-20180611/2018年七一表彰材料/2018-1各单位党费/[组织部-党费计算公式-2018.1.23.xlsx]在职'!$B$2:$K$3573,9,FALSE)</f>
    </nc>
  </rcc>
  <rcc rId="7180" sId="5">
    <oc r="L101">
      <f>VLOOKUP(C101,'/Volumes/18394168636/1-20180611/2018年七一表彰材料/2018-1各单位党费/[组织部-党费计算公式-2018.1.23.xlsx]在职'!$B$2:$K$3573,10,FALSE)</f>
    </oc>
    <nc r="L101">
      <f>VLOOKUP(C101,'/Volumes/18394168636/1-20180611/2018年七一表彰材料/2018-1各单位党费/[组织部-党费计算公式-2018.1.23.xlsx]在职'!$B$2:$K$3573,10,FALSE)</f>
    </nc>
  </rcc>
  <rcc rId="7181" sId="5">
    <oc r="D102">
      <f>VLOOKUP(C102,'/Volumes/18394168636/1-20180611/2018年七一表彰材料/2018-1各单位党费/[组织部-党费计算公式-2018.1.23.xlsx]在职'!$B$2:$K$3573,2,FALSE)</f>
    </oc>
    <nc r="D102">
      <f>VLOOKUP(C102,'/Volumes/18394168636/1-20180611/2018年七一表彰材料/2018-1各单位党费/[组织部-党费计算公式-2018.1.23.xlsx]在职'!$B$2:$K$3573,2,FALSE)</f>
    </nc>
  </rcc>
  <rcc rId="7182" sId="5">
    <oc r="E102">
      <f>VLOOKUP(C102,'/Volumes/18394168636/1-20180611/2018年七一表彰材料/2018-1各单位党费/[组织部-党费计算公式-2018.1.23.xlsx]在职'!$B$2:$K$3573,3,FALSE)</f>
    </oc>
    <nc r="E102">
      <f>VLOOKUP(C102,'/Volumes/18394168636/1-20180611/2018年七一表彰材料/2018-1各单位党费/[组织部-党费计算公式-2018.1.23.xlsx]在职'!$B$2:$K$3573,3,FALSE)</f>
    </nc>
  </rcc>
  <rcc rId="7183" sId="5">
    <oc r="F102">
      <f>VLOOKUP(C102,'/Volumes/18394168636/1-20180611/2018年七一表彰材料/2018-1各单位党费/[组织部-党费计算公式-2018.1.23.xlsx]在职'!$B$2:$K$3573,4,FALSE)</f>
    </oc>
    <nc r="F102">
      <f>VLOOKUP(C102,'/Volumes/18394168636/1-20180611/2018年七一表彰材料/2018-1各单位党费/[组织部-党费计算公式-2018.1.23.xlsx]在职'!$B$2:$K$3573,4,FALSE)</f>
    </nc>
  </rcc>
  <rcc rId="7184" sId="5">
    <oc r="G102">
      <f>VLOOKUP(C102,'/Volumes/18394168636/1-20180611/2018年七一表彰材料/2018-1各单位党费/[组织部-党费计算公式-2018.1.23.xlsx]在职'!$B$2:$K$3573,5,FALSE)</f>
    </oc>
    <nc r="G102">
      <f>VLOOKUP(C102,'/Volumes/18394168636/1-20180611/2018年七一表彰材料/2018-1各单位党费/[组织部-党费计算公式-2018.1.23.xlsx]在职'!$B$2:$K$3573,5,FALSE)</f>
    </nc>
  </rcc>
  <rcc rId="7185" sId="5">
    <oc r="H102">
      <f>VLOOKUP(C102,'/Volumes/18394168636/1-20180611/2018年七一表彰材料/2018-1各单位党费/[组织部-党费计算公式-2018.1.23.xlsx]在职'!$B$2:$K$3573,6,FALSE)</f>
    </oc>
    <nc r="H102">
      <f>VLOOKUP(C102,'/Volumes/18394168636/1-20180611/2018年七一表彰材料/2018-1各单位党费/[组织部-党费计算公式-2018.1.23.xlsx]在职'!$B$2:$K$3573,6,FALSE)</f>
    </nc>
  </rcc>
  <rcc rId="7186" sId="5">
    <oc r="I102">
      <f>VLOOKUP(C102,'/Volumes/18394168636/1-20180611/2018年七一表彰材料/2018-1各单位党费/[组织部-党费计算公式-2018.1.23.xlsx]在职'!$B$2:$K$3573,7,FALSE)</f>
    </oc>
    <nc r="I102">
      <f>VLOOKUP(C102,'/Volumes/18394168636/1-20180611/2018年七一表彰材料/2018-1各单位党费/[组织部-党费计算公式-2018.1.23.xlsx]在职'!$B$2:$K$3573,7,FALSE)</f>
    </nc>
  </rcc>
  <rcc rId="7187" sId="5">
    <oc r="J102">
      <f>VLOOKUP(C102,'/Volumes/18394168636/1-20180611/2018年七一表彰材料/2018-1各单位党费/[组织部-党费计算公式-2018.1.23.xlsx]在职'!$B$2:$K$3573,8,FALSE)</f>
    </oc>
    <nc r="J102">
      <f>VLOOKUP(C102,'/Volumes/18394168636/1-20180611/2018年七一表彰材料/2018-1各单位党费/[组织部-党费计算公式-2018.1.23.xlsx]在职'!$B$2:$K$3573,8,FALSE)</f>
    </nc>
  </rcc>
  <rcc rId="7188" sId="5">
    <oc r="K102">
      <f>VLOOKUP(C102,'/Volumes/18394168636/1-20180611/2018年七一表彰材料/2018-1各单位党费/[组织部-党费计算公式-2018.1.23.xlsx]在职'!$B$2:$K$3573,9,FALSE)</f>
    </oc>
    <nc r="K102">
      <f>VLOOKUP(C102,'/Volumes/18394168636/1-20180611/2018年七一表彰材料/2018-1各单位党费/[组织部-党费计算公式-2018.1.23.xlsx]在职'!$B$2:$K$3573,9,FALSE)</f>
    </nc>
  </rcc>
  <rcc rId="7189" sId="5">
    <oc r="L102">
      <f>VLOOKUP(C102,'/Volumes/18394168636/1-20180611/2018年七一表彰材料/2018-1各单位党费/[组织部-党费计算公式-2018.1.23.xlsx]在职'!$B$2:$K$3573,10,FALSE)</f>
    </oc>
    <nc r="L102">
      <f>VLOOKUP(C102,'/Volumes/18394168636/1-20180611/2018年七一表彰材料/2018-1各单位党费/[组织部-党费计算公式-2018.1.23.xlsx]在职'!$B$2:$K$3573,10,FALSE)</f>
    </nc>
  </rcc>
  <rcc rId="7190" sId="5">
    <oc r="D103">
      <f>VLOOKUP(C103,'/Volumes/18394168636/1-20180611/2018年七一表彰材料/2018-1各单位党费/[组织部-党费计算公式-2018.1.23.xlsx]在职'!$B$2:$K$3573,2,FALSE)</f>
    </oc>
    <nc r="D103">
      <f>VLOOKUP(C103,'/Volumes/18394168636/1-20180611/2018年七一表彰材料/2018-1各单位党费/[组织部-党费计算公式-2018.1.23.xlsx]在职'!$B$2:$K$3573,2,FALSE)</f>
    </nc>
  </rcc>
  <rcc rId="7191" sId="5">
    <oc r="E103">
      <f>VLOOKUP(C103,'/Volumes/18394168636/1-20180611/2018年七一表彰材料/2018-1各单位党费/[组织部-党费计算公式-2018.1.23.xlsx]在职'!$B$2:$K$3573,3,FALSE)</f>
    </oc>
    <nc r="E103">
      <f>VLOOKUP(C103,'/Volumes/18394168636/1-20180611/2018年七一表彰材料/2018-1各单位党费/[组织部-党费计算公式-2018.1.23.xlsx]在职'!$B$2:$K$3573,3,FALSE)</f>
    </nc>
  </rcc>
  <rcc rId="7192" sId="5">
    <oc r="F103">
      <f>VLOOKUP(C103,'/Volumes/18394168636/1-20180611/2018年七一表彰材料/2018-1各单位党费/[组织部-党费计算公式-2018.1.23.xlsx]在职'!$B$2:$K$3573,4,FALSE)</f>
    </oc>
    <nc r="F103">
      <f>VLOOKUP(C103,'/Volumes/18394168636/1-20180611/2018年七一表彰材料/2018-1各单位党费/[组织部-党费计算公式-2018.1.23.xlsx]在职'!$B$2:$K$3573,4,FALSE)</f>
    </nc>
  </rcc>
  <rcc rId="7193" sId="5">
    <oc r="G103">
      <f>VLOOKUP(C103,'/Volumes/18394168636/1-20180611/2018年七一表彰材料/2018-1各单位党费/[组织部-党费计算公式-2018.1.23.xlsx]在职'!$B$2:$K$3573,5,FALSE)</f>
    </oc>
    <nc r="G103">
      <f>VLOOKUP(C103,'/Volumes/18394168636/1-20180611/2018年七一表彰材料/2018-1各单位党费/[组织部-党费计算公式-2018.1.23.xlsx]在职'!$B$2:$K$3573,5,FALSE)</f>
    </nc>
  </rcc>
  <rcc rId="7194" sId="5">
    <oc r="H103">
      <f>VLOOKUP(C103,'/Volumes/18394168636/1-20180611/2018年七一表彰材料/2018-1各单位党费/[组织部-党费计算公式-2018.1.23.xlsx]在职'!$B$2:$K$3573,6,FALSE)</f>
    </oc>
    <nc r="H103">
      <f>VLOOKUP(C103,'/Volumes/18394168636/1-20180611/2018年七一表彰材料/2018-1各单位党费/[组织部-党费计算公式-2018.1.23.xlsx]在职'!$B$2:$K$3573,6,FALSE)</f>
    </nc>
  </rcc>
  <rcc rId="7195" sId="5">
    <oc r="I103">
      <f>VLOOKUP(C103,'/Volumes/18394168636/1-20180611/2018年七一表彰材料/2018-1各单位党费/[组织部-党费计算公式-2018.1.23.xlsx]在职'!$B$2:$K$3573,7,FALSE)</f>
    </oc>
    <nc r="I103">
      <f>VLOOKUP(C103,'/Volumes/18394168636/1-20180611/2018年七一表彰材料/2018-1各单位党费/[组织部-党费计算公式-2018.1.23.xlsx]在职'!$B$2:$K$3573,7,FALSE)</f>
    </nc>
  </rcc>
  <rcc rId="7196" sId="5">
    <oc r="J103">
      <f>VLOOKUP(C103,'/Volumes/18394168636/1-20180611/2018年七一表彰材料/2018-1各单位党费/[组织部-党费计算公式-2018.1.23.xlsx]在职'!$B$2:$K$3573,8,FALSE)</f>
    </oc>
    <nc r="J103">
      <f>VLOOKUP(C103,'/Volumes/18394168636/1-20180611/2018年七一表彰材料/2018-1各单位党费/[组织部-党费计算公式-2018.1.23.xlsx]在职'!$B$2:$K$3573,8,FALSE)</f>
    </nc>
  </rcc>
  <rcc rId="7197" sId="5">
    <oc r="K103">
      <f>VLOOKUP(C103,'/Volumes/18394168636/1-20180611/2018年七一表彰材料/2018-1各单位党费/[组织部-党费计算公式-2018.1.23.xlsx]在职'!$B$2:$K$3573,9,FALSE)</f>
    </oc>
    <nc r="K103">
      <f>VLOOKUP(C103,'/Volumes/18394168636/1-20180611/2018年七一表彰材料/2018-1各单位党费/[组织部-党费计算公式-2018.1.23.xlsx]在职'!$B$2:$K$3573,9,FALSE)</f>
    </nc>
  </rcc>
  <rcc rId="7198" sId="5">
    <oc r="L103">
      <f>VLOOKUP(C103,'/Volumes/18394168636/1-20180611/2018年七一表彰材料/2018-1各单位党费/[组织部-党费计算公式-2018.1.23.xlsx]在职'!$B$2:$K$3573,10,FALSE)</f>
    </oc>
    <nc r="L103">
      <f>VLOOKUP(C103,'/Volumes/18394168636/1-20180611/2018年七一表彰材料/2018-1各单位党费/[组织部-党费计算公式-2018.1.23.xlsx]在职'!$B$2:$K$3573,10,FALSE)</f>
    </nc>
  </rcc>
  <rcc rId="7199" sId="5">
    <oc r="D104">
      <f>VLOOKUP(C104,'/Volumes/18394168636/1-20180611/2018年七一表彰材料/2018-1各单位党费/[组织部-党费计算公式-2018.1.23.xlsx]在职'!$B$2:$K$3573,2,FALSE)</f>
    </oc>
    <nc r="D104">
      <f>VLOOKUP(C104,'/Volumes/18394168636/1-20180611/2018年七一表彰材料/2018-1各单位党费/[组织部-党费计算公式-2018.1.23.xlsx]在职'!$B$2:$K$3573,2,FALSE)</f>
    </nc>
  </rcc>
  <rcc rId="7200" sId="5">
    <oc r="E104">
      <f>VLOOKUP(C104,'/Volumes/18394168636/1-20180611/2018年七一表彰材料/2018-1各单位党费/[组织部-党费计算公式-2018.1.23.xlsx]在职'!$B$2:$K$3573,3,FALSE)</f>
    </oc>
    <nc r="E104">
      <f>VLOOKUP(C104,'/Volumes/18394168636/1-20180611/2018年七一表彰材料/2018-1各单位党费/[组织部-党费计算公式-2018.1.23.xlsx]在职'!$B$2:$K$3573,3,FALSE)</f>
    </nc>
  </rcc>
  <rcc rId="7201" sId="5">
    <oc r="F104">
      <f>VLOOKUP(C104,'/Volumes/18394168636/1-20180611/2018年七一表彰材料/2018-1各单位党费/[组织部-党费计算公式-2018.1.23.xlsx]在职'!$B$2:$K$3573,4,FALSE)</f>
    </oc>
    <nc r="F104">
      <f>VLOOKUP(C104,'/Volumes/18394168636/1-20180611/2018年七一表彰材料/2018-1各单位党费/[组织部-党费计算公式-2018.1.23.xlsx]在职'!$B$2:$K$3573,4,FALSE)</f>
    </nc>
  </rcc>
  <rcc rId="7202" sId="5">
    <oc r="G104">
      <f>VLOOKUP(C104,'/Volumes/18394168636/1-20180611/2018年七一表彰材料/2018-1各单位党费/[组织部-党费计算公式-2018.1.23.xlsx]在职'!$B$2:$K$3573,5,FALSE)</f>
    </oc>
    <nc r="G104">
      <f>VLOOKUP(C104,'/Volumes/18394168636/1-20180611/2018年七一表彰材料/2018-1各单位党费/[组织部-党费计算公式-2018.1.23.xlsx]在职'!$B$2:$K$3573,5,FALSE)</f>
    </nc>
  </rcc>
  <rcc rId="7203" sId="5">
    <oc r="H104">
      <f>VLOOKUP(C104,'/Volumes/18394168636/1-20180611/2018年七一表彰材料/2018-1各单位党费/[组织部-党费计算公式-2018.1.23.xlsx]在职'!$B$2:$K$3573,6,FALSE)</f>
    </oc>
    <nc r="H104">
      <f>VLOOKUP(C104,'/Volumes/18394168636/1-20180611/2018年七一表彰材料/2018-1各单位党费/[组织部-党费计算公式-2018.1.23.xlsx]在职'!$B$2:$K$3573,6,FALSE)</f>
    </nc>
  </rcc>
  <rcc rId="7204" sId="5">
    <oc r="I104">
      <f>VLOOKUP(C104,'/Volumes/18394168636/1-20180611/2018年七一表彰材料/2018-1各单位党费/[组织部-党费计算公式-2018.1.23.xlsx]在职'!$B$2:$K$3573,7,FALSE)</f>
    </oc>
    <nc r="I104">
      <f>VLOOKUP(C104,'/Volumes/18394168636/1-20180611/2018年七一表彰材料/2018-1各单位党费/[组织部-党费计算公式-2018.1.23.xlsx]在职'!$B$2:$K$3573,7,FALSE)</f>
    </nc>
  </rcc>
  <rcc rId="7205" sId="5">
    <oc r="J104">
      <f>VLOOKUP(C104,'/Volumes/18394168636/1-20180611/2018年七一表彰材料/2018-1各单位党费/[组织部-党费计算公式-2018.1.23.xlsx]在职'!$B$2:$K$3573,8,FALSE)</f>
    </oc>
    <nc r="J104">
      <f>VLOOKUP(C104,'/Volumes/18394168636/1-20180611/2018年七一表彰材料/2018-1各单位党费/[组织部-党费计算公式-2018.1.23.xlsx]在职'!$B$2:$K$3573,8,FALSE)</f>
    </nc>
  </rcc>
  <rcc rId="7206" sId="5">
    <oc r="K104">
      <f>VLOOKUP(C104,'/Volumes/18394168636/1-20180611/2018年七一表彰材料/2018-1各单位党费/[组织部-党费计算公式-2018.1.23.xlsx]在职'!$B$2:$K$3573,9,FALSE)</f>
    </oc>
    <nc r="K104">
      <f>VLOOKUP(C104,'/Volumes/18394168636/1-20180611/2018年七一表彰材料/2018-1各单位党费/[组织部-党费计算公式-2018.1.23.xlsx]在职'!$B$2:$K$3573,9,FALSE)</f>
    </nc>
  </rcc>
  <rcc rId="7207" sId="5">
    <oc r="L104">
      <f>VLOOKUP(C104,'/Volumes/18394168636/1-20180611/2018年七一表彰材料/2018-1各单位党费/[组织部-党费计算公式-2018.1.23.xlsx]在职'!$B$2:$K$3573,10,FALSE)</f>
    </oc>
    <nc r="L104">
      <f>VLOOKUP(C104,'/Volumes/18394168636/1-20180611/2018年七一表彰材料/2018-1各单位党费/[组织部-党费计算公式-2018.1.23.xlsx]在职'!$B$2:$K$3573,10,FALSE)</f>
    </nc>
  </rcc>
  <rcc rId="7208" sId="5">
    <oc r="D105">
      <f>VLOOKUP(C105,'/Volumes/18394168636/1-20180611/2018年七一表彰材料/2018-1各单位党费/[组织部-党费计算公式-2018.1.23.xlsx]在职'!$B$2:$K$3573,2,FALSE)</f>
    </oc>
    <nc r="D105">
      <f>VLOOKUP(C105,'/Volumes/18394168636/1-20180611/2018年七一表彰材料/2018-1各单位党费/[组织部-党费计算公式-2018.1.23.xlsx]在职'!$B$2:$K$3573,2,FALSE)</f>
    </nc>
  </rcc>
  <rcc rId="7209" sId="5">
    <oc r="E105">
      <f>VLOOKUP(C105,'/Volumes/18394168636/1-20180611/2018年七一表彰材料/2018-1各单位党费/[组织部-党费计算公式-2018.1.23.xlsx]在职'!$B$2:$K$3573,3,FALSE)</f>
    </oc>
    <nc r="E105">
      <f>VLOOKUP(C105,'/Volumes/18394168636/1-20180611/2018年七一表彰材料/2018-1各单位党费/[组织部-党费计算公式-2018.1.23.xlsx]在职'!$B$2:$K$3573,3,FALSE)</f>
    </nc>
  </rcc>
  <rcc rId="7210" sId="5">
    <oc r="F105">
      <f>VLOOKUP(C105,'/Volumes/18394168636/1-20180611/2018年七一表彰材料/2018-1各单位党费/[组织部-党费计算公式-2018.1.23.xlsx]在职'!$B$2:$K$3573,4,FALSE)</f>
    </oc>
    <nc r="F105">
      <f>VLOOKUP(C105,'/Volumes/18394168636/1-20180611/2018年七一表彰材料/2018-1各单位党费/[组织部-党费计算公式-2018.1.23.xlsx]在职'!$B$2:$K$3573,4,FALSE)</f>
    </nc>
  </rcc>
  <rcc rId="7211" sId="5">
    <oc r="G105">
      <f>VLOOKUP(C105,'/Volumes/18394168636/1-20180611/2018年七一表彰材料/2018-1各单位党费/[组织部-党费计算公式-2018.1.23.xlsx]在职'!$B$2:$K$3573,5,FALSE)</f>
    </oc>
    <nc r="G105">
      <f>VLOOKUP(C105,'/Volumes/18394168636/1-20180611/2018年七一表彰材料/2018-1各单位党费/[组织部-党费计算公式-2018.1.23.xlsx]在职'!$B$2:$K$3573,5,FALSE)</f>
    </nc>
  </rcc>
  <rcc rId="7212" sId="5">
    <oc r="H105">
      <f>VLOOKUP(C105,'/Volumes/18394168636/1-20180611/2018年七一表彰材料/2018-1各单位党费/[组织部-党费计算公式-2018.1.23.xlsx]在职'!$B$2:$K$3573,6,FALSE)</f>
    </oc>
    <nc r="H105">
      <f>VLOOKUP(C105,'/Volumes/18394168636/1-20180611/2018年七一表彰材料/2018-1各单位党费/[组织部-党费计算公式-2018.1.23.xlsx]在职'!$B$2:$K$3573,6,FALSE)</f>
    </nc>
  </rcc>
  <rcc rId="7213" sId="5">
    <oc r="I105">
      <f>VLOOKUP(C105,'/Volumes/18394168636/1-20180611/2018年七一表彰材料/2018-1各单位党费/[组织部-党费计算公式-2018.1.23.xlsx]在职'!$B$2:$K$3573,7,FALSE)</f>
    </oc>
    <nc r="I105">
      <f>VLOOKUP(C105,'/Volumes/18394168636/1-20180611/2018年七一表彰材料/2018-1各单位党费/[组织部-党费计算公式-2018.1.23.xlsx]在职'!$B$2:$K$3573,7,FALSE)</f>
    </nc>
  </rcc>
  <rcc rId="7214" sId="5">
    <oc r="J105">
      <f>VLOOKUP(C105,'/Volumes/18394168636/1-20180611/2018年七一表彰材料/2018-1各单位党费/[组织部-党费计算公式-2018.1.23.xlsx]在职'!$B$2:$K$3573,8,FALSE)</f>
    </oc>
    <nc r="J105">
      <f>VLOOKUP(C105,'/Volumes/18394168636/1-20180611/2018年七一表彰材料/2018-1各单位党费/[组织部-党费计算公式-2018.1.23.xlsx]在职'!$B$2:$K$3573,8,FALSE)</f>
    </nc>
  </rcc>
  <rcc rId="7215" sId="5">
    <oc r="K105">
      <f>VLOOKUP(C105,'/Volumes/18394168636/1-20180611/2018年七一表彰材料/2018-1各单位党费/[组织部-党费计算公式-2018.1.23.xlsx]在职'!$B$2:$K$3573,9,FALSE)</f>
    </oc>
    <nc r="K105">
      <f>VLOOKUP(C105,'/Volumes/18394168636/1-20180611/2018年七一表彰材料/2018-1各单位党费/[组织部-党费计算公式-2018.1.23.xlsx]在职'!$B$2:$K$3573,9,FALSE)</f>
    </nc>
  </rcc>
  <rcc rId="7216" sId="5">
    <oc r="L105">
      <f>VLOOKUP(C105,'/Volumes/18394168636/1-20180611/2018年七一表彰材料/2018-1各单位党费/[组织部-党费计算公式-2018.1.23.xlsx]在职'!$B$2:$K$3573,10,FALSE)</f>
    </oc>
    <nc r="L105">
      <f>VLOOKUP(C105,'/Volumes/18394168636/1-20180611/2018年七一表彰材料/2018-1各单位党费/[组织部-党费计算公式-2018.1.23.xlsx]在职'!$B$2:$K$3573,10,FALSE)</f>
    </nc>
  </rcc>
  <rcc rId="7217" sId="5">
    <oc r="D106">
      <f>VLOOKUP(C106,'/Volumes/18394168636/1-20180611/2018年七一表彰材料/2018-1各单位党费/[组织部-党费计算公式-2018.1.23.xlsx]在职'!$B$2:$K$3573,2,FALSE)</f>
    </oc>
    <nc r="D106">
      <f>VLOOKUP(C106,'/Volumes/18394168636/1-20180611/2018年七一表彰材料/2018-1各单位党费/[组织部-党费计算公式-2018.1.23.xlsx]在职'!$B$2:$K$3573,2,FALSE)</f>
    </nc>
  </rcc>
  <rcc rId="7218" sId="5">
    <oc r="E106">
      <f>VLOOKUP(C106,'/Volumes/18394168636/1-20180611/2018年七一表彰材料/2018-1各单位党费/[组织部-党费计算公式-2018.1.23.xlsx]在职'!$B$2:$K$3573,3,FALSE)</f>
    </oc>
    <nc r="E106">
      <f>VLOOKUP(C106,'/Volumes/18394168636/1-20180611/2018年七一表彰材料/2018-1各单位党费/[组织部-党费计算公式-2018.1.23.xlsx]在职'!$B$2:$K$3573,3,FALSE)</f>
    </nc>
  </rcc>
  <rcc rId="7219" sId="5">
    <oc r="F106">
      <f>VLOOKUP(C106,'/Volumes/18394168636/1-20180611/2018年七一表彰材料/2018-1各单位党费/[组织部-党费计算公式-2018.1.23.xlsx]在职'!$B$2:$K$3573,4,FALSE)</f>
    </oc>
    <nc r="F106">
      <f>VLOOKUP(C106,'/Volumes/18394168636/1-20180611/2018年七一表彰材料/2018-1各单位党费/[组织部-党费计算公式-2018.1.23.xlsx]在职'!$B$2:$K$3573,4,FALSE)</f>
    </nc>
  </rcc>
  <rcc rId="7220" sId="5">
    <oc r="G106">
      <f>VLOOKUP(C106,'/Volumes/18394168636/1-20180611/2018年七一表彰材料/2018-1各单位党费/[组织部-党费计算公式-2018.1.23.xlsx]在职'!$B$2:$K$3573,5,FALSE)</f>
    </oc>
    <nc r="G106">
      <f>VLOOKUP(C106,'/Volumes/18394168636/1-20180611/2018年七一表彰材料/2018-1各单位党费/[组织部-党费计算公式-2018.1.23.xlsx]在职'!$B$2:$K$3573,5,FALSE)</f>
    </nc>
  </rcc>
  <rcc rId="7221" sId="5">
    <oc r="H106">
      <f>VLOOKUP(C106,'/Volumes/18394168636/1-20180611/2018年七一表彰材料/2018-1各单位党费/[组织部-党费计算公式-2018.1.23.xlsx]在职'!$B$2:$K$3573,6,FALSE)</f>
    </oc>
    <nc r="H106">
      <f>VLOOKUP(C106,'/Volumes/18394168636/1-20180611/2018年七一表彰材料/2018-1各单位党费/[组织部-党费计算公式-2018.1.23.xlsx]在职'!$B$2:$K$3573,6,FALSE)</f>
    </nc>
  </rcc>
  <rcc rId="7222" sId="5">
    <oc r="I106">
      <f>VLOOKUP(C106,'/Volumes/18394168636/1-20180611/2018年七一表彰材料/2018-1各单位党费/[组织部-党费计算公式-2018.1.23.xlsx]在职'!$B$2:$K$3573,7,FALSE)</f>
    </oc>
    <nc r="I106">
      <f>VLOOKUP(C106,'/Volumes/18394168636/1-20180611/2018年七一表彰材料/2018-1各单位党费/[组织部-党费计算公式-2018.1.23.xlsx]在职'!$B$2:$K$3573,7,FALSE)</f>
    </nc>
  </rcc>
  <rcc rId="7223" sId="5">
    <oc r="J106">
      <f>VLOOKUP(C106,'/Volumes/18394168636/1-20180611/2018年七一表彰材料/2018-1各单位党费/[组织部-党费计算公式-2018.1.23.xlsx]在职'!$B$2:$K$3573,8,FALSE)</f>
    </oc>
    <nc r="J106">
      <f>VLOOKUP(C106,'/Volumes/18394168636/1-20180611/2018年七一表彰材料/2018-1各单位党费/[组织部-党费计算公式-2018.1.23.xlsx]在职'!$B$2:$K$3573,8,FALSE)</f>
    </nc>
  </rcc>
  <rcc rId="7224" sId="5">
    <oc r="K106">
      <f>VLOOKUP(C106,'/Volumes/18394168636/1-20180611/2018年七一表彰材料/2018-1各单位党费/[组织部-党费计算公式-2018.1.23.xlsx]在职'!$B$2:$K$3573,9,FALSE)</f>
    </oc>
    <nc r="K106">
      <f>VLOOKUP(C106,'/Volumes/18394168636/1-20180611/2018年七一表彰材料/2018-1各单位党费/[组织部-党费计算公式-2018.1.23.xlsx]在职'!$B$2:$K$3573,9,FALSE)</f>
    </nc>
  </rcc>
  <rcc rId="7225" sId="5">
    <oc r="L106">
      <f>VLOOKUP(C106,'/Volumes/18394168636/1-20180611/2018年七一表彰材料/2018-1各单位党费/[组织部-党费计算公式-2018.1.23.xlsx]在职'!$B$2:$K$3573,10,FALSE)</f>
    </oc>
    <nc r="L106">
      <f>VLOOKUP(C106,'/Volumes/18394168636/1-20180611/2018年七一表彰材料/2018-1各单位党费/[组织部-党费计算公式-2018.1.23.xlsx]在职'!$B$2:$K$3573,10,FALSE)</f>
    </nc>
  </rcc>
  <rcc rId="7226" sId="5">
    <oc r="D107">
      <f>VLOOKUP(C107,'/Volumes/18394168636/1-20180611/2018年七一表彰材料/2018-1各单位党费/[组织部-党费计算公式-2018.1.23.xlsx]在职'!$B$2:$K$3573,2,FALSE)</f>
    </oc>
    <nc r="D107">
      <f>VLOOKUP(C107,'/Volumes/18394168636/1-20180611/2018年七一表彰材料/2018-1各单位党费/[组织部-党费计算公式-2018.1.23.xlsx]在职'!$B$2:$K$3573,2,FALSE)</f>
    </nc>
  </rcc>
  <rcc rId="7227" sId="5">
    <oc r="E107">
      <f>VLOOKUP(C107,'/Volumes/18394168636/1-20180611/2018年七一表彰材料/2018-1各单位党费/[组织部-党费计算公式-2018.1.23.xlsx]在职'!$B$2:$K$3573,3,FALSE)</f>
    </oc>
    <nc r="E107">
      <f>VLOOKUP(C107,'/Volumes/18394168636/1-20180611/2018年七一表彰材料/2018-1各单位党费/[组织部-党费计算公式-2018.1.23.xlsx]在职'!$B$2:$K$3573,3,FALSE)</f>
    </nc>
  </rcc>
  <rcc rId="7228" sId="5">
    <oc r="F107">
      <f>VLOOKUP(C107,'/Volumes/18394168636/1-20180611/2018年七一表彰材料/2018-1各单位党费/[组织部-党费计算公式-2018.1.23.xlsx]在职'!$B$2:$K$3573,4,FALSE)</f>
    </oc>
    <nc r="F107">
      <f>VLOOKUP(C107,'/Volumes/18394168636/1-20180611/2018年七一表彰材料/2018-1各单位党费/[组织部-党费计算公式-2018.1.23.xlsx]在职'!$B$2:$K$3573,4,FALSE)</f>
    </nc>
  </rcc>
  <rcc rId="7229" sId="5">
    <oc r="G107">
      <f>VLOOKUP(C107,'/Volumes/18394168636/1-20180611/2018年七一表彰材料/2018-1各单位党费/[组织部-党费计算公式-2018.1.23.xlsx]在职'!$B$2:$K$3573,5,FALSE)</f>
    </oc>
    <nc r="G107">
      <f>VLOOKUP(C107,'/Volumes/18394168636/1-20180611/2018年七一表彰材料/2018-1各单位党费/[组织部-党费计算公式-2018.1.23.xlsx]在职'!$B$2:$K$3573,5,FALSE)</f>
    </nc>
  </rcc>
  <rcc rId="7230" sId="5">
    <oc r="H107">
      <f>VLOOKUP(C107,'/Volumes/18394168636/1-20180611/2018年七一表彰材料/2018-1各单位党费/[组织部-党费计算公式-2018.1.23.xlsx]在职'!$B$2:$K$3573,6,FALSE)</f>
    </oc>
    <nc r="H107">
      <f>VLOOKUP(C107,'/Volumes/18394168636/1-20180611/2018年七一表彰材料/2018-1各单位党费/[组织部-党费计算公式-2018.1.23.xlsx]在职'!$B$2:$K$3573,6,FALSE)</f>
    </nc>
  </rcc>
  <rcc rId="7231" sId="5">
    <oc r="I107">
      <f>VLOOKUP(C107,'/Volumes/18394168636/1-20180611/2018年七一表彰材料/2018-1各单位党费/[组织部-党费计算公式-2018.1.23.xlsx]在职'!$B$2:$K$3573,7,FALSE)</f>
    </oc>
    <nc r="I107">
      <f>VLOOKUP(C107,'/Volumes/18394168636/1-20180611/2018年七一表彰材料/2018-1各单位党费/[组织部-党费计算公式-2018.1.23.xlsx]在职'!$B$2:$K$3573,7,FALSE)</f>
    </nc>
  </rcc>
  <rcc rId="7232" sId="5">
    <oc r="J107">
      <f>VLOOKUP(C107,'/Volumes/18394168636/1-20180611/2018年七一表彰材料/2018-1各单位党费/[组织部-党费计算公式-2018.1.23.xlsx]在职'!$B$2:$K$3573,8,FALSE)</f>
    </oc>
    <nc r="J107">
      <f>VLOOKUP(C107,'/Volumes/18394168636/1-20180611/2018年七一表彰材料/2018-1各单位党费/[组织部-党费计算公式-2018.1.23.xlsx]在职'!$B$2:$K$3573,8,FALSE)</f>
    </nc>
  </rcc>
  <rcc rId="7233" sId="5">
    <oc r="K107">
      <f>VLOOKUP(C107,'/Volumes/18394168636/1-20180611/2018年七一表彰材料/2018-1各单位党费/[组织部-党费计算公式-2018.1.23.xlsx]在职'!$B$2:$K$3573,9,FALSE)</f>
    </oc>
    <nc r="K107">
      <f>VLOOKUP(C107,'/Volumes/18394168636/1-20180611/2018年七一表彰材料/2018-1各单位党费/[组织部-党费计算公式-2018.1.23.xlsx]在职'!$B$2:$K$3573,9,FALSE)</f>
    </nc>
  </rcc>
  <rcc rId="7234" sId="5">
    <oc r="L107">
      <f>VLOOKUP(C107,'/Volumes/18394168636/1-20180611/2018年七一表彰材料/2018-1各单位党费/[组织部-党费计算公式-2018.1.23.xlsx]在职'!$B$2:$K$3573,10,FALSE)</f>
    </oc>
    <nc r="L107">
      <f>VLOOKUP(C107,'/Volumes/18394168636/1-20180611/2018年七一表彰材料/2018-1各单位党费/[组织部-党费计算公式-2018.1.23.xlsx]在职'!$B$2:$K$3573,10,FALSE)</f>
    </nc>
  </rcc>
  <rcc rId="7235" sId="5">
    <oc r="D108">
      <f>VLOOKUP(C108,'/Volumes/18394168636/1-20180611/2018年七一表彰材料/2018-1各单位党费/[组织部-党费计算公式-2018.1.23.xlsx]在职'!$B$2:$K$3573,2,FALSE)</f>
    </oc>
    <nc r="D108">
      <f>VLOOKUP(C108,'/Volumes/18394168636/1-20180611/2018年七一表彰材料/2018-1各单位党费/[组织部-党费计算公式-2018.1.23.xlsx]在职'!$B$2:$K$3573,2,FALSE)</f>
    </nc>
  </rcc>
  <rcc rId="7236" sId="5">
    <oc r="E108">
      <f>VLOOKUP(C108,'/Volumes/18394168636/1-20180611/2018年七一表彰材料/2018-1各单位党费/[组织部-党费计算公式-2018.1.23.xlsx]在职'!$B$2:$K$3573,3,FALSE)</f>
    </oc>
    <nc r="E108">
      <f>VLOOKUP(C108,'/Volumes/18394168636/1-20180611/2018年七一表彰材料/2018-1各单位党费/[组织部-党费计算公式-2018.1.23.xlsx]在职'!$B$2:$K$3573,3,FALSE)</f>
    </nc>
  </rcc>
  <rcc rId="7237" sId="5">
    <oc r="F108">
      <f>VLOOKUP(C108,'/Volumes/18394168636/1-20180611/2018年七一表彰材料/2018-1各单位党费/[组织部-党费计算公式-2018.1.23.xlsx]在职'!$B$2:$K$3573,4,FALSE)</f>
    </oc>
    <nc r="F108">
      <f>VLOOKUP(C108,'/Volumes/18394168636/1-20180611/2018年七一表彰材料/2018-1各单位党费/[组织部-党费计算公式-2018.1.23.xlsx]在职'!$B$2:$K$3573,4,FALSE)</f>
    </nc>
  </rcc>
  <rcc rId="7238" sId="5">
    <oc r="G108">
      <f>VLOOKUP(C108,'/Volumes/18394168636/1-20180611/2018年七一表彰材料/2018-1各单位党费/[组织部-党费计算公式-2018.1.23.xlsx]在职'!$B$2:$K$3573,5,FALSE)</f>
    </oc>
    <nc r="G108">
      <f>VLOOKUP(C108,'/Volumes/18394168636/1-20180611/2018年七一表彰材料/2018-1各单位党费/[组织部-党费计算公式-2018.1.23.xlsx]在职'!$B$2:$K$3573,5,FALSE)</f>
    </nc>
  </rcc>
  <rcc rId="7239" sId="5">
    <oc r="H108">
      <f>VLOOKUP(C108,'/Volumes/18394168636/1-20180611/2018年七一表彰材料/2018-1各单位党费/[组织部-党费计算公式-2018.1.23.xlsx]在职'!$B$2:$K$3573,6,FALSE)</f>
    </oc>
    <nc r="H108">
      <f>VLOOKUP(C108,'/Volumes/18394168636/1-20180611/2018年七一表彰材料/2018-1各单位党费/[组织部-党费计算公式-2018.1.23.xlsx]在职'!$B$2:$K$3573,6,FALSE)</f>
    </nc>
  </rcc>
  <rcc rId="7240" sId="5">
    <oc r="I108">
      <f>VLOOKUP(C108,'/Volumes/18394168636/1-20180611/2018年七一表彰材料/2018-1各单位党费/[组织部-党费计算公式-2018.1.23.xlsx]在职'!$B$2:$K$3573,7,FALSE)</f>
    </oc>
    <nc r="I108">
      <f>VLOOKUP(C108,'/Volumes/18394168636/1-20180611/2018年七一表彰材料/2018-1各单位党费/[组织部-党费计算公式-2018.1.23.xlsx]在职'!$B$2:$K$3573,7,FALSE)</f>
    </nc>
  </rcc>
  <rcc rId="7241" sId="5">
    <oc r="J108">
      <f>VLOOKUP(C108,'/Volumes/18394168636/1-20180611/2018年七一表彰材料/2018-1各单位党费/[组织部-党费计算公式-2018.1.23.xlsx]在职'!$B$2:$K$3573,8,FALSE)</f>
    </oc>
    <nc r="J108">
      <f>VLOOKUP(C108,'/Volumes/18394168636/1-20180611/2018年七一表彰材料/2018-1各单位党费/[组织部-党费计算公式-2018.1.23.xlsx]在职'!$B$2:$K$3573,8,FALSE)</f>
    </nc>
  </rcc>
  <rcc rId="7242" sId="5">
    <oc r="K108">
      <f>VLOOKUP(C108,'/Volumes/18394168636/1-20180611/2018年七一表彰材料/2018-1各单位党费/[组织部-党费计算公式-2018.1.23.xlsx]在职'!$B$2:$K$3573,9,FALSE)</f>
    </oc>
    <nc r="K108">
      <f>VLOOKUP(C108,'/Volumes/18394168636/1-20180611/2018年七一表彰材料/2018-1各单位党费/[组织部-党费计算公式-2018.1.23.xlsx]在职'!$B$2:$K$3573,9,FALSE)</f>
    </nc>
  </rcc>
  <rcc rId="7243" sId="5">
    <oc r="L108">
      <f>VLOOKUP(C108,'/Volumes/18394168636/1-20180611/2018年七一表彰材料/2018-1各单位党费/[组织部-党费计算公式-2018.1.23.xlsx]在职'!$B$2:$K$3573,10,FALSE)</f>
    </oc>
    <nc r="L108">
      <f>VLOOKUP(C108,'/Volumes/18394168636/1-20180611/2018年七一表彰材料/2018-1各单位党费/[组织部-党费计算公式-2018.1.23.xlsx]在职'!$B$2:$K$3573,10,FALSE)</f>
    </nc>
  </rcc>
  <rcc rId="7244" sId="5">
    <oc r="D109">
      <f>VLOOKUP(C109,'/Volumes/18394168636/1-20180611/2018年七一表彰材料/2018-1各单位党费/[组织部-党费计算公式-2018.1.23.xlsx]在职'!$B$2:$K$3573,2,FALSE)</f>
    </oc>
    <nc r="D109">
      <f>VLOOKUP(C109,'/Volumes/18394168636/1-20180611/2018年七一表彰材料/2018-1各单位党费/[组织部-党费计算公式-2018.1.23.xlsx]在职'!$B$2:$K$3573,2,FALSE)</f>
    </nc>
  </rcc>
  <rcc rId="7245" sId="5">
    <oc r="E109">
      <f>VLOOKUP(C109,'/Volumes/18394168636/1-20180611/2018年七一表彰材料/2018-1各单位党费/[组织部-党费计算公式-2018.1.23.xlsx]在职'!$B$2:$K$3573,3,FALSE)</f>
    </oc>
    <nc r="E109">
      <f>VLOOKUP(C109,'/Volumes/18394168636/1-20180611/2018年七一表彰材料/2018-1各单位党费/[组织部-党费计算公式-2018.1.23.xlsx]在职'!$B$2:$K$3573,3,FALSE)</f>
    </nc>
  </rcc>
  <rcc rId="7246" sId="5">
    <oc r="F109">
      <f>VLOOKUP(C109,'/Volumes/18394168636/1-20180611/2018年七一表彰材料/2018-1各单位党费/[组织部-党费计算公式-2018.1.23.xlsx]在职'!$B$2:$K$3573,4,FALSE)</f>
    </oc>
    <nc r="F109">
      <f>VLOOKUP(C109,'/Volumes/18394168636/1-20180611/2018年七一表彰材料/2018-1各单位党费/[组织部-党费计算公式-2018.1.23.xlsx]在职'!$B$2:$K$3573,4,FALSE)</f>
    </nc>
  </rcc>
  <rcc rId="7247" sId="5">
    <oc r="G109">
      <f>VLOOKUP(C109,'/Volumes/18394168636/1-20180611/2018年七一表彰材料/2018-1各单位党费/[组织部-党费计算公式-2018.1.23.xlsx]在职'!$B$2:$K$3573,5,FALSE)</f>
    </oc>
    <nc r="G109">
      <f>VLOOKUP(C109,'/Volumes/18394168636/1-20180611/2018年七一表彰材料/2018-1各单位党费/[组织部-党费计算公式-2018.1.23.xlsx]在职'!$B$2:$K$3573,5,FALSE)</f>
    </nc>
  </rcc>
  <rcc rId="7248" sId="5">
    <oc r="H109">
      <f>VLOOKUP(C109,'/Volumes/18394168636/1-20180611/2018年七一表彰材料/2018-1各单位党费/[组织部-党费计算公式-2018.1.23.xlsx]在职'!$B$2:$K$3573,6,FALSE)</f>
    </oc>
    <nc r="H109">
      <f>VLOOKUP(C109,'/Volumes/18394168636/1-20180611/2018年七一表彰材料/2018-1各单位党费/[组织部-党费计算公式-2018.1.23.xlsx]在职'!$B$2:$K$3573,6,FALSE)</f>
    </nc>
  </rcc>
  <rcc rId="7249" sId="5">
    <oc r="I109">
      <f>VLOOKUP(C109,'/Volumes/18394168636/1-20180611/2018年七一表彰材料/2018-1各单位党费/[组织部-党费计算公式-2018.1.23.xlsx]在职'!$B$2:$K$3573,7,FALSE)</f>
    </oc>
    <nc r="I109">
      <f>VLOOKUP(C109,'/Volumes/18394168636/1-20180611/2018年七一表彰材料/2018-1各单位党费/[组织部-党费计算公式-2018.1.23.xlsx]在职'!$B$2:$K$3573,7,FALSE)</f>
    </nc>
  </rcc>
  <rcc rId="7250" sId="5">
    <oc r="J109">
      <f>VLOOKUP(C109,'/Volumes/18394168636/1-20180611/2018年七一表彰材料/2018-1各单位党费/[组织部-党费计算公式-2018.1.23.xlsx]在职'!$B$2:$K$3573,8,FALSE)</f>
    </oc>
    <nc r="J109">
      <f>VLOOKUP(C109,'/Volumes/18394168636/1-20180611/2018年七一表彰材料/2018-1各单位党费/[组织部-党费计算公式-2018.1.23.xlsx]在职'!$B$2:$K$3573,8,FALSE)</f>
    </nc>
  </rcc>
  <rcc rId="7251" sId="5">
    <oc r="K109">
      <f>VLOOKUP(C109,'/Volumes/18394168636/1-20180611/2018年七一表彰材料/2018-1各单位党费/[组织部-党费计算公式-2018.1.23.xlsx]在职'!$B$2:$K$3573,9,FALSE)</f>
    </oc>
    <nc r="K109">
      <f>VLOOKUP(C109,'/Volumes/18394168636/1-20180611/2018年七一表彰材料/2018-1各单位党费/[组织部-党费计算公式-2018.1.23.xlsx]在职'!$B$2:$K$3573,9,FALSE)</f>
    </nc>
  </rcc>
  <rcc rId="7252" sId="5">
    <oc r="L109">
      <f>VLOOKUP(C109,'/Volumes/18394168636/1-20180611/2018年七一表彰材料/2018-1各单位党费/[组织部-党费计算公式-2018.1.23.xlsx]在职'!$B$2:$K$3573,10,FALSE)</f>
    </oc>
    <nc r="L109">
      <f>VLOOKUP(C109,'/Volumes/18394168636/1-20180611/2018年七一表彰材料/2018-1各单位党费/[组织部-党费计算公式-2018.1.23.xlsx]在职'!$B$2:$K$3573,10,FALSE)</f>
    </nc>
  </rcc>
  <rcc rId="7253" sId="5">
    <oc r="D110">
      <f>VLOOKUP(C110,'/Volumes/18394168636/1-20180611/2018年七一表彰材料/2018-1各单位党费/[组织部-党费计算公式-2018.1.23.xlsx]在职'!$B$2:$K$3573,2,FALSE)</f>
    </oc>
    <nc r="D110">
      <f>VLOOKUP(C110,'/Volumes/18394168636/1-20180611/2018年七一表彰材料/2018-1各单位党费/[组织部-党费计算公式-2018.1.23.xlsx]在职'!$B$2:$K$3573,2,FALSE)</f>
    </nc>
  </rcc>
  <rcc rId="7254" sId="5">
    <oc r="E110">
      <f>VLOOKUP(C110,'/Volumes/18394168636/1-20180611/2018年七一表彰材料/2018-1各单位党费/[组织部-党费计算公式-2018.1.23.xlsx]在职'!$B$2:$K$3573,3,FALSE)</f>
    </oc>
    <nc r="E110">
      <f>VLOOKUP(C110,'/Volumes/18394168636/1-20180611/2018年七一表彰材料/2018-1各单位党费/[组织部-党费计算公式-2018.1.23.xlsx]在职'!$B$2:$K$3573,3,FALSE)</f>
    </nc>
  </rcc>
  <rcc rId="7255" sId="5">
    <oc r="F110">
      <f>VLOOKUP(C110,'/Volumes/18394168636/1-20180611/2018年七一表彰材料/2018-1各单位党费/[组织部-党费计算公式-2018.1.23.xlsx]在职'!$B$2:$K$3573,4,FALSE)</f>
    </oc>
    <nc r="F110">
      <f>VLOOKUP(C110,'/Volumes/18394168636/1-20180611/2018年七一表彰材料/2018-1各单位党费/[组织部-党费计算公式-2018.1.23.xlsx]在职'!$B$2:$K$3573,4,FALSE)</f>
    </nc>
  </rcc>
  <rcc rId="7256" sId="5">
    <oc r="G110">
      <f>VLOOKUP(C110,'/Volumes/18394168636/1-20180611/2018年七一表彰材料/2018-1各单位党费/[组织部-党费计算公式-2018.1.23.xlsx]在职'!$B$2:$K$3573,5,FALSE)</f>
    </oc>
    <nc r="G110">
      <f>VLOOKUP(C110,'/Volumes/18394168636/1-20180611/2018年七一表彰材料/2018-1各单位党费/[组织部-党费计算公式-2018.1.23.xlsx]在职'!$B$2:$K$3573,5,FALSE)</f>
    </nc>
  </rcc>
  <rcc rId="7257" sId="5">
    <oc r="H110">
      <f>VLOOKUP(C110,'/Volumes/18394168636/1-20180611/2018年七一表彰材料/2018-1各单位党费/[组织部-党费计算公式-2018.1.23.xlsx]在职'!$B$2:$K$3573,6,FALSE)</f>
    </oc>
    <nc r="H110">
      <f>VLOOKUP(C110,'/Volumes/18394168636/1-20180611/2018年七一表彰材料/2018-1各单位党费/[组织部-党费计算公式-2018.1.23.xlsx]在职'!$B$2:$K$3573,6,FALSE)</f>
    </nc>
  </rcc>
  <rcc rId="7258" sId="5">
    <oc r="I110">
      <f>VLOOKUP(C110,'/Volumes/18394168636/1-20180611/2018年七一表彰材料/2018-1各单位党费/[组织部-党费计算公式-2018.1.23.xlsx]在职'!$B$2:$K$3573,7,FALSE)</f>
    </oc>
    <nc r="I110">
      <f>VLOOKUP(C110,'/Volumes/18394168636/1-20180611/2018年七一表彰材料/2018-1各单位党费/[组织部-党费计算公式-2018.1.23.xlsx]在职'!$B$2:$K$3573,7,FALSE)</f>
    </nc>
  </rcc>
  <rcc rId="7259" sId="5">
    <oc r="J110">
      <f>VLOOKUP(C110,'/Volumes/18394168636/1-20180611/2018年七一表彰材料/2018-1各单位党费/[组织部-党费计算公式-2018.1.23.xlsx]在职'!$B$2:$K$3573,8,FALSE)</f>
    </oc>
    <nc r="J110">
      <f>VLOOKUP(C110,'/Volumes/18394168636/1-20180611/2018年七一表彰材料/2018-1各单位党费/[组织部-党费计算公式-2018.1.23.xlsx]在职'!$B$2:$K$3573,8,FALSE)</f>
    </nc>
  </rcc>
  <rcc rId="7260" sId="5">
    <oc r="K110">
      <f>VLOOKUP(C110,'/Volumes/18394168636/1-20180611/2018年七一表彰材料/2018-1各单位党费/[组织部-党费计算公式-2018.1.23.xlsx]在职'!$B$2:$K$3573,9,FALSE)</f>
    </oc>
    <nc r="K110">
      <f>VLOOKUP(C110,'/Volumes/18394168636/1-20180611/2018年七一表彰材料/2018-1各单位党费/[组织部-党费计算公式-2018.1.23.xlsx]在职'!$B$2:$K$3573,9,FALSE)</f>
    </nc>
  </rcc>
  <rcc rId="7261" sId="5">
    <oc r="L110">
      <f>VLOOKUP(C110,'/Volumes/18394168636/1-20180611/2018年七一表彰材料/2018-1各单位党费/[组织部-党费计算公式-2018.1.23.xlsx]在职'!$B$2:$K$3573,10,FALSE)</f>
    </oc>
    <nc r="L110">
      <f>VLOOKUP(C110,'/Volumes/18394168636/1-20180611/2018年七一表彰材料/2018-1各单位党费/[组织部-党费计算公式-2018.1.23.xlsx]在职'!$B$2:$K$3573,10,FALSE)</f>
    </nc>
  </rcc>
  <rcc rId="7262" sId="5">
    <oc r="D111">
      <f>VLOOKUP(C111,'/Volumes/18394168636/1-20180611/2018年七一表彰材料/2018-1各单位党费/[组织部-党费计算公式-2018.1.23.xlsx]在职'!$B$2:$K$3573,2,FALSE)</f>
    </oc>
    <nc r="D111">
      <f>VLOOKUP(C111,'/Volumes/18394168636/1-20180611/2018年七一表彰材料/2018-1各单位党费/[组织部-党费计算公式-2018.1.23.xlsx]在职'!$B$2:$K$3573,2,FALSE)</f>
    </nc>
  </rcc>
  <rcc rId="7263" sId="5">
    <oc r="E111">
      <f>VLOOKUP(C111,'/Volumes/18394168636/1-20180611/2018年七一表彰材料/2018-1各单位党费/[组织部-党费计算公式-2018.1.23.xlsx]在职'!$B$2:$K$3573,3,FALSE)</f>
    </oc>
    <nc r="E111">
      <f>VLOOKUP(C111,'/Volumes/18394168636/1-20180611/2018年七一表彰材料/2018-1各单位党费/[组织部-党费计算公式-2018.1.23.xlsx]在职'!$B$2:$K$3573,3,FALSE)</f>
    </nc>
  </rcc>
  <rcc rId="7264" sId="5">
    <oc r="F111">
      <f>VLOOKUP(C111,'/Volumes/18394168636/1-20180611/2018年七一表彰材料/2018-1各单位党费/[组织部-党费计算公式-2018.1.23.xlsx]在职'!$B$2:$K$3573,4,FALSE)</f>
    </oc>
    <nc r="F111">
      <f>VLOOKUP(C111,'/Volumes/18394168636/1-20180611/2018年七一表彰材料/2018-1各单位党费/[组织部-党费计算公式-2018.1.23.xlsx]在职'!$B$2:$K$3573,4,FALSE)</f>
    </nc>
  </rcc>
  <rcc rId="7265" sId="5">
    <oc r="G111">
      <f>VLOOKUP(C111,'/Volumes/18394168636/1-20180611/2018年七一表彰材料/2018-1各单位党费/[组织部-党费计算公式-2018.1.23.xlsx]在职'!$B$2:$K$3573,5,FALSE)</f>
    </oc>
    <nc r="G111">
      <f>VLOOKUP(C111,'/Volumes/18394168636/1-20180611/2018年七一表彰材料/2018-1各单位党费/[组织部-党费计算公式-2018.1.23.xlsx]在职'!$B$2:$K$3573,5,FALSE)</f>
    </nc>
  </rcc>
  <rcc rId="7266" sId="5">
    <oc r="H111">
      <f>VLOOKUP(C111,'/Volumes/18394168636/1-20180611/2018年七一表彰材料/2018-1各单位党费/[组织部-党费计算公式-2018.1.23.xlsx]在职'!$B$2:$K$3573,6,FALSE)</f>
    </oc>
    <nc r="H111">
      <f>VLOOKUP(C111,'/Volumes/18394168636/1-20180611/2018年七一表彰材料/2018-1各单位党费/[组织部-党费计算公式-2018.1.23.xlsx]在职'!$B$2:$K$3573,6,FALSE)</f>
    </nc>
  </rcc>
  <rcc rId="7267" sId="5">
    <oc r="I111">
      <f>VLOOKUP(C111,'/Volumes/18394168636/1-20180611/2018年七一表彰材料/2018-1各单位党费/[组织部-党费计算公式-2018.1.23.xlsx]在职'!$B$2:$K$3573,7,FALSE)</f>
    </oc>
    <nc r="I111">
      <f>VLOOKUP(C111,'/Volumes/18394168636/1-20180611/2018年七一表彰材料/2018-1各单位党费/[组织部-党费计算公式-2018.1.23.xlsx]在职'!$B$2:$K$3573,7,FALSE)</f>
    </nc>
  </rcc>
  <rcc rId="7268" sId="5">
    <oc r="J111">
      <f>VLOOKUP(C111,'/Volumes/18394168636/1-20180611/2018年七一表彰材料/2018-1各单位党费/[组织部-党费计算公式-2018.1.23.xlsx]在职'!$B$2:$K$3573,8,FALSE)</f>
    </oc>
    <nc r="J111">
      <f>VLOOKUP(C111,'/Volumes/18394168636/1-20180611/2018年七一表彰材料/2018-1各单位党费/[组织部-党费计算公式-2018.1.23.xlsx]在职'!$B$2:$K$3573,8,FALSE)</f>
    </nc>
  </rcc>
  <rcc rId="7269" sId="5">
    <oc r="K111">
      <f>VLOOKUP(C111,'/Volumes/18394168636/1-20180611/2018年七一表彰材料/2018-1各单位党费/[组织部-党费计算公式-2018.1.23.xlsx]在职'!$B$2:$K$3573,9,FALSE)</f>
    </oc>
    <nc r="K111">
      <f>VLOOKUP(C111,'/Volumes/18394168636/1-20180611/2018年七一表彰材料/2018-1各单位党费/[组织部-党费计算公式-2018.1.23.xlsx]在职'!$B$2:$K$3573,9,FALSE)</f>
    </nc>
  </rcc>
  <rcc rId="7270" sId="5">
    <oc r="L111">
      <f>VLOOKUP(C111,'/Volumes/18394168636/1-20180611/2018年七一表彰材料/2018-1各单位党费/[组织部-党费计算公式-2018.1.23.xlsx]在职'!$B$2:$K$3573,10,FALSE)</f>
    </oc>
    <nc r="L111">
      <f>VLOOKUP(C111,'/Volumes/18394168636/1-20180611/2018年七一表彰材料/2018-1各单位党费/[组织部-党费计算公式-2018.1.23.xlsx]在职'!$B$2:$K$3573,10,FALSE)</f>
    </nc>
  </rcc>
  <rcc rId="7271" sId="5">
    <oc r="D112">
      <f>VLOOKUP(C112,'/Volumes/18394168636/1-20180611/2018年七一表彰材料/2018-1各单位党费/[组织部-党费计算公式-2018.1.23.xlsx]在职'!$B$2:$K$3573,2,FALSE)</f>
    </oc>
    <nc r="D112">
      <f>VLOOKUP(C112,'/Volumes/18394168636/1-20180611/2018年七一表彰材料/2018-1各单位党费/[组织部-党费计算公式-2018.1.23.xlsx]在职'!$B$2:$K$3573,2,FALSE)</f>
    </nc>
  </rcc>
  <rcc rId="7272" sId="5">
    <oc r="E112">
      <f>VLOOKUP(C112,'/Volumes/18394168636/1-20180611/2018年七一表彰材料/2018-1各单位党费/[组织部-党费计算公式-2018.1.23.xlsx]在职'!$B$2:$K$3573,3,FALSE)</f>
    </oc>
    <nc r="E112">
      <f>VLOOKUP(C112,'/Volumes/18394168636/1-20180611/2018年七一表彰材料/2018-1各单位党费/[组织部-党费计算公式-2018.1.23.xlsx]在职'!$B$2:$K$3573,3,FALSE)</f>
    </nc>
  </rcc>
  <rcc rId="7273" sId="5">
    <oc r="F112">
      <f>VLOOKUP(C112,'/Volumes/18394168636/1-20180611/2018年七一表彰材料/2018-1各单位党费/[组织部-党费计算公式-2018.1.23.xlsx]在职'!$B$2:$K$3573,4,FALSE)</f>
    </oc>
    <nc r="F112">
      <f>VLOOKUP(C112,'/Volumes/18394168636/1-20180611/2018年七一表彰材料/2018-1各单位党费/[组织部-党费计算公式-2018.1.23.xlsx]在职'!$B$2:$K$3573,4,FALSE)</f>
    </nc>
  </rcc>
  <rcc rId="7274" sId="5">
    <oc r="G112">
      <f>VLOOKUP(C112,'/Volumes/18394168636/1-20180611/2018年七一表彰材料/2018-1各单位党费/[组织部-党费计算公式-2018.1.23.xlsx]在职'!$B$2:$K$3573,5,FALSE)</f>
    </oc>
    <nc r="G112">
      <f>VLOOKUP(C112,'/Volumes/18394168636/1-20180611/2018年七一表彰材料/2018-1各单位党费/[组织部-党费计算公式-2018.1.23.xlsx]在职'!$B$2:$K$3573,5,FALSE)</f>
    </nc>
  </rcc>
  <rcc rId="7275" sId="5">
    <oc r="H112">
      <f>VLOOKUP(C112,'/Volumes/18394168636/1-20180611/2018年七一表彰材料/2018-1各单位党费/[组织部-党费计算公式-2018.1.23.xlsx]在职'!$B$2:$K$3573,6,FALSE)</f>
    </oc>
    <nc r="H112">
      <f>VLOOKUP(C112,'/Volumes/18394168636/1-20180611/2018年七一表彰材料/2018-1各单位党费/[组织部-党费计算公式-2018.1.23.xlsx]在职'!$B$2:$K$3573,6,FALSE)</f>
    </nc>
  </rcc>
  <rcc rId="7276" sId="5">
    <oc r="I112">
      <f>VLOOKUP(C112,'/Volumes/18394168636/1-20180611/2018年七一表彰材料/2018-1各单位党费/[组织部-党费计算公式-2018.1.23.xlsx]在职'!$B$2:$K$3573,7,FALSE)</f>
    </oc>
    <nc r="I112">
      <f>VLOOKUP(C112,'/Volumes/18394168636/1-20180611/2018年七一表彰材料/2018-1各单位党费/[组织部-党费计算公式-2018.1.23.xlsx]在职'!$B$2:$K$3573,7,FALSE)</f>
    </nc>
  </rcc>
  <rcc rId="7277" sId="5">
    <oc r="J112">
      <f>VLOOKUP(C112,'/Volumes/18394168636/1-20180611/2018年七一表彰材料/2018-1各单位党费/[组织部-党费计算公式-2018.1.23.xlsx]在职'!$B$2:$K$3573,8,FALSE)</f>
    </oc>
    <nc r="J112">
      <f>VLOOKUP(C112,'/Volumes/18394168636/1-20180611/2018年七一表彰材料/2018-1各单位党费/[组织部-党费计算公式-2018.1.23.xlsx]在职'!$B$2:$K$3573,8,FALSE)</f>
    </nc>
  </rcc>
  <rcc rId="7278" sId="5">
    <oc r="K112">
      <f>VLOOKUP(C112,'/Volumes/18394168636/1-20180611/2018年七一表彰材料/2018-1各单位党费/[组织部-党费计算公式-2018.1.23.xlsx]在职'!$B$2:$K$3573,9,FALSE)</f>
    </oc>
    <nc r="K112">
      <f>VLOOKUP(C112,'/Volumes/18394168636/1-20180611/2018年七一表彰材料/2018-1各单位党费/[组织部-党费计算公式-2018.1.23.xlsx]在职'!$B$2:$K$3573,9,FALSE)</f>
    </nc>
  </rcc>
  <rcc rId="7279" sId="5">
    <oc r="L112">
      <f>VLOOKUP(C112,'/Volumes/18394168636/1-20180611/2018年七一表彰材料/2018-1各单位党费/[组织部-党费计算公式-2018.1.23.xlsx]在职'!$B$2:$K$3573,10,FALSE)</f>
    </oc>
    <nc r="L112">
      <f>VLOOKUP(C112,'/Volumes/18394168636/1-20180611/2018年七一表彰材料/2018-1各单位党费/[组织部-党费计算公式-2018.1.23.xlsx]在职'!$B$2:$K$3573,10,FALSE)</f>
    </nc>
  </rcc>
  <rcc rId="7280" sId="5">
    <oc r="D113">
      <f>VLOOKUP(C113,'/Volumes/18394168636/1-20180611/2018年七一表彰材料/2018-1各单位党费/[组织部-党费计算公式-2018.1.23.xlsx]在职'!$B$2:$K$3573,2,FALSE)</f>
    </oc>
    <nc r="D113">
      <f>VLOOKUP(C113,'/Volumes/18394168636/1-20180611/2018年七一表彰材料/2018-1各单位党费/[组织部-党费计算公式-2018.1.23.xlsx]在职'!$B$2:$K$3573,2,FALSE)</f>
    </nc>
  </rcc>
  <rcc rId="7281" sId="5">
    <oc r="E113">
      <f>VLOOKUP(C113,'/Volumes/18394168636/1-20180611/2018年七一表彰材料/2018-1各单位党费/[组织部-党费计算公式-2018.1.23.xlsx]在职'!$B$2:$K$3573,3,FALSE)</f>
    </oc>
    <nc r="E113">
      <f>VLOOKUP(C113,'/Volumes/18394168636/1-20180611/2018年七一表彰材料/2018-1各单位党费/[组织部-党费计算公式-2018.1.23.xlsx]在职'!$B$2:$K$3573,3,FALSE)</f>
    </nc>
  </rcc>
  <rcc rId="7282" sId="5">
    <oc r="F113">
      <f>VLOOKUP(C113,'/Volumes/18394168636/1-20180611/2018年七一表彰材料/2018-1各单位党费/[组织部-党费计算公式-2018.1.23.xlsx]在职'!$B$2:$K$3573,4,FALSE)</f>
    </oc>
    <nc r="F113">
      <f>VLOOKUP(C113,'/Volumes/18394168636/1-20180611/2018年七一表彰材料/2018-1各单位党费/[组织部-党费计算公式-2018.1.23.xlsx]在职'!$B$2:$K$3573,4,FALSE)</f>
    </nc>
  </rcc>
  <rcc rId="7283" sId="5">
    <oc r="G113">
      <f>VLOOKUP(C113,'/Volumes/18394168636/1-20180611/2018年七一表彰材料/2018-1各单位党费/[组织部-党费计算公式-2018.1.23.xlsx]在职'!$B$2:$K$3573,5,FALSE)</f>
    </oc>
    <nc r="G113">
      <f>VLOOKUP(C113,'/Volumes/18394168636/1-20180611/2018年七一表彰材料/2018-1各单位党费/[组织部-党费计算公式-2018.1.23.xlsx]在职'!$B$2:$K$3573,5,FALSE)</f>
    </nc>
  </rcc>
  <rcc rId="7284" sId="5">
    <oc r="H113">
      <f>VLOOKUP(C113,'/Volumes/18394168636/1-20180611/2018年七一表彰材料/2018-1各单位党费/[组织部-党费计算公式-2018.1.23.xlsx]在职'!$B$2:$K$3573,6,FALSE)</f>
    </oc>
    <nc r="H113">
      <f>VLOOKUP(C113,'/Volumes/18394168636/1-20180611/2018年七一表彰材料/2018-1各单位党费/[组织部-党费计算公式-2018.1.23.xlsx]在职'!$B$2:$K$3573,6,FALSE)</f>
    </nc>
  </rcc>
  <rcc rId="7285" sId="5">
    <oc r="I113">
      <f>VLOOKUP(C113,'/Volumes/18394168636/1-20180611/2018年七一表彰材料/2018-1各单位党费/[组织部-党费计算公式-2018.1.23.xlsx]在职'!$B$2:$K$3573,7,FALSE)</f>
    </oc>
    <nc r="I113">
      <f>VLOOKUP(C113,'/Volumes/18394168636/1-20180611/2018年七一表彰材料/2018-1各单位党费/[组织部-党费计算公式-2018.1.23.xlsx]在职'!$B$2:$K$3573,7,FALSE)</f>
    </nc>
  </rcc>
  <rcc rId="7286" sId="5">
    <oc r="J113">
      <f>VLOOKUP(C113,'/Volumes/18394168636/1-20180611/2018年七一表彰材料/2018-1各单位党费/[组织部-党费计算公式-2018.1.23.xlsx]在职'!$B$2:$K$3573,8,FALSE)</f>
    </oc>
    <nc r="J113">
      <f>VLOOKUP(C113,'/Volumes/18394168636/1-20180611/2018年七一表彰材料/2018-1各单位党费/[组织部-党费计算公式-2018.1.23.xlsx]在职'!$B$2:$K$3573,8,FALSE)</f>
    </nc>
  </rcc>
  <rcc rId="7287" sId="5">
    <oc r="K113">
      <f>VLOOKUP(C113,'/Volumes/18394168636/1-20180611/2018年七一表彰材料/2018-1各单位党费/[组织部-党费计算公式-2018.1.23.xlsx]在职'!$B$2:$K$3573,9,FALSE)</f>
    </oc>
    <nc r="K113">
      <f>VLOOKUP(C113,'/Volumes/18394168636/1-20180611/2018年七一表彰材料/2018-1各单位党费/[组织部-党费计算公式-2018.1.23.xlsx]在职'!$B$2:$K$3573,9,FALSE)</f>
    </nc>
  </rcc>
  <rcc rId="7288" sId="5">
    <oc r="L113">
      <f>VLOOKUP(C113,'/Volumes/18394168636/1-20180611/2018年七一表彰材料/2018-1各单位党费/[组织部-党费计算公式-2018.1.23.xlsx]在职'!$B$2:$K$3573,10,FALSE)</f>
    </oc>
    <nc r="L113">
      <f>VLOOKUP(C113,'/Volumes/18394168636/1-20180611/2018年七一表彰材料/2018-1各单位党费/[组织部-党费计算公式-2018.1.23.xlsx]在职'!$B$2:$K$3573,10,FALSE)</f>
    </nc>
  </rcc>
  <rcc rId="7289" sId="5">
    <oc r="D114">
      <f>VLOOKUP(C114,'/Volumes/18394168636/1-20180611/2018年七一表彰材料/2018-1各单位党费/[组织部-党费计算公式-2018.1.23.xlsx]在职'!$B$2:$K$3573,2,FALSE)</f>
    </oc>
    <nc r="D114">
      <f>VLOOKUP(C114,'/Volumes/18394168636/1-20180611/2018年七一表彰材料/2018-1各单位党费/[组织部-党费计算公式-2018.1.23.xlsx]在职'!$B$2:$K$3573,2,FALSE)</f>
    </nc>
  </rcc>
  <rcc rId="7290" sId="5">
    <oc r="E114">
      <f>VLOOKUP(C114,'/Volumes/18394168636/1-20180611/2018年七一表彰材料/2018-1各单位党费/[组织部-党费计算公式-2018.1.23.xlsx]在职'!$B$2:$K$3573,3,FALSE)</f>
    </oc>
    <nc r="E114">
      <f>VLOOKUP(C114,'/Volumes/18394168636/1-20180611/2018年七一表彰材料/2018-1各单位党费/[组织部-党费计算公式-2018.1.23.xlsx]在职'!$B$2:$K$3573,3,FALSE)</f>
    </nc>
  </rcc>
  <rcc rId="7291" sId="5">
    <oc r="F114">
      <f>VLOOKUP(C114,'/Volumes/18394168636/1-20180611/2018年七一表彰材料/2018-1各单位党费/[组织部-党费计算公式-2018.1.23.xlsx]在职'!$B$2:$K$3573,4,FALSE)</f>
    </oc>
    <nc r="F114">
      <f>VLOOKUP(C114,'/Volumes/18394168636/1-20180611/2018年七一表彰材料/2018-1各单位党费/[组织部-党费计算公式-2018.1.23.xlsx]在职'!$B$2:$K$3573,4,FALSE)</f>
    </nc>
  </rcc>
  <rcc rId="7292" sId="5">
    <oc r="G114">
      <f>VLOOKUP(C114,'/Volumes/18394168636/1-20180611/2018年七一表彰材料/2018-1各单位党费/[组织部-党费计算公式-2018.1.23.xlsx]在职'!$B$2:$K$3573,5,FALSE)</f>
    </oc>
    <nc r="G114">
      <f>VLOOKUP(C114,'/Volumes/18394168636/1-20180611/2018年七一表彰材料/2018-1各单位党费/[组织部-党费计算公式-2018.1.23.xlsx]在职'!$B$2:$K$3573,5,FALSE)</f>
    </nc>
  </rcc>
  <rcc rId="7293" sId="5">
    <oc r="H114">
      <f>VLOOKUP(C114,'/Volumes/18394168636/1-20180611/2018年七一表彰材料/2018-1各单位党费/[组织部-党费计算公式-2018.1.23.xlsx]在职'!$B$2:$K$3573,6,FALSE)</f>
    </oc>
    <nc r="H114">
      <f>VLOOKUP(C114,'/Volumes/18394168636/1-20180611/2018年七一表彰材料/2018-1各单位党费/[组织部-党费计算公式-2018.1.23.xlsx]在职'!$B$2:$K$3573,6,FALSE)</f>
    </nc>
  </rcc>
  <rcc rId="7294" sId="5">
    <oc r="I114">
      <f>VLOOKUP(C114,'/Volumes/18394168636/1-20180611/2018年七一表彰材料/2018-1各单位党费/[组织部-党费计算公式-2018.1.23.xlsx]在职'!$B$2:$K$3573,7,FALSE)</f>
    </oc>
    <nc r="I114">
      <f>VLOOKUP(C114,'/Volumes/18394168636/1-20180611/2018年七一表彰材料/2018-1各单位党费/[组织部-党费计算公式-2018.1.23.xlsx]在职'!$B$2:$K$3573,7,FALSE)</f>
    </nc>
  </rcc>
  <rcc rId="7295" sId="5">
    <oc r="J114">
      <f>VLOOKUP(C114,'/Volumes/18394168636/1-20180611/2018年七一表彰材料/2018-1各单位党费/[组织部-党费计算公式-2018.1.23.xlsx]在职'!$B$2:$K$3573,8,FALSE)</f>
    </oc>
    <nc r="J114">
      <f>VLOOKUP(C114,'/Volumes/18394168636/1-20180611/2018年七一表彰材料/2018-1各单位党费/[组织部-党费计算公式-2018.1.23.xlsx]在职'!$B$2:$K$3573,8,FALSE)</f>
    </nc>
  </rcc>
  <rcc rId="7296" sId="5">
    <oc r="K114">
      <f>VLOOKUP(C114,'/Volumes/18394168636/1-20180611/2018年七一表彰材料/2018-1各单位党费/[组织部-党费计算公式-2018.1.23.xlsx]在职'!$B$2:$K$3573,9,FALSE)</f>
    </oc>
    <nc r="K114">
      <f>VLOOKUP(C114,'/Volumes/18394168636/1-20180611/2018年七一表彰材料/2018-1各单位党费/[组织部-党费计算公式-2018.1.23.xlsx]在职'!$B$2:$K$3573,9,FALSE)</f>
    </nc>
  </rcc>
  <rcc rId="7297" sId="5">
    <oc r="L114">
      <f>VLOOKUP(C114,'/Volumes/18394168636/1-20180611/2018年七一表彰材料/2018-1各单位党费/[组织部-党费计算公式-2018.1.23.xlsx]在职'!$B$2:$K$3573,10,FALSE)</f>
    </oc>
    <nc r="L114">
      <f>VLOOKUP(C114,'/Volumes/18394168636/1-20180611/2018年七一表彰材料/2018-1各单位党费/[组织部-党费计算公式-2018.1.23.xlsx]在职'!$B$2:$K$3573,10,FALSE)</f>
    </nc>
  </rcc>
  <rcc rId="7298" sId="5">
    <oc r="D115">
      <f>VLOOKUP(C115,'/Volumes/18394168636/1-20180611/2018年七一表彰材料/2018-1各单位党费/[组织部-党费计算公式-2018.1.23.xlsx]在职'!$B$2:$K$3573,2,FALSE)</f>
    </oc>
    <nc r="D115">
      <f>VLOOKUP(C115,'/Volumes/18394168636/1-20180611/2018年七一表彰材料/2018-1各单位党费/[组织部-党费计算公式-2018.1.23.xlsx]在职'!$B$2:$K$3573,2,FALSE)</f>
    </nc>
  </rcc>
  <rcc rId="7299" sId="5">
    <oc r="E115">
      <f>VLOOKUP(C115,'/Volumes/18394168636/1-20180611/2018年七一表彰材料/2018-1各单位党费/[组织部-党费计算公式-2018.1.23.xlsx]在职'!$B$2:$K$3573,3,FALSE)</f>
    </oc>
    <nc r="E115">
      <f>VLOOKUP(C115,'/Volumes/18394168636/1-20180611/2018年七一表彰材料/2018-1各单位党费/[组织部-党费计算公式-2018.1.23.xlsx]在职'!$B$2:$K$3573,3,FALSE)</f>
    </nc>
  </rcc>
  <rcc rId="7300" sId="5">
    <oc r="F115">
      <f>VLOOKUP(C115,'/Volumes/18394168636/1-20180611/2018年七一表彰材料/2018-1各单位党费/[组织部-党费计算公式-2018.1.23.xlsx]在职'!$B$2:$K$3573,4,FALSE)</f>
    </oc>
    <nc r="F115">
      <f>VLOOKUP(C115,'/Volumes/18394168636/1-20180611/2018年七一表彰材料/2018-1各单位党费/[组织部-党费计算公式-2018.1.23.xlsx]在职'!$B$2:$K$3573,4,FALSE)</f>
    </nc>
  </rcc>
  <rcc rId="7301" sId="5">
    <oc r="G115">
      <f>VLOOKUP(C115,'/Volumes/18394168636/1-20180611/2018年七一表彰材料/2018-1各单位党费/[组织部-党费计算公式-2018.1.23.xlsx]在职'!$B$2:$K$3573,5,FALSE)</f>
    </oc>
    <nc r="G115">
      <f>VLOOKUP(C115,'/Volumes/18394168636/1-20180611/2018年七一表彰材料/2018-1各单位党费/[组织部-党费计算公式-2018.1.23.xlsx]在职'!$B$2:$K$3573,5,FALSE)</f>
    </nc>
  </rcc>
  <rcc rId="7302" sId="5">
    <oc r="H115">
      <f>VLOOKUP(C115,'/Volumes/18394168636/1-20180611/2018年七一表彰材料/2018-1各单位党费/[组织部-党费计算公式-2018.1.23.xlsx]在职'!$B$2:$K$3573,6,FALSE)</f>
    </oc>
    <nc r="H115">
      <f>VLOOKUP(C115,'/Volumes/18394168636/1-20180611/2018年七一表彰材料/2018-1各单位党费/[组织部-党费计算公式-2018.1.23.xlsx]在职'!$B$2:$K$3573,6,FALSE)</f>
    </nc>
  </rcc>
  <rcc rId="7303" sId="5">
    <oc r="I115">
      <f>VLOOKUP(C115,'/Volumes/18394168636/1-20180611/2018年七一表彰材料/2018-1各单位党费/[组织部-党费计算公式-2018.1.23.xlsx]在职'!$B$2:$K$3573,7,FALSE)</f>
    </oc>
    <nc r="I115">
      <f>VLOOKUP(C115,'/Volumes/18394168636/1-20180611/2018年七一表彰材料/2018-1各单位党费/[组织部-党费计算公式-2018.1.23.xlsx]在职'!$B$2:$K$3573,7,FALSE)</f>
    </nc>
  </rcc>
  <rcc rId="7304" sId="5">
    <oc r="J115">
      <f>VLOOKUP(C115,'/Volumes/18394168636/1-20180611/2018年七一表彰材料/2018-1各单位党费/[组织部-党费计算公式-2018.1.23.xlsx]在职'!$B$2:$K$3573,8,FALSE)</f>
    </oc>
    <nc r="J115">
      <f>VLOOKUP(C115,'/Volumes/18394168636/1-20180611/2018年七一表彰材料/2018-1各单位党费/[组织部-党费计算公式-2018.1.23.xlsx]在职'!$B$2:$K$3573,8,FALSE)</f>
    </nc>
  </rcc>
  <rcc rId="7305" sId="5">
    <oc r="K115">
      <f>VLOOKUP(C115,'/Volumes/18394168636/1-20180611/2018年七一表彰材料/2018-1各单位党费/[组织部-党费计算公式-2018.1.23.xlsx]在职'!$B$2:$K$3573,9,FALSE)</f>
    </oc>
    <nc r="K115">
      <f>VLOOKUP(C115,'/Volumes/18394168636/1-20180611/2018年七一表彰材料/2018-1各单位党费/[组织部-党费计算公式-2018.1.23.xlsx]在职'!$B$2:$K$3573,9,FALSE)</f>
    </nc>
  </rcc>
  <rcc rId="7306" sId="5">
    <oc r="L115">
      <f>VLOOKUP(C115,'/Volumes/18394168636/1-20180611/2018年七一表彰材料/2018-1各单位党费/[组织部-党费计算公式-2018.1.23.xlsx]在职'!$B$2:$K$3573,10,FALSE)</f>
    </oc>
    <nc r="L115">
      <f>VLOOKUP(C115,'/Volumes/18394168636/1-20180611/2018年七一表彰材料/2018-1各单位党费/[组织部-党费计算公式-2018.1.23.xlsx]在职'!$B$2:$K$3573,10,FALSE)</f>
    </nc>
  </rcc>
  <rcc rId="7307" sId="5">
    <oc r="D116">
      <f>VLOOKUP(C116,'/Volumes/18394168636/1-20180611/2018年七一表彰材料/2018-1各单位党费/[组织部-党费计算公式-2018.1.23.xlsx]在职'!$B$2:$K$3573,2,FALSE)</f>
    </oc>
    <nc r="D116">
      <f>VLOOKUP(C116,'/Volumes/18394168636/1-20180611/2018年七一表彰材料/2018-1各单位党费/[组织部-党费计算公式-2018.1.23.xlsx]在职'!$B$2:$K$3573,2,FALSE)</f>
    </nc>
  </rcc>
  <rcc rId="7308" sId="5">
    <oc r="E116">
      <f>VLOOKUP(C116,'/Volumes/18394168636/1-20180611/2018年七一表彰材料/2018-1各单位党费/[组织部-党费计算公式-2018.1.23.xlsx]在职'!$B$2:$K$3573,3,FALSE)</f>
    </oc>
    <nc r="E116">
      <f>VLOOKUP(C116,'/Volumes/18394168636/1-20180611/2018年七一表彰材料/2018-1各单位党费/[组织部-党费计算公式-2018.1.23.xlsx]在职'!$B$2:$K$3573,3,FALSE)</f>
    </nc>
  </rcc>
  <rcc rId="7309" sId="5">
    <oc r="F116">
      <f>VLOOKUP(C116,'/Volumes/18394168636/1-20180611/2018年七一表彰材料/2018-1各单位党费/[组织部-党费计算公式-2018.1.23.xlsx]在职'!$B$2:$K$3573,4,FALSE)</f>
    </oc>
    <nc r="F116">
      <f>VLOOKUP(C116,'/Volumes/18394168636/1-20180611/2018年七一表彰材料/2018-1各单位党费/[组织部-党费计算公式-2018.1.23.xlsx]在职'!$B$2:$K$3573,4,FALSE)</f>
    </nc>
  </rcc>
  <rcc rId="7310" sId="5">
    <oc r="G116">
      <f>VLOOKUP(C116,'/Volumes/18394168636/1-20180611/2018年七一表彰材料/2018-1各单位党费/[组织部-党费计算公式-2018.1.23.xlsx]在职'!$B$2:$K$3573,5,FALSE)</f>
    </oc>
    <nc r="G116">
      <f>VLOOKUP(C116,'/Volumes/18394168636/1-20180611/2018年七一表彰材料/2018-1各单位党费/[组织部-党费计算公式-2018.1.23.xlsx]在职'!$B$2:$K$3573,5,FALSE)</f>
    </nc>
  </rcc>
  <rcc rId="7311" sId="5">
    <oc r="H116">
      <f>VLOOKUP(C116,'/Volumes/18394168636/1-20180611/2018年七一表彰材料/2018-1各单位党费/[组织部-党费计算公式-2018.1.23.xlsx]在职'!$B$2:$K$3573,6,FALSE)</f>
    </oc>
    <nc r="H116">
      <f>VLOOKUP(C116,'/Volumes/18394168636/1-20180611/2018年七一表彰材料/2018-1各单位党费/[组织部-党费计算公式-2018.1.23.xlsx]在职'!$B$2:$K$3573,6,FALSE)</f>
    </nc>
  </rcc>
  <rcc rId="7312" sId="5">
    <oc r="I116">
      <f>VLOOKUP(C116,'/Volumes/18394168636/1-20180611/2018年七一表彰材料/2018-1各单位党费/[组织部-党费计算公式-2018.1.23.xlsx]在职'!$B$2:$K$3573,7,FALSE)</f>
    </oc>
    <nc r="I116">
      <f>VLOOKUP(C116,'/Volumes/18394168636/1-20180611/2018年七一表彰材料/2018-1各单位党费/[组织部-党费计算公式-2018.1.23.xlsx]在职'!$B$2:$K$3573,7,FALSE)</f>
    </nc>
  </rcc>
  <rcc rId="7313" sId="5">
    <oc r="J116">
      <f>VLOOKUP(C116,'/Volumes/18394168636/1-20180611/2018年七一表彰材料/2018-1各单位党费/[组织部-党费计算公式-2018.1.23.xlsx]在职'!$B$2:$K$3573,8,FALSE)</f>
    </oc>
    <nc r="J116">
      <f>VLOOKUP(C116,'/Volumes/18394168636/1-20180611/2018年七一表彰材料/2018-1各单位党费/[组织部-党费计算公式-2018.1.23.xlsx]在职'!$B$2:$K$3573,8,FALSE)</f>
    </nc>
  </rcc>
  <rcc rId="7314" sId="5">
    <oc r="K116">
      <f>VLOOKUP(C116,'/Volumes/18394168636/1-20180611/2018年七一表彰材料/2018-1各单位党费/[组织部-党费计算公式-2018.1.23.xlsx]在职'!$B$2:$K$3573,9,FALSE)</f>
    </oc>
    <nc r="K116">
      <f>VLOOKUP(C116,'/Volumes/18394168636/1-20180611/2018年七一表彰材料/2018-1各单位党费/[组织部-党费计算公式-2018.1.23.xlsx]在职'!$B$2:$K$3573,9,FALSE)</f>
    </nc>
  </rcc>
  <rcc rId="7315" sId="5">
    <oc r="L116">
      <f>VLOOKUP(C116,'/Volumes/18394168636/1-20180611/2018年七一表彰材料/2018-1各单位党费/[组织部-党费计算公式-2018.1.23.xlsx]在职'!$B$2:$K$3573,10,FALSE)</f>
    </oc>
    <nc r="L116">
      <f>VLOOKUP(C116,'/Volumes/18394168636/1-20180611/2018年七一表彰材料/2018-1各单位党费/[组织部-党费计算公式-2018.1.23.xlsx]在职'!$B$2:$K$3573,10,FALSE)</f>
    </nc>
  </rcc>
  <rcc rId="7316" sId="5">
    <oc r="D117">
      <f>VLOOKUP(C117,'/Volumes/18394168636/1-20180611/2018年七一表彰材料/2018-1各单位党费/[组织部-党费计算公式-2018.1.23.xlsx]在职'!$B$2:$K$3573,2,FALSE)</f>
    </oc>
    <nc r="D117">
      <f>VLOOKUP(C117,'/Volumes/18394168636/1-20180611/2018年七一表彰材料/2018-1各单位党费/[组织部-党费计算公式-2018.1.23.xlsx]在职'!$B$2:$K$3573,2,FALSE)</f>
    </nc>
  </rcc>
  <rcc rId="7317" sId="5">
    <oc r="E117">
      <f>VLOOKUP(C117,'/Volumes/18394168636/1-20180611/2018年七一表彰材料/2018-1各单位党费/[组织部-党费计算公式-2018.1.23.xlsx]在职'!$B$2:$K$3573,3,FALSE)</f>
    </oc>
    <nc r="E117">
      <f>VLOOKUP(C117,'/Volumes/18394168636/1-20180611/2018年七一表彰材料/2018-1各单位党费/[组织部-党费计算公式-2018.1.23.xlsx]在职'!$B$2:$K$3573,3,FALSE)</f>
    </nc>
  </rcc>
  <rcc rId="7318" sId="5">
    <oc r="F117">
      <f>VLOOKUP(C117,'/Volumes/18394168636/1-20180611/2018年七一表彰材料/2018-1各单位党费/[组织部-党费计算公式-2018.1.23.xlsx]在职'!$B$2:$K$3573,4,FALSE)</f>
    </oc>
    <nc r="F117">
      <f>VLOOKUP(C117,'/Volumes/18394168636/1-20180611/2018年七一表彰材料/2018-1各单位党费/[组织部-党费计算公式-2018.1.23.xlsx]在职'!$B$2:$K$3573,4,FALSE)</f>
    </nc>
  </rcc>
  <rcc rId="7319" sId="5">
    <oc r="G117">
      <f>VLOOKUP(C117,'/Volumes/18394168636/1-20180611/2018年七一表彰材料/2018-1各单位党费/[组织部-党费计算公式-2018.1.23.xlsx]在职'!$B$2:$K$3573,5,FALSE)</f>
    </oc>
    <nc r="G117">
      <f>VLOOKUP(C117,'/Volumes/18394168636/1-20180611/2018年七一表彰材料/2018-1各单位党费/[组织部-党费计算公式-2018.1.23.xlsx]在职'!$B$2:$K$3573,5,FALSE)</f>
    </nc>
  </rcc>
  <rcc rId="7320" sId="5">
    <oc r="H117">
      <f>VLOOKUP(C117,'/Volumes/18394168636/1-20180611/2018年七一表彰材料/2018-1各单位党费/[组织部-党费计算公式-2018.1.23.xlsx]在职'!$B$2:$K$3573,6,FALSE)</f>
    </oc>
    <nc r="H117">
      <f>VLOOKUP(C117,'/Volumes/18394168636/1-20180611/2018年七一表彰材料/2018-1各单位党费/[组织部-党费计算公式-2018.1.23.xlsx]在职'!$B$2:$K$3573,6,FALSE)</f>
    </nc>
  </rcc>
  <rcc rId="7321" sId="5">
    <oc r="I117">
      <f>VLOOKUP(C117,'/Volumes/18394168636/1-20180611/2018年七一表彰材料/2018-1各单位党费/[组织部-党费计算公式-2018.1.23.xlsx]在职'!$B$2:$K$3573,7,FALSE)</f>
    </oc>
    <nc r="I117">
      <f>VLOOKUP(C117,'/Volumes/18394168636/1-20180611/2018年七一表彰材料/2018-1各单位党费/[组织部-党费计算公式-2018.1.23.xlsx]在职'!$B$2:$K$3573,7,FALSE)</f>
    </nc>
  </rcc>
  <rcc rId="7322" sId="5">
    <oc r="J117">
      <f>VLOOKUP(C117,'/Volumes/18394168636/1-20180611/2018年七一表彰材料/2018-1各单位党费/[组织部-党费计算公式-2018.1.23.xlsx]在职'!$B$2:$K$3573,8,FALSE)</f>
    </oc>
    <nc r="J117">
      <f>VLOOKUP(C117,'/Volumes/18394168636/1-20180611/2018年七一表彰材料/2018-1各单位党费/[组织部-党费计算公式-2018.1.23.xlsx]在职'!$B$2:$K$3573,8,FALSE)</f>
    </nc>
  </rcc>
  <rcc rId="7323" sId="5">
    <oc r="K117">
      <f>VLOOKUP(C117,'/Volumes/18394168636/1-20180611/2018年七一表彰材料/2018-1各单位党费/[组织部-党费计算公式-2018.1.23.xlsx]在职'!$B$2:$K$3573,9,FALSE)</f>
    </oc>
    <nc r="K117">
      <f>VLOOKUP(C117,'/Volumes/18394168636/1-20180611/2018年七一表彰材料/2018-1各单位党费/[组织部-党费计算公式-2018.1.23.xlsx]在职'!$B$2:$K$3573,9,FALSE)</f>
    </nc>
  </rcc>
  <rcc rId="7324" sId="5">
    <oc r="L117">
      <f>VLOOKUP(C117,'/Volumes/18394168636/1-20180611/2018年七一表彰材料/2018-1各单位党费/[组织部-党费计算公式-2018.1.23.xlsx]在职'!$B$2:$K$3573,10,FALSE)</f>
    </oc>
    <nc r="L117">
      <f>VLOOKUP(C117,'/Volumes/18394168636/1-20180611/2018年七一表彰材料/2018-1各单位党费/[组织部-党费计算公式-2018.1.23.xlsx]在职'!$B$2:$K$3573,10,FALSE)</f>
    </nc>
  </rcc>
  <rcc rId="7325" sId="5">
    <oc r="D118">
      <f>VLOOKUP(C118,'/Volumes/18394168636/1-20180611/2018年七一表彰材料/2018-1各单位党费/[组织部-党费计算公式-2018.1.23.xlsx]在职'!$B$2:$K$3573,2,FALSE)</f>
    </oc>
    <nc r="D118">
      <f>VLOOKUP(C118,'/Volumes/18394168636/1-20180611/2018年七一表彰材料/2018-1各单位党费/[组织部-党费计算公式-2018.1.23.xlsx]在职'!$B$2:$K$3573,2,FALSE)</f>
    </nc>
  </rcc>
  <rcc rId="7326" sId="5">
    <oc r="E118">
      <f>VLOOKUP(C118,'/Volumes/18394168636/1-20180611/2018年七一表彰材料/2018-1各单位党费/[组织部-党费计算公式-2018.1.23.xlsx]在职'!$B$2:$K$3573,3,FALSE)</f>
    </oc>
    <nc r="E118">
      <f>VLOOKUP(C118,'/Volumes/18394168636/1-20180611/2018年七一表彰材料/2018-1各单位党费/[组织部-党费计算公式-2018.1.23.xlsx]在职'!$B$2:$K$3573,3,FALSE)</f>
    </nc>
  </rcc>
  <rcc rId="7327" sId="5">
    <oc r="F118">
      <f>VLOOKUP(C118,'/Volumes/18394168636/1-20180611/2018年七一表彰材料/2018-1各单位党费/[组织部-党费计算公式-2018.1.23.xlsx]在职'!$B$2:$K$3573,4,FALSE)</f>
    </oc>
    <nc r="F118">
      <f>VLOOKUP(C118,'/Volumes/18394168636/1-20180611/2018年七一表彰材料/2018-1各单位党费/[组织部-党费计算公式-2018.1.23.xlsx]在职'!$B$2:$K$3573,4,FALSE)</f>
    </nc>
  </rcc>
  <rcc rId="7328" sId="5">
    <oc r="G118">
      <f>VLOOKUP(C118,'/Volumes/18394168636/1-20180611/2018年七一表彰材料/2018-1各单位党费/[组织部-党费计算公式-2018.1.23.xlsx]在职'!$B$2:$K$3573,5,FALSE)</f>
    </oc>
    <nc r="G118">
      <f>VLOOKUP(C118,'/Volumes/18394168636/1-20180611/2018年七一表彰材料/2018-1各单位党费/[组织部-党费计算公式-2018.1.23.xlsx]在职'!$B$2:$K$3573,5,FALSE)</f>
    </nc>
  </rcc>
  <rcc rId="7329" sId="5">
    <oc r="H118">
      <f>VLOOKUP(C118,'/Volumes/18394168636/1-20180611/2018年七一表彰材料/2018-1各单位党费/[组织部-党费计算公式-2018.1.23.xlsx]在职'!$B$2:$K$3573,6,FALSE)</f>
    </oc>
    <nc r="H118">
      <f>VLOOKUP(C118,'/Volumes/18394168636/1-20180611/2018年七一表彰材料/2018-1各单位党费/[组织部-党费计算公式-2018.1.23.xlsx]在职'!$B$2:$K$3573,6,FALSE)</f>
    </nc>
  </rcc>
  <rcc rId="7330" sId="5">
    <oc r="I118">
      <f>VLOOKUP(C118,'/Volumes/18394168636/1-20180611/2018年七一表彰材料/2018-1各单位党费/[组织部-党费计算公式-2018.1.23.xlsx]在职'!$B$2:$K$3573,7,FALSE)</f>
    </oc>
    <nc r="I118">
      <f>VLOOKUP(C118,'/Volumes/18394168636/1-20180611/2018年七一表彰材料/2018-1各单位党费/[组织部-党费计算公式-2018.1.23.xlsx]在职'!$B$2:$K$3573,7,FALSE)</f>
    </nc>
  </rcc>
  <rcc rId="7331" sId="5">
    <oc r="J118">
      <f>VLOOKUP(C118,'/Volumes/18394168636/1-20180611/2018年七一表彰材料/2018-1各单位党费/[组织部-党费计算公式-2018.1.23.xlsx]在职'!$B$2:$K$3573,8,FALSE)</f>
    </oc>
    <nc r="J118">
      <f>VLOOKUP(C118,'/Volumes/18394168636/1-20180611/2018年七一表彰材料/2018-1各单位党费/[组织部-党费计算公式-2018.1.23.xlsx]在职'!$B$2:$K$3573,8,FALSE)</f>
    </nc>
  </rcc>
  <rcc rId="7332" sId="5">
    <oc r="K118">
      <f>VLOOKUP(C118,'/Volumes/18394168636/1-20180611/2018年七一表彰材料/2018-1各单位党费/[组织部-党费计算公式-2018.1.23.xlsx]在职'!$B$2:$K$3573,9,FALSE)</f>
    </oc>
    <nc r="K118">
      <f>VLOOKUP(C118,'/Volumes/18394168636/1-20180611/2018年七一表彰材料/2018-1各单位党费/[组织部-党费计算公式-2018.1.23.xlsx]在职'!$B$2:$K$3573,9,FALSE)</f>
    </nc>
  </rcc>
  <rcc rId="7333" sId="5">
    <oc r="L118">
      <f>VLOOKUP(C118,'/Volumes/18394168636/1-20180611/2018年七一表彰材料/2018-1各单位党费/[组织部-党费计算公式-2018.1.23.xlsx]在职'!$B$2:$K$3573,10,FALSE)</f>
    </oc>
    <nc r="L118">
      <f>VLOOKUP(C118,'/Volumes/18394168636/1-20180611/2018年七一表彰材料/2018-1各单位党费/[组织部-党费计算公式-2018.1.23.xlsx]在职'!$B$2:$K$3573,10,FALSE)</f>
    </nc>
  </rcc>
  <rcc rId="7334" sId="5">
    <oc r="D119">
      <f>VLOOKUP(C119,'/Volumes/18394168636/1-20180611/2018年七一表彰材料/2018-1各单位党费/[组织部-党费计算公式-2018.1.23.xlsx]在职'!$B$2:$K$3573,2,FALSE)</f>
    </oc>
    <nc r="D119">
      <f>VLOOKUP(C119,'/Volumes/18394168636/1-20180611/2018年七一表彰材料/2018-1各单位党费/[组织部-党费计算公式-2018.1.23.xlsx]在职'!$B$2:$K$3573,2,FALSE)</f>
    </nc>
  </rcc>
  <rcc rId="7335" sId="5">
    <oc r="E119">
      <f>VLOOKUP(C119,'/Volumes/18394168636/1-20180611/2018年七一表彰材料/2018-1各单位党费/[组织部-党费计算公式-2018.1.23.xlsx]在职'!$B$2:$K$3573,3,FALSE)</f>
    </oc>
    <nc r="E119">
      <f>VLOOKUP(C119,'/Volumes/18394168636/1-20180611/2018年七一表彰材料/2018-1各单位党费/[组织部-党费计算公式-2018.1.23.xlsx]在职'!$B$2:$K$3573,3,FALSE)</f>
    </nc>
  </rcc>
  <rcc rId="7336" sId="5">
    <oc r="F119">
      <f>VLOOKUP(C119,'/Volumes/18394168636/1-20180611/2018年七一表彰材料/2018-1各单位党费/[组织部-党费计算公式-2018.1.23.xlsx]在职'!$B$2:$K$3573,4,FALSE)</f>
    </oc>
    <nc r="F119">
      <f>VLOOKUP(C119,'/Volumes/18394168636/1-20180611/2018年七一表彰材料/2018-1各单位党费/[组织部-党费计算公式-2018.1.23.xlsx]在职'!$B$2:$K$3573,4,FALSE)</f>
    </nc>
  </rcc>
  <rcc rId="7337" sId="5">
    <oc r="G119">
      <f>VLOOKUP(C119,'/Volumes/18394168636/1-20180611/2018年七一表彰材料/2018-1各单位党费/[组织部-党费计算公式-2018.1.23.xlsx]在职'!$B$2:$K$3573,5,FALSE)</f>
    </oc>
    <nc r="G119">
      <f>VLOOKUP(C119,'/Volumes/18394168636/1-20180611/2018年七一表彰材料/2018-1各单位党费/[组织部-党费计算公式-2018.1.23.xlsx]在职'!$B$2:$K$3573,5,FALSE)</f>
    </nc>
  </rcc>
  <rcc rId="7338" sId="5">
    <oc r="H119">
      <f>VLOOKUP(C119,'/Volumes/18394168636/1-20180611/2018年七一表彰材料/2018-1各单位党费/[组织部-党费计算公式-2018.1.23.xlsx]在职'!$B$2:$K$3573,6,FALSE)</f>
    </oc>
    <nc r="H119">
      <f>VLOOKUP(C119,'/Volumes/18394168636/1-20180611/2018年七一表彰材料/2018-1各单位党费/[组织部-党费计算公式-2018.1.23.xlsx]在职'!$B$2:$K$3573,6,FALSE)</f>
    </nc>
  </rcc>
  <rcc rId="7339" sId="5">
    <oc r="I119">
      <f>VLOOKUP(C119,'/Volumes/18394168636/1-20180611/2018年七一表彰材料/2018-1各单位党费/[组织部-党费计算公式-2018.1.23.xlsx]在职'!$B$2:$K$3573,7,FALSE)</f>
    </oc>
    <nc r="I119">
      <f>VLOOKUP(C119,'/Volumes/18394168636/1-20180611/2018年七一表彰材料/2018-1各单位党费/[组织部-党费计算公式-2018.1.23.xlsx]在职'!$B$2:$K$3573,7,FALSE)</f>
    </nc>
  </rcc>
  <rcc rId="7340" sId="5">
    <oc r="J119">
      <f>VLOOKUP(C119,'/Volumes/18394168636/1-20180611/2018年七一表彰材料/2018-1各单位党费/[组织部-党费计算公式-2018.1.23.xlsx]在职'!$B$2:$K$3573,8,FALSE)</f>
    </oc>
    <nc r="J119">
      <f>VLOOKUP(C119,'/Volumes/18394168636/1-20180611/2018年七一表彰材料/2018-1各单位党费/[组织部-党费计算公式-2018.1.23.xlsx]在职'!$B$2:$K$3573,8,FALSE)</f>
    </nc>
  </rcc>
  <rcc rId="7341" sId="5">
    <oc r="K119">
      <f>VLOOKUP(C119,'/Volumes/18394168636/1-20180611/2018年七一表彰材料/2018-1各单位党费/[组织部-党费计算公式-2018.1.23.xlsx]在职'!$B$2:$K$3573,9,FALSE)</f>
    </oc>
    <nc r="K119">
      <f>VLOOKUP(C119,'/Volumes/18394168636/1-20180611/2018年七一表彰材料/2018-1各单位党费/[组织部-党费计算公式-2018.1.23.xlsx]在职'!$B$2:$K$3573,9,FALSE)</f>
    </nc>
  </rcc>
  <rcc rId="7342" sId="5">
    <oc r="L119">
      <f>VLOOKUP(C119,'/Volumes/18394168636/1-20180611/2018年七一表彰材料/2018-1各单位党费/[组织部-党费计算公式-2018.1.23.xlsx]在职'!$B$2:$K$3573,10,FALSE)</f>
    </oc>
    <nc r="L119">
      <f>VLOOKUP(C119,'/Volumes/18394168636/1-20180611/2018年七一表彰材料/2018-1各单位党费/[组织部-党费计算公式-2018.1.23.xlsx]在职'!$B$2:$K$3573,10,FALSE)</f>
    </nc>
  </rcc>
  <rcc rId="7343" sId="5">
    <oc r="D120">
      <f>VLOOKUP(C120,'/Volumes/18394168636/1-20180611/2018年七一表彰材料/2018-1各单位党费/[组织部-党费计算公式-2018.1.23.xlsx]在职'!$B$2:$K$3573,2,FALSE)</f>
    </oc>
    <nc r="D120">
      <f>VLOOKUP(C120,'/Volumes/18394168636/1-20180611/2018年七一表彰材料/2018-1各单位党费/[组织部-党费计算公式-2018.1.23.xlsx]在职'!$B$2:$K$3573,2,FALSE)</f>
    </nc>
  </rcc>
  <rcc rId="7344" sId="5">
    <oc r="E120">
      <f>VLOOKUP(C120,'/Volumes/18394168636/1-20180611/2018年七一表彰材料/2018-1各单位党费/[组织部-党费计算公式-2018.1.23.xlsx]在职'!$B$2:$K$3573,3,FALSE)</f>
    </oc>
    <nc r="E120">
      <f>VLOOKUP(C120,'/Volumes/18394168636/1-20180611/2018年七一表彰材料/2018-1各单位党费/[组织部-党费计算公式-2018.1.23.xlsx]在职'!$B$2:$K$3573,3,FALSE)</f>
    </nc>
  </rcc>
  <rcc rId="7345" sId="5">
    <oc r="F120">
      <f>VLOOKUP(C120,'/Volumes/18394168636/1-20180611/2018年七一表彰材料/2018-1各单位党费/[组织部-党费计算公式-2018.1.23.xlsx]在职'!$B$2:$K$3573,4,FALSE)</f>
    </oc>
    <nc r="F120">
      <f>VLOOKUP(C120,'/Volumes/18394168636/1-20180611/2018年七一表彰材料/2018-1各单位党费/[组织部-党费计算公式-2018.1.23.xlsx]在职'!$B$2:$K$3573,4,FALSE)</f>
    </nc>
  </rcc>
  <rcc rId="7346" sId="5">
    <oc r="G120">
      <f>VLOOKUP(C120,'/Volumes/18394168636/1-20180611/2018年七一表彰材料/2018-1各单位党费/[组织部-党费计算公式-2018.1.23.xlsx]在职'!$B$2:$K$3573,5,FALSE)</f>
    </oc>
    <nc r="G120">
      <f>VLOOKUP(C120,'/Volumes/18394168636/1-20180611/2018年七一表彰材料/2018-1各单位党费/[组织部-党费计算公式-2018.1.23.xlsx]在职'!$B$2:$K$3573,5,FALSE)</f>
    </nc>
  </rcc>
  <rcc rId="7347" sId="5">
    <oc r="H120">
      <f>VLOOKUP(C120,'/Volumes/18394168636/1-20180611/2018年七一表彰材料/2018-1各单位党费/[组织部-党费计算公式-2018.1.23.xlsx]在职'!$B$2:$K$3573,6,FALSE)</f>
    </oc>
    <nc r="H120">
      <f>VLOOKUP(C120,'/Volumes/18394168636/1-20180611/2018年七一表彰材料/2018-1各单位党费/[组织部-党费计算公式-2018.1.23.xlsx]在职'!$B$2:$K$3573,6,FALSE)</f>
    </nc>
  </rcc>
  <rcc rId="7348" sId="5">
    <oc r="I120">
      <f>VLOOKUP(C120,'/Volumes/18394168636/1-20180611/2018年七一表彰材料/2018-1各单位党费/[组织部-党费计算公式-2018.1.23.xlsx]在职'!$B$2:$K$3573,7,FALSE)</f>
    </oc>
    <nc r="I120">
      <f>VLOOKUP(C120,'/Volumes/18394168636/1-20180611/2018年七一表彰材料/2018-1各单位党费/[组织部-党费计算公式-2018.1.23.xlsx]在职'!$B$2:$K$3573,7,FALSE)</f>
    </nc>
  </rcc>
  <rcc rId="7349" sId="5">
    <oc r="J120">
      <f>VLOOKUP(C120,'/Volumes/18394168636/1-20180611/2018年七一表彰材料/2018-1各单位党费/[组织部-党费计算公式-2018.1.23.xlsx]在职'!$B$2:$K$3573,8,FALSE)</f>
    </oc>
    <nc r="J120">
      <f>VLOOKUP(C120,'/Volumes/18394168636/1-20180611/2018年七一表彰材料/2018-1各单位党费/[组织部-党费计算公式-2018.1.23.xlsx]在职'!$B$2:$K$3573,8,FALSE)</f>
    </nc>
  </rcc>
  <rcc rId="7350" sId="5">
    <oc r="K120">
      <f>VLOOKUP(C120,'/Volumes/18394168636/1-20180611/2018年七一表彰材料/2018-1各单位党费/[组织部-党费计算公式-2018.1.23.xlsx]在职'!$B$2:$K$3573,9,FALSE)</f>
    </oc>
    <nc r="K120">
      <f>VLOOKUP(C120,'/Volumes/18394168636/1-20180611/2018年七一表彰材料/2018-1各单位党费/[组织部-党费计算公式-2018.1.23.xlsx]在职'!$B$2:$K$3573,9,FALSE)</f>
    </nc>
  </rcc>
  <rcc rId="7351" sId="5">
    <oc r="L120">
      <f>VLOOKUP(C120,'/Volumes/18394168636/1-20180611/2018年七一表彰材料/2018-1各单位党费/[组织部-党费计算公式-2018.1.23.xlsx]在职'!$B$2:$K$3573,10,FALSE)</f>
    </oc>
    <nc r="L120">
      <f>VLOOKUP(C120,'/Volumes/18394168636/1-20180611/2018年七一表彰材料/2018-1各单位党费/[组织部-党费计算公式-2018.1.23.xlsx]在职'!$B$2:$K$3573,10,FALSE)</f>
    </nc>
  </rcc>
  <rcc rId="7352" sId="5">
    <oc r="D121">
      <f>VLOOKUP(C121,'/Volumes/18394168636/1-20180611/2018年七一表彰材料/2018-1各单位党费/[组织部-党费计算公式-2018.1.23.xlsx]在职'!$B$2:$K$3573,2,FALSE)</f>
    </oc>
    <nc r="D121">
      <f>VLOOKUP(C121,'/Volumes/18394168636/1-20180611/2018年七一表彰材料/2018-1各单位党费/[组织部-党费计算公式-2018.1.23.xlsx]在职'!$B$2:$K$3573,2,FALSE)</f>
    </nc>
  </rcc>
  <rcc rId="7353" sId="5">
    <oc r="E121">
      <f>VLOOKUP(C121,'/Volumes/18394168636/1-20180611/2018年七一表彰材料/2018-1各单位党费/[组织部-党费计算公式-2018.1.23.xlsx]在职'!$B$2:$K$3573,3,FALSE)</f>
    </oc>
    <nc r="E121">
      <f>VLOOKUP(C121,'/Volumes/18394168636/1-20180611/2018年七一表彰材料/2018-1各单位党费/[组织部-党费计算公式-2018.1.23.xlsx]在职'!$B$2:$K$3573,3,FALSE)</f>
    </nc>
  </rcc>
  <rcc rId="7354" sId="5">
    <oc r="F121">
      <f>VLOOKUP(C121,'/Volumes/18394168636/1-20180611/2018年七一表彰材料/2018-1各单位党费/[组织部-党费计算公式-2018.1.23.xlsx]在职'!$B$2:$K$3573,4,FALSE)</f>
    </oc>
    <nc r="F121">
      <f>VLOOKUP(C121,'/Volumes/18394168636/1-20180611/2018年七一表彰材料/2018-1各单位党费/[组织部-党费计算公式-2018.1.23.xlsx]在职'!$B$2:$K$3573,4,FALSE)</f>
    </nc>
  </rcc>
  <rcc rId="7355" sId="5">
    <oc r="G121">
      <f>VLOOKUP(C121,'/Volumes/18394168636/1-20180611/2018年七一表彰材料/2018-1各单位党费/[组织部-党费计算公式-2018.1.23.xlsx]在职'!$B$2:$K$3573,5,FALSE)</f>
    </oc>
    <nc r="G121">
      <f>VLOOKUP(C121,'/Volumes/18394168636/1-20180611/2018年七一表彰材料/2018-1各单位党费/[组织部-党费计算公式-2018.1.23.xlsx]在职'!$B$2:$K$3573,5,FALSE)</f>
    </nc>
  </rcc>
  <rcc rId="7356" sId="5">
    <oc r="H121">
      <f>VLOOKUP(C121,'/Volumes/18394168636/1-20180611/2018年七一表彰材料/2018-1各单位党费/[组织部-党费计算公式-2018.1.23.xlsx]在职'!$B$2:$K$3573,6,FALSE)</f>
    </oc>
    <nc r="H121">
      <f>VLOOKUP(C121,'/Volumes/18394168636/1-20180611/2018年七一表彰材料/2018-1各单位党费/[组织部-党费计算公式-2018.1.23.xlsx]在职'!$B$2:$K$3573,6,FALSE)</f>
    </nc>
  </rcc>
  <rcc rId="7357" sId="5">
    <oc r="I121">
      <f>VLOOKUP(C121,'/Volumes/18394168636/1-20180611/2018年七一表彰材料/2018-1各单位党费/[组织部-党费计算公式-2018.1.23.xlsx]在职'!$B$2:$K$3573,7,FALSE)</f>
    </oc>
    <nc r="I121">
      <f>VLOOKUP(C121,'/Volumes/18394168636/1-20180611/2018年七一表彰材料/2018-1各单位党费/[组织部-党费计算公式-2018.1.23.xlsx]在职'!$B$2:$K$3573,7,FALSE)</f>
    </nc>
  </rcc>
  <rcc rId="7358" sId="5">
    <oc r="J121">
      <f>VLOOKUP(C121,'/Volumes/18394168636/1-20180611/2018年七一表彰材料/2018-1各单位党费/[组织部-党费计算公式-2018.1.23.xlsx]在职'!$B$2:$K$3573,8,FALSE)</f>
    </oc>
    <nc r="J121">
      <f>VLOOKUP(C121,'/Volumes/18394168636/1-20180611/2018年七一表彰材料/2018-1各单位党费/[组织部-党费计算公式-2018.1.23.xlsx]在职'!$B$2:$K$3573,8,FALSE)</f>
    </nc>
  </rcc>
  <rcc rId="7359" sId="5">
    <oc r="K121">
      <f>VLOOKUP(C121,'/Volumes/18394168636/1-20180611/2018年七一表彰材料/2018-1各单位党费/[组织部-党费计算公式-2018.1.23.xlsx]在职'!$B$2:$K$3573,9,FALSE)</f>
    </oc>
    <nc r="K121">
      <f>VLOOKUP(C121,'/Volumes/18394168636/1-20180611/2018年七一表彰材料/2018-1各单位党费/[组织部-党费计算公式-2018.1.23.xlsx]在职'!$B$2:$K$3573,9,FALSE)</f>
    </nc>
  </rcc>
  <rcc rId="7360" sId="5">
    <oc r="L121">
      <f>VLOOKUP(C121,'/Volumes/18394168636/1-20180611/2018年七一表彰材料/2018-1各单位党费/[组织部-党费计算公式-2018.1.23.xlsx]在职'!$B$2:$K$3573,10,FALSE)</f>
    </oc>
    <nc r="L121">
      <f>VLOOKUP(C121,'/Volumes/18394168636/1-20180611/2018年七一表彰材料/2018-1各单位党费/[组织部-党费计算公式-2018.1.23.xlsx]在职'!$B$2:$K$3573,10,FALSE)</f>
    </nc>
  </rcc>
  <rcc rId="7361" sId="5">
    <oc r="D122">
      <f>VLOOKUP(C122,'/Volumes/18394168636/1-20180611/2018年七一表彰材料/2018-1各单位党费/[组织部-党费计算公式-2018.1.23.xlsx]在职'!$B$2:$K$3573,2,FALSE)</f>
    </oc>
    <nc r="D122">
      <f>VLOOKUP(C122,'/Volumes/18394168636/1-20180611/2018年七一表彰材料/2018-1各单位党费/[组织部-党费计算公式-2018.1.23.xlsx]在职'!$B$2:$K$3573,2,FALSE)</f>
    </nc>
  </rcc>
  <rcc rId="7362" sId="5">
    <oc r="E122">
      <f>VLOOKUP(C122,'/Volumes/18394168636/1-20180611/2018年七一表彰材料/2018-1各单位党费/[组织部-党费计算公式-2018.1.23.xlsx]在职'!$B$2:$K$3573,3,FALSE)</f>
    </oc>
    <nc r="E122">
      <f>VLOOKUP(C122,'/Volumes/18394168636/1-20180611/2018年七一表彰材料/2018-1各单位党费/[组织部-党费计算公式-2018.1.23.xlsx]在职'!$B$2:$K$3573,3,FALSE)</f>
    </nc>
  </rcc>
  <rcc rId="7363" sId="5">
    <oc r="F122">
      <f>VLOOKUP(C122,'/Volumes/18394168636/1-20180611/2018年七一表彰材料/2018-1各单位党费/[组织部-党费计算公式-2018.1.23.xlsx]在职'!$B$2:$K$3573,4,FALSE)</f>
    </oc>
    <nc r="F122">
      <f>VLOOKUP(C122,'/Volumes/18394168636/1-20180611/2018年七一表彰材料/2018-1各单位党费/[组织部-党费计算公式-2018.1.23.xlsx]在职'!$B$2:$K$3573,4,FALSE)</f>
    </nc>
  </rcc>
  <rcc rId="7364" sId="5">
    <oc r="G122">
      <f>VLOOKUP(C122,'/Volumes/18394168636/1-20180611/2018年七一表彰材料/2018-1各单位党费/[组织部-党费计算公式-2018.1.23.xlsx]在职'!$B$2:$K$3573,5,FALSE)</f>
    </oc>
    <nc r="G122">
      <f>VLOOKUP(C122,'/Volumes/18394168636/1-20180611/2018年七一表彰材料/2018-1各单位党费/[组织部-党费计算公式-2018.1.23.xlsx]在职'!$B$2:$K$3573,5,FALSE)</f>
    </nc>
  </rcc>
  <rcc rId="7365" sId="5">
    <oc r="H122">
      <f>VLOOKUP(C122,'/Volumes/18394168636/1-20180611/2018年七一表彰材料/2018-1各单位党费/[组织部-党费计算公式-2018.1.23.xlsx]在职'!$B$2:$K$3573,6,FALSE)</f>
    </oc>
    <nc r="H122">
      <f>VLOOKUP(C122,'/Volumes/18394168636/1-20180611/2018年七一表彰材料/2018-1各单位党费/[组织部-党费计算公式-2018.1.23.xlsx]在职'!$B$2:$K$3573,6,FALSE)</f>
    </nc>
  </rcc>
  <rcc rId="7366" sId="5">
    <oc r="I122">
      <f>VLOOKUP(C122,'/Volumes/18394168636/1-20180611/2018年七一表彰材料/2018-1各单位党费/[组织部-党费计算公式-2018.1.23.xlsx]在职'!$B$2:$K$3573,7,FALSE)</f>
    </oc>
    <nc r="I122">
      <f>VLOOKUP(C122,'/Volumes/18394168636/1-20180611/2018年七一表彰材料/2018-1各单位党费/[组织部-党费计算公式-2018.1.23.xlsx]在职'!$B$2:$K$3573,7,FALSE)</f>
    </nc>
  </rcc>
  <rcc rId="7367" sId="5">
    <oc r="J122">
      <f>VLOOKUP(C122,'/Volumes/18394168636/1-20180611/2018年七一表彰材料/2018-1各单位党费/[组织部-党费计算公式-2018.1.23.xlsx]在职'!$B$2:$K$3573,8,FALSE)</f>
    </oc>
    <nc r="J122">
      <f>VLOOKUP(C122,'/Volumes/18394168636/1-20180611/2018年七一表彰材料/2018-1各单位党费/[组织部-党费计算公式-2018.1.23.xlsx]在职'!$B$2:$K$3573,8,FALSE)</f>
    </nc>
  </rcc>
  <rcc rId="7368" sId="5">
    <oc r="K122">
      <f>VLOOKUP(C122,'/Volumes/18394168636/1-20180611/2018年七一表彰材料/2018-1各单位党费/[组织部-党费计算公式-2018.1.23.xlsx]在职'!$B$2:$K$3573,9,FALSE)</f>
    </oc>
    <nc r="K122">
      <f>VLOOKUP(C122,'/Volumes/18394168636/1-20180611/2018年七一表彰材料/2018-1各单位党费/[组织部-党费计算公式-2018.1.23.xlsx]在职'!$B$2:$K$3573,9,FALSE)</f>
    </nc>
  </rcc>
  <rcc rId="7369" sId="5">
    <oc r="L122">
      <f>VLOOKUP(C122,'/Volumes/18394168636/1-20180611/2018年七一表彰材料/2018-1各单位党费/[组织部-党费计算公式-2018.1.23.xlsx]在职'!$B$2:$K$3573,10,FALSE)</f>
    </oc>
    <nc r="L122">
      <f>VLOOKUP(C122,'/Volumes/18394168636/1-20180611/2018年七一表彰材料/2018-1各单位党费/[组织部-党费计算公式-2018.1.23.xlsx]在职'!$B$2:$K$3573,10,FALSE)</f>
    </nc>
  </rcc>
  <rcc rId="7370" sId="5">
    <oc r="D123">
      <f>VLOOKUP(C123,'/Volumes/18394168636/1-20180611/2018年七一表彰材料/2018-1各单位党费/[组织部-党费计算公式-2018.1.23.xlsx]在职'!$B$2:$K$3573,2,FALSE)</f>
    </oc>
    <nc r="D123">
      <f>VLOOKUP(C123,'/Volumes/18394168636/1-20180611/2018年七一表彰材料/2018-1各单位党费/[组织部-党费计算公式-2018.1.23.xlsx]在职'!$B$2:$K$3573,2,FALSE)</f>
    </nc>
  </rcc>
  <rcc rId="7371" sId="5">
    <oc r="E123">
      <f>VLOOKUP(C123,'/Volumes/18394168636/1-20180611/2018年七一表彰材料/2018-1各单位党费/[组织部-党费计算公式-2018.1.23.xlsx]在职'!$B$2:$K$3573,3,FALSE)</f>
    </oc>
    <nc r="E123">
      <f>VLOOKUP(C123,'/Volumes/18394168636/1-20180611/2018年七一表彰材料/2018-1各单位党费/[组织部-党费计算公式-2018.1.23.xlsx]在职'!$B$2:$K$3573,3,FALSE)</f>
    </nc>
  </rcc>
  <rcc rId="7372" sId="5">
    <oc r="F123">
      <f>VLOOKUP(C123,'/Volumes/18394168636/1-20180611/2018年七一表彰材料/2018-1各单位党费/[组织部-党费计算公式-2018.1.23.xlsx]在职'!$B$2:$K$3573,4,FALSE)</f>
    </oc>
    <nc r="F123">
      <f>VLOOKUP(C123,'/Volumes/18394168636/1-20180611/2018年七一表彰材料/2018-1各单位党费/[组织部-党费计算公式-2018.1.23.xlsx]在职'!$B$2:$K$3573,4,FALSE)</f>
    </nc>
  </rcc>
  <rcc rId="7373" sId="5">
    <oc r="G123">
      <f>VLOOKUP(C123,'/Volumes/18394168636/1-20180611/2018年七一表彰材料/2018-1各单位党费/[组织部-党费计算公式-2018.1.23.xlsx]在职'!$B$2:$K$3573,5,FALSE)</f>
    </oc>
    <nc r="G123">
      <f>VLOOKUP(C123,'/Volumes/18394168636/1-20180611/2018年七一表彰材料/2018-1各单位党费/[组织部-党费计算公式-2018.1.23.xlsx]在职'!$B$2:$K$3573,5,FALSE)</f>
    </nc>
  </rcc>
  <rcc rId="7374" sId="5">
    <oc r="H123">
      <f>VLOOKUP(C123,'/Volumes/18394168636/1-20180611/2018年七一表彰材料/2018-1各单位党费/[组织部-党费计算公式-2018.1.23.xlsx]在职'!$B$2:$K$3573,6,FALSE)</f>
    </oc>
    <nc r="H123">
      <f>VLOOKUP(C123,'/Volumes/18394168636/1-20180611/2018年七一表彰材料/2018-1各单位党费/[组织部-党费计算公式-2018.1.23.xlsx]在职'!$B$2:$K$3573,6,FALSE)</f>
    </nc>
  </rcc>
  <rcc rId="7375" sId="5">
    <oc r="I123">
      <f>VLOOKUP(C123,'/Volumes/18394168636/1-20180611/2018年七一表彰材料/2018-1各单位党费/[组织部-党费计算公式-2018.1.23.xlsx]在职'!$B$2:$K$3573,7,FALSE)</f>
    </oc>
    <nc r="I123">
      <f>VLOOKUP(C123,'/Volumes/18394168636/1-20180611/2018年七一表彰材料/2018-1各单位党费/[组织部-党费计算公式-2018.1.23.xlsx]在职'!$B$2:$K$3573,7,FALSE)</f>
    </nc>
  </rcc>
  <rcc rId="7376" sId="5">
    <oc r="J123">
      <f>VLOOKUP(C123,'/Volumes/18394168636/1-20180611/2018年七一表彰材料/2018-1各单位党费/[组织部-党费计算公式-2018.1.23.xlsx]在职'!$B$2:$K$3573,8,FALSE)</f>
    </oc>
    <nc r="J123">
      <f>VLOOKUP(C123,'/Volumes/18394168636/1-20180611/2018年七一表彰材料/2018-1各单位党费/[组织部-党费计算公式-2018.1.23.xlsx]在职'!$B$2:$K$3573,8,FALSE)</f>
    </nc>
  </rcc>
  <rcc rId="7377" sId="5">
    <oc r="K123">
      <f>VLOOKUP(C123,'/Volumes/18394168636/1-20180611/2018年七一表彰材料/2018-1各单位党费/[组织部-党费计算公式-2018.1.23.xlsx]在职'!$B$2:$K$3573,9,FALSE)</f>
    </oc>
    <nc r="K123">
      <f>VLOOKUP(C123,'/Volumes/18394168636/1-20180611/2018年七一表彰材料/2018-1各单位党费/[组织部-党费计算公式-2018.1.23.xlsx]在职'!$B$2:$K$3573,9,FALSE)</f>
    </nc>
  </rcc>
  <rcc rId="7378" sId="5">
    <oc r="L123">
      <f>VLOOKUP(C123,'/Volumes/18394168636/1-20180611/2018年七一表彰材料/2018-1各单位党费/[组织部-党费计算公式-2018.1.23.xlsx]在职'!$B$2:$K$3573,10,FALSE)</f>
    </oc>
    <nc r="L123">
      <f>VLOOKUP(C123,'/Volumes/18394168636/1-20180611/2018年七一表彰材料/2018-1各单位党费/[组织部-党费计算公式-2018.1.23.xlsx]在职'!$B$2:$K$3573,10,FALSE)</f>
    </nc>
  </rcc>
  <rcc rId="7379" sId="5">
    <oc r="D124">
      <f>VLOOKUP(C124,'/Volumes/18394168636/1-20180611/2018年七一表彰材料/2018-1各单位党费/[组织部-党费计算公式-2018.1.23.xlsx]在职'!$B$2:$K$3573,2,FALSE)</f>
    </oc>
    <nc r="D124">
      <f>VLOOKUP(C124,'/Volumes/18394168636/1-20180611/2018年七一表彰材料/2018-1各单位党费/[组织部-党费计算公式-2018.1.23.xlsx]在职'!$B$2:$K$3573,2,FALSE)</f>
    </nc>
  </rcc>
  <rcc rId="7380" sId="5">
    <oc r="E124">
      <f>VLOOKUP(C124,'/Volumes/18394168636/1-20180611/2018年七一表彰材料/2018-1各单位党费/[组织部-党费计算公式-2018.1.23.xlsx]在职'!$B$2:$K$3573,3,FALSE)</f>
    </oc>
    <nc r="E124">
      <f>VLOOKUP(C124,'/Volumes/18394168636/1-20180611/2018年七一表彰材料/2018-1各单位党费/[组织部-党费计算公式-2018.1.23.xlsx]在职'!$B$2:$K$3573,3,FALSE)</f>
    </nc>
  </rcc>
  <rcc rId="7381" sId="5">
    <oc r="F124">
      <f>VLOOKUP(C124,'/Volumes/18394168636/1-20180611/2018年七一表彰材料/2018-1各单位党费/[组织部-党费计算公式-2018.1.23.xlsx]在职'!$B$2:$K$3573,4,FALSE)</f>
    </oc>
    <nc r="F124">
      <f>VLOOKUP(C124,'/Volumes/18394168636/1-20180611/2018年七一表彰材料/2018-1各单位党费/[组织部-党费计算公式-2018.1.23.xlsx]在职'!$B$2:$K$3573,4,FALSE)</f>
    </nc>
  </rcc>
  <rcc rId="7382" sId="5">
    <oc r="G124">
      <f>VLOOKUP(C124,'/Volumes/18394168636/1-20180611/2018年七一表彰材料/2018-1各单位党费/[组织部-党费计算公式-2018.1.23.xlsx]在职'!$B$2:$K$3573,5,FALSE)</f>
    </oc>
    <nc r="G124">
      <f>VLOOKUP(C124,'/Volumes/18394168636/1-20180611/2018年七一表彰材料/2018-1各单位党费/[组织部-党费计算公式-2018.1.23.xlsx]在职'!$B$2:$K$3573,5,FALSE)</f>
    </nc>
  </rcc>
  <rcc rId="7383" sId="5">
    <oc r="H124">
      <f>VLOOKUP(C124,'/Volumes/18394168636/1-20180611/2018年七一表彰材料/2018-1各单位党费/[组织部-党费计算公式-2018.1.23.xlsx]在职'!$B$2:$K$3573,6,FALSE)</f>
    </oc>
    <nc r="H124">
      <f>VLOOKUP(C124,'/Volumes/18394168636/1-20180611/2018年七一表彰材料/2018-1各单位党费/[组织部-党费计算公式-2018.1.23.xlsx]在职'!$B$2:$K$3573,6,FALSE)</f>
    </nc>
  </rcc>
  <rcc rId="7384" sId="5">
    <oc r="I124">
      <f>VLOOKUP(C124,'/Volumes/18394168636/1-20180611/2018年七一表彰材料/2018-1各单位党费/[组织部-党费计算公式-2018.1.23.xlsx]在职'!$B$2:$K$3573,7,FALSE)</f>
    </oc>
    <nc r="I124">
      <f>VLOOKUP(C124,'/Volumes/18394168636/1-20180611/2018年七一表彰材料/2018-1各单位党费/[组织部-党费计算公式-2018.1.23.xlsx]在职'!$B$2:$K$3573,7,FALSE)</f>
    </nc>
  </rcc>
  <rcc rId="7385" sId="5">
    <oc r="J124">
      <f>VLOOKUP(C124,'/Volumes/18394168636/1-20180611/2018年七一表彰材料/2018-1各单位党费/[组织部-党费计算公式-2018.1.23.xlsx]在职'!$B$2:$K$3573,8,FALSE)</f>
    </oc>
    <nc r="J124">
      <f>VLOOKUP(C124,'/Volumes/18394168636/1-20180611/2018年七一表彰材料/2018-1各单位党费/[组织部-党费计算公式-2018.1.23.xlsx]在职'!$B$2:$K$3573,8,FALSE)</f>
    </nc>
  </rcc>
  <rcc rId="7386" sId="5">
    <oc r="K124">
      <f>VLOOKUP(C124,'/Volumes/18394168636/1-20180611/2018年七一表彰材料/2018-1各单位党费/[组织部-党费计算公式-2018.1.23.xlsx]在职'!$B$2:$K$3573,9,FALSE)</f>
    </oc>
    <nc r="K124">
      <f>VLOOKUP(C124,'/Volumes/18394168636/1-20180611/2018年七一表彰材料/2018-1各单位党费/[组织部-党费计算公式-2018.1.23.xlsx]在职'!$B$2:$K$3573,9,FALSE)</f>
    </nc>
  </rcc>
  <rcc rId="7387" sId="5">
    <oc r="L124">
      <f>VLOOKUP(C124,'/Volumes/18394168636/1-20180611/2018年七一表彰材料/2018-1各单位党费/[组织部-党费计算公式-2018.1.23.xlsx]在职'!$B$2:$K$3573,10,FALSE)</f>
    </oc>
    <nc r="L124">
      <f>VLOOKUP(C124,'/Volumes/18394168636/1-20180611/2018年七一表彰材料/2018-1各单位党费/[组织部-党费计算公式-2018.1.23.xlsx]在职'!$B$2:$K$3573,10,FALSE)</f>
    </nc>
  </rcc>
  <rcc rId="7388" sId="5">
    <oc r="D125">
      <f>VLOOKUP(C125,'/Volumes/18394168636/1-20180611/2018年七一表彰材料/2018-1各单位党费/[组织部-党费计算公式-2018.1.23.xlsx]在职'!$B$2:$K$3573,2,FALSE)</f>
    </oc>
    <nc r="D125">
      <f>VLOOKUP(C125,'/Volumes/18394168636/1-20180611/2018年七一表彰材料/2018-1各单位党费/[组织部-党费计算公式-2018.1.23.xlsx]在职'!$B$2:$K$3573,2,FALSE)</f>
    </nc>
  </rcc>
  <rcc rId="7389" sId="5">
    <oc r="E125">
      <f>VLOOKUP(C125,'/Volumes/18394168636/1-20180611/2018年七一表彰材料/2018-1各单位党费/[组织部-党费计算公式-2018.1.23.xlsx]在职'!$B$2:$K$3573,3,FALSE)</f>
    </oc>
    <nc r="E125">
      <f>VLOOKUP(C125,'/Volumes/18394168636/1-20180611/2018年七一表彰材料/2018-1各单位党费/[组织部-党费计算公式-2018.1.23.xlsx]在职'!$B$2:$K$3573,3,FALSE)</f>
    </nc>
  </rcc>
  <rcc rId="7390" sId="5">
    <oc r="F125">
      <f>VLOOKUP(C125,'/Volumes/18394168636/1-20180611/2018年七一表彰材料/2018-1各单位党费/[组织部-党费计算公式-2018.1.23.xlsx]在职'!$B$2:$K$3573,4,FALSE)</f>
    </oc>
    <nc r="F125">
      <f>VLOOKUP(C125,'/Volumes/18394168636/1-20180611/2018年七一表彰材料/2018-1各单位党费/[组织部-党费计算公式-2018.1.23.xlsx]在职'!$B$2:$K$3573,4,FALSE)</f>
    </nc>
  </rcc>
  <rcc rId="7391" sId="5">
    <oc r="G125">
      <f>VLOOKUP(C125,'/Volumes/18394168636/1-20180611/2018年七一表彰材料/2018-1各单位党费/[组织部-党费计算公式-2018.1.23.xlsx]在职'!$B$2:$K$3573,5,FALSE)</f>
    </oc>
    <nc r="G125">
      <f>VLOOKUP(C125,'/Volumes/18394168636/1-20180611/2018年七一表彰材料/2018-1各单位党费/[组织部-党费计算公式-2018.1.23.xlsx]在职'!$B$2:$K$3573,5,FALSE)</f>
    </nc>
  </rcc>
  <rcc rId="7392" sId="5">
    <oc r="H125">
      <f>VLOOKUP(C125,'/Volumes/18394168636/1-20180611/2018年七一表彰材料/2018-1各单位党费/[组织部-党费计算公式-2018.1.23.xlsx]在职'!$B$2:$K$3573,6,FALSE)</f>
    </oc>
    <nc r="H125">
      <f>VLOOKUP(C125,'/Volumes/18394168636/1-20180611/2018年七一表彰材料/2018-1各单位党费/[组织部-党费计算公式-2018.1.23.xlsx]在职'!$B$2:$K$3573,6,FALSE)</f>
    </nc>
  </rcc>
  <rcc rId="7393" sId="5">
    <oc r="I125">
      <f>VLOOKUP(C125,'/Volumes/18394168636/1-20180611/2018年七一表彰材料/2018-1各单位党费/[组织部-党费计算公式-2018.1.23.xlsx]在职'!$B$2:$K$3573,7,FALSE)</f>
    </oc>
    <nc r="I125">
      <f>VLOOKUP(C125,'/Volumes/18394168636/1-20180611/2018年七一表彰材料/2018-1各单位党费/[组织部-党费计算公式-2018.1.23.xlsx]在职'!$B$2:$K$3573,7,FALSE)</f>
    </nc>
  </rcc>
  <rcc rId="7394" sId="5">
    <oc r="J125">
      <f>VLOOKUP(C125,'/Volumes/18394168636/1-20180611/2018年七一表彰材料/2018-1各单位党费/[组织部-党费计算公式-2018.1.23.xlsx]在职'!$B$2:$K$3573,8,FALSE)</f>
    </oc>
    <nc r="J125">
      <f>VLOOKUP(C125,'/Volumes/18394168636/1-20180611/2018年七一表彰材料/2018-1各单位党费/[组织部-党费计算公式-2018.1.23.xlsx]在职'!$B$2:$K$3573,8,FALSE)</f>
    </nc>
  </rcc>
  <rcc rId="7395" sId="5">
    <oc r="K125">
      <f>VLOOKUP(C125,'/Volumes/18394168636/1-20180611/2018年七一表彰材料/2018-1各单位党费/[组织部-党费计算公式-2018.1.23.xlsx]在职'!$B$2:$K$3573,9,FALSE)</f>
    </oc>
    <nc r="K125">
      <f>VLOOKUP(C125,'/Volumes/18394168636/1-20180611/2018年七一表彰材料/2018-1各单位党费/[组织部-党费计算公式-2018.1.23.xlsx]在职'!$B$2:$K$3573,9,FALSE)</f>
    </nc>
  </rcc>
  <rcc rId="7396" sId="5">
    <oc r="L125">
      <f>VLOOKUP(C125,'/Volumes/18394168636/1-20180611/2018年七一表彰材料/2018-1各单位党费/[组织部-党费计算公式-2018.1.23.xlsx]在职'!$B$2:$K$3573,10,FALSE)</f>
    </oc>
    <nc r="L125">
      <f>VLOOKUP(C125,'/Volumes/18394168636/1-20180611/2018年七一表彰材料/2018-1各单位党费/[组织部-党费计算公式-2018.1.23.xlsx]在职'!$B$2:$K$3573,10,FALSE)</f>
    </nc>
  </rcc>
  <rcc rId="7397" sId="5">
    <oc r="D126">
      <f>VLOOKUP(C126,'/Volumes/18394168636/1-20180611/2018年七一表彰材料/2018-1各单位党费/[组织部-党费计算公式-2018.1.23.xlsx]在职'!$B$2:$K$3573,2,FALSE)</f>
    </oc>
    <nc r="D126">
      <f>VLOOKUP(C126,'/Volumes/18394168636/1-20180611/2018年七一表彰材料/2018-1各单位党费/[组织部-党费计算公式-2018.1.23.xlsx]在职'!$B$2:$K$3573,2,FALSE)</f>
    </nc>
  </rcc>
  <rcc rId="7398" sId="5">
    <oc r="E126">
      <f>VLOOKUP(C126,'/Volumes/18394168636/1-20180611/2018年七一表彰材料/2018-1各单位党费/[组织部-党费计算公式-2018.1.23.xlsx]在职'!$B$2:$K$3573,3,FALSE)</f>
    </oc>
    <nc r="E126">
      <f>VLOOKUP(C126,'/Volumes/18394168636/1-20180611/2018年七一表彰材料/2018-1各单位党费/[组织部-党费计算公式-2018.1.23.xlsx]在职'!$B$2:$K$3573,3,FALSE)</f>
    </nc>
  </rcc>
  <rcc rId="7399" sId="5">
    <oc r="F126">
      <f>VLOOKUP(C126,'/Volumes/18394168636/1-20180611/2018年七一表彰材料/2018-1各单位党费/[组织部-党费计算公式-2018.1.23.xlsx]在职'!$B$2:$K$3573,4,FALSE)</f>
    </oc>
    <nc r="F126">
      <f>VLOOKUP(C126,'/Volumes/18394168636/1-20180611/2018年七一表彰材料/2018-1各单位党费/[组织部-党费计算公式-2018.1.23.xlsx]在职'!$B$2:$K$3573,4,FALSE)</f>
    </nc>
  </rcc>
  <rcc rId="7400" sId="5">
    <oc r="G126">
      <f>VLOOKUP(C126,'/Volumes/18394168636/1-20180611/2018年七一表彰材料/2018-1各单位党费/[组织部-党费计算公式-2018.1.23.xlsx]在职'!$B$2:$K$3573,5,FALSE)</f>
    </oc>
    <nc r="G126">
      <f>VLOOKUP(C126,'/Volumes/18394168636/1-20180611/2018年七一表彰材料/2018-1各单位党费/[组织部-党费计算公式-2018.1.23.xlsx]在职'!$B$2:$K$3573,5,FALSE)</f>
    </nc>
  </rcc>
  <rcc rId="7401" sId="5">
    <oc r="H126">
      <f>VLOOKUP(C126,'/Volumes/18394168636/1-20180611/2018年七一表彰材料/2018-1各单位党费/[组织部-党费计算公式-2018.1.23.xlsx]在职'!$B$2:$K$3573,6,FALSE)</f>
    </oc>
    <nc r="H126">
      <f>VLOOKUP(C126,'/Volumes/18394168636/1-20180611/2018年七一表彰材料/2018-1各单位党费/[组织部-党费计算公式-2018.1.23.xlsx]在职'!$B$2:$K$3573,6,FALSE)</f>
    </nc>
  </rcc>
  <rcc rId="7402" sId="5">
    <oc r="I126">
      <f>VLOOKUP(C126,'/Volumes/18394168636/1-20180611/2018年七一表彰材料/2018-1各单位党费/[组织部-党费计算公式-2018.1.23.xlsx]在职'!$B$2:$K$3573,7,FALSE)</f>
    </oc>
    <nc r="I126">
      <f>VLOOKUP(C126,'/Volumes/18394168636/1-20180611/2018年七一表彰材料/2018-1各单位党费/[组织部-党费计算公式-2018.1.23.xlsx]在职'!$B$2:$K$3573,7,FALSE)</f>
    </nc>
  </rcc>
  <rcc rId="7403" sId="5">
    <oc r="J126">
      <f>VLOOKUP(C126,'/Volumes/18394168636/1-20180611/2018年七一表彰材料/2018-1各单位党费/[组织部-党费计算公式-2018.1.23.xlsx]在职'!$B$2:$K$3573,8,FALSE)</f>
    </oc>
    <nc r="J126">
      <f>VLOOKUP(C126,'/Volumes/18394168636/1-20180611/2018年七一表彰材料/2018-1各单位党费/[组织部-党费计算公式-2018.1.23.xlsx]在职'!$B$2:$K$3573,8,FALSE)</f>
    </nc>
  </rcc>
  <rcc rId="7404" sId="5">
    <oc r="K126">
      <f>VLOOKUP(C126,'/Volumes/18394168636/1-20180611/2018年七一表彰材料/2018-1各单位党费/[组织部-党费计算公式-2018.1.23.xlsx]在职'!$B$2:$K$3573,9,FALSE)</f>
    </oc>
    <nc r="K126">
      <f>VLOOKUP(C126,'/Volumes/18394168636/1-20180611/2018年七一表彰材料/2018-1各单位党费/[组织部-党费计算公式-2018.1.23.xlsx]在职'!$B$2:$K$3573,9,FALSE)</f>
    </nc>
  </rcc>
  <rcc rId="7405" sId="5">
    <oc r="L126">
      <f>VLOOKUP(C126,'/Volumes/18394168636/1-20180611/2018年七一表彰材料/2018-1各单位党费/[组织部-党费计算公式-2018.1.23.xlsx]在职'!$B$2:$K$3573,10,FALSE)</f>
    </oc>
    <nc r="L126">
      <f>VLOOKUP(C126,'/Volumes/18394168636/1-20180611/2018年七一表彰材料/2018-1各单位党费/[组织部-党费计算公式-2018.1.23.xlsx]在职'!$B$2:$K$3573,10,FALSE)</f>
    </nc>
  </rcc>
  <rcc rId="7406" sId="5">
    <oc r="D127">
      <f>VLOOKUP(C127,'/Volumes/18394168636/1-20180611/2018年七一表彰材料/2018-1各单位党费/[组织部-党费计算公式-2018.1.23.xlsx]在职'!$B$2:$K$3573,2,FALSE)</f>
    </oc>
    <nc r="D127">
      <f>VLOOKUP(C127,'/Volumes/18394168636/1-20180611/2018年七一表彰材料/2018-1各单位党费/[组织部-党费计算公式-2018.1.23.xlsx]在职'!$B$2:$K$3573,2,FALSE)</f>
    </nc>
  </rcc>
  <rcc rId="7407" sId="5">
    <oc r="E127">
      <f>VLOOKUP(C127,'/Volumes/18394168636/1-20180611/2018年七一表彰材料/2018-1各单位党费/[组织部-党费计算公式-2018.1.23.xlsx]在职'!$B$2:$K$3573,3,FALSE)</f>
    </oc>
    <nc r="E127">
      <f>VLOOKUP(C127,'/Volumes/18394168636/1-20180611/2018年七一表彰材料/2018-1各单位党费/[组织部-党费计算公式-2018.1.23.xlsx]在职'!$B$2:$K$3573,3,FALSE)</f>
    </nc>
  </rcc>
  <rcc rId="7408" sId="5">
    <oc r="F127">
      <f>VLOOKUP(C127,'/Volumes/18394168636/1-20180611/2018年七一表彰材料/2018-1各单位党费/[组织部-党费计算公式-2018.1.23.xlsx]在职'!$B$2:$K$3573,4,FALSE)</f>
    </oc>
    <nc r="F127">
      <f>VLOOKUP(C127,'/Volumes/18394168636/1-20180611/2018年七一表彰材料/2018-1各单位党费/[组织部-党费计算公式-2018.1.23.xlsx]在职'!$B$2:$K$3573,4,FALSE)</f>
    </nc>
  </rcc>
  <rcc rId="7409" sId="5">
    <oc r="G127">
      <f>VLOOKUP(C127,'/Volumes/18394168636/1-20180611/2018年七一表彰材料/2018-1各单位党费/[组织部-党费计算公式-2018.1.23.xlsx]在职'!$B$2:$K$3573,5,FALSE)</f>
    </oc>
    <nc r="G127">
      <f>VLOOKUP(C127,'/Volumes/18394168636/1-20180611/2018年七一表彰材料/2018-1各单位党费/[组织部-党费计算公式-2018.1.23.xlsx]在职'!$B$2:$K$3573,5,FALSE)</f>
    </nc>
  </rcc>
  <rcc rId="7410" sId="5">
    <oc r="H127">
      <f>VLOOKUP(C127,'/Volumes/18394168636/1-20180611/2018年七一表彰材料/2018-1各单位党费/[组织部-党费计算公式-2018.1.23.xlsx]在职'!$B$2:$K$3573,6,FALSE)</f>
    </oc>
    <nc r="H127">
      <f>VLOOKUP(C127,'/Volumes/18394168636/1-20180611/2018年七一表彰材料/2018-1各单位党费/[组织部-党费计算公式-2018.1.23.xlsx]在职'!$B$2:$K$3573,6,FALSE)</f>
    </nc>
  </rcc>
  <rcc rId="7411" sId="5">
    <oc r="I127">
      <f>VLOOKUP(C127,'/Volumes/18394168636/1-20180611/2018年七一表彰材料/2018-1各单位党费/[组织部-党费计算公式-2018.1.23.xlsx]在职'!$B$2:$K$3573,7,FALSE)</f>
    </oc>
    <nc r="I127">
      <f>VLOOKUP(C127,'/Volumes/18394168636/1-20180611/2018年七一表彰材料/2018-1各单位党费/[组织部-党费计算公式-2018.1.23.xlsx]在职'!$B$2:$K$3573,7,FALSE)</f>
    </nc>
  </rcc>
  <rcc rId="7412" sId="5">
    <oc r="J127">
      <f>VLOOKUP(C127,'/Volumes/18394168636/1-20180611/2018年七一表彰材料/2018-1各单位党费/[组织部-党费计算公式-2018.1.23.xlsx]在职'!$B$2:$K$3573,8,FALSE)</f>
    </oc>
    <nc r="J127">
      <f>VLOOKUP(C127,'/Volumes/18394168636/1-20180611/2018年七一表彰材料/2018-1各单位党费/[组织部-党费计算公式-2018.1.23.xlsx]在职'!$B$2:$K$3573,8,FALSE)</f>
    </nc>
  </rcc>
  <rcc rId="7413" sId="5">
    <oc r="K127">
      <f>VLOOKUP(C127,'/Volumes/18394168636/1-20180611/2018年七一表彰材料/2018-1各单位党费/[组织部-党费计算公式-2018.1.23.xlsx]在职'!$B$2:$K$3573,9,FALSE)</f>
    </oc>
    <nc r="K127">
      <f>VLOOKUP(C127,'/Volumes/18394168636/1-20180611/2018年七一表彰材料/2018-1各单位党费/[组织部-党费计算公式-2018.1.23.xlsx]在职'!$B$2:$K$3573,9,FALSE)</f>
    </nc>
  </rcc>
  <rcc rId="7414" sId="5">
    <oc r="L127">
      <f>VLOOKUP(C127,'/Volumes/18394168636/1-20180611/2018年七一表彰材料/2018-1各单位党费/[组织部-党费计算公式-2018.1.23.xlsx]在职'!$B$2:$K$3573,10,FALSE)</f>
    </oc>
    <nc r="L127">
      <f>VLOOKUP(C127,'/Volumes/18394168636/1-20180611/2018年七一表彰材料/2018-1各单位党费/[组织部-党费计算公式-2018.1.23.xlsx]在职'!$B$2:$K$3573,10,FALSE)</f>
    </nc>
  </rcc>
  <rcc rId="7415" sId="5">
    <oc r="D128">
      <f>VLOOKUP(C128,'/Volumes/18394168636/1-20180611/2018年七一表彰材料/2018-1各单位党费/[组织部-党费计算公式-2018.1.23.xlsx]在职'!$B$2:$K$3573,2,FALSE)</f>
    </oc>
    <nc r="D128">
      <f>VLOOKUP(C128,'/Volumes/18394168636/1-20180611/2018年七一表彰材料/2018-1各单位党费/[组织部-党费计算公式-2018.1.23.xlsx]在职'!$B$2:$K$3573,2,FALSE)</f>
    </nc>
  </rcc>
  <rcc rId="7416" sId="5">
    <oc r="E128">
      <f>VLOOKUP(C128,'/Volumes/18394168636/1-20180611/2018年七一表彰材料/2018-1各单位党费/[组织部-党费计算公式-2018.1.23.xlsx]在职'!$B$2:$K$3573,3,FALSE)</f>
    </oc>
    <nc r="E128">
      <f>VLOOKUP(C128,'/Volumes/18394168636/1-20180611/2018年七一表彰材料/2018-1各单位党费/[组织部-党费计算公式-2018.1.23.xlsx]在职'!$B$2:$K$3573,3,FALSE)</f>
    </nc>
  </rcc>
  <rcc rId="7417" sId="5">
    <oc r="F128">
      <f>VLOOKUP(C128,'/Volumes/18394168636/1-20180611/2018年七一表彰材料/2018-1各单位党费/[组织部-党费计算公式-2018.1.23.xlsx]在职'!$B$2:$K$3573,4,FALSE)</f>
    </oc>
    <nc r="F128">
      <f>VLOOKUP(C128,'/Volumes/18394168636/1-20180611/2018年七一表彰材料/2018-1各单位党费/[组织部-党费计算公式-2018.1.23.xlsx]在职'!$B$2:$K$3573,4,FALSE)</f>
    </nc>
  </rcc>
  <rcc rId="7418" sId="5">
    <oc r="G128">
      <f>VLOOKUP(C128,'/Volumes/18394168636/1-20180611/2018年七一表彰材料/2018-1各单位党费/[组织部-党费计算公式-2018.1.23.xlsx]在职'!$B$2:$K$3573,5,FALSE)</f>
    </oc>
    <nc r="G128">
      <f>VLOOKUP(C128,'/Volumes/18394168636/1-20180611/2018年七一表彰材料/2018-1各单位党费/[组织部-党费计算公式-2018.1.23.xlsx]在职'!$B$2:$K$3573,5,FALSE)</f>
    </nc>
  </rcc>
  <rcc rId="7419" sId="5">
    <oc r="H128">
      <f>VLOOKUP(C128,'/Volumes/18394168636/1-20180611/2018年七一表彰材料/2018-1各单位党费/[组织部-党费计算公式-2018.1.23.xlsx]在职'!$B$2:$K$3573,6,FALSE)</f>
    </oc>
    <nc r="H128">
      <f>VLOOKUP(C128,'/Volumes/18394168636/1-20180611/2018年七一表彰材料/2018-1各单位党费/[组织部-党费计算公式-2018.1.23.xlsx]在职'!$B$2:$K$3573,6,FALSE)</f>
    </nc>
  </rcc>
  <rcc rId="7420" sId="5">
    <oc r="I128">
      <f>VLOOKUP(C128,'/Volumes/18394168636/1-20180611/2018年七一表彰材料/2018-1各单位党费/[组织部-党费计算公式-2018.1.23.xlsx]在职'!$B$2:$K$3573,7,FALSE)</f>
    </oc>
    <nc r="I128">
      <f>VLOOKUP(C128,'/Volumes/18394168636/1-20180611/2018年七一表彰材料/2018-1各单位党费/[组织部-党费计算公式-2018.1.23.xlsx]在职'!$B$2:$K$3573,7,FALSE)</f>
    </nc>
  </rcc>
  <rcc rId="7421" sId="5">
    <oc r="J128">
      <f>VLOOKUP(C128,'/Volumes/18394168636/1-20180611/2018年七一表彰材料/2018-1各单位党费/[组织部-党费计算公式-2018.1.23.xlsx]在职'!$B$2:$K$3573,8,FALSE)</f>
    </oc>
    <nc r="J128">
      <f>VLOOKUP(C128,'/Volumes/18394168636/1-20180611/2018年七一表彰材料/2018-1各单位党费/[组织部-党费计算公式-2018.1.23.xlsx]在职'!$B$2:$K$3573,8,FALSE)</f>
    </nc>
  </rcc>
  <rcc rId="7422" sId="5">
    <oc r="K128">
      <f>VLOOKUP(C128,'/Volumes/18394168636/1-20180611/2018年七一表彰材料/2018-1各单位党费/[组织部-党费计算公式-2018.1.23.xlsx]在职'!$B$2:$K$3573,9,FALSE)</f>
    </oc>
    <nc r="K128">
      <f>VLOOKUP(C128,'/Volumes/18394168636/1-20180611/2018年七一表彰材料/2018-1各单位党费/[组织部-党费计算公式-2018.1.23.xlsx]在职'!$B$2:$K$3573,9,FALSE)</f>
    </nc>
  </rcc>
  <rcc rId="7423" sId="5">
    <oc r="L128">
      <f>VLOOKUP(C128,'/Volumes/18394168636/1-20180611/2018年七一表彰材料/2018-1各单位党费/[组织部-党费计算公式-2018.1.23.xlsx]在职'!$B$2:$K$3573,10,FALSE)</f>
    </oc>
    <nc r="L128">
      <f>VLOOKUP(C128,'/Volumes/18394168636/1-20180611/2018年七一表彰材料/2018-1各单位党费/[组织部-党费计算公式-2018.1.23.xlsx]在职'!$B$2:$K$3573,10,FALSE)</f>
    </nc>
  </rcc>
  <rcc rId="7424" sId="5">
    <oc r="D129">
      <f>VLOOKUP(C129,'/Volumes/18394168636/1-20180611/2018年七一表彰材料/2018-1各单位党费/[组织部-党费计算公式-2018.1.23.xlsx]在职'!$B$2:$K$3573,2,FALSE)</f>
    </oc>
    <nc r="D129">
      <f>VLOOKUP(C129,'/Volumes/18394168636/1-20180611/2018年七一表彰材料/2018-1各单位党费/[组织部-党费计算公式-2018.1.23.xlsx]在职'!$B$2:$K$3573,2,FALSE)</f>
    </nc>
  </rcc>
  <rcc rId="7425" sId="5">
    <oc r="E129">
      <f>VLOOKUP(C129,'/Volumes/18394168636/1-20180611/2018年七一表彰材料/2018-1各单位党费/[组织部-党费计算公式-2018.1.23.xlsx]在职'!$B$2:$K$3573,3,FALSE)</f>
    </oc>
    <nc r="E129">
      <f>VLOOKUP(C129,'/Volumes/18394168636/1-20180611/2018年七一表彰材料/2018-1各单位党费/[组织部-党费计算公式-2018.1.23.xlsx]在职'!$B$2:$K$3573,3,FALSE)</f>
    </nc>
  </rcc>
  <rcc rId="7426" sId="5">
    <oc r="F129">
      <f>VLOOKUP(C129,'/Volumes/18394168636/1-20180611/2018年七一表彰材料/2018-1各单位党费/[组织部-党费计算公式-2018.1.23.xlsx]在职'!$B$2:$K$3573,4,FALSE)</f>
    </oc>
    <nc r="F129">
      <f>VLOOKUP(C129,'/Volumes/18394168636/1-20180611/2018年七一表彰材料/2018-1各单位党费/[组织部-党费计算公式-2018.1.23.xlsx]在职'!$B$2:$K$3573,4,FALSE)</f>
    </nc>
  </rcc>
  <rcc rId="7427" sId="5">
    <oc r="G129">
      <f>VLOOKUP(C129,'/Volumes/18394168636/1-20180611/2018年七一表彰材料/2018-1各单位党费/[组织部-党费计算公式-2018.1.23.xlsx]在职'!$B$2:$K$3573,5,FALSE)</f>
    </oc>
    <nc r="G129">
      <f>VLOOKUP(C129,'/Volumes/18394168636/1-20180611/2018年七一表彰材料/2018-1各单位党费/[组织部-党费计算公式-2018.1.23.xlsx]在职'!$B$2:$K$3573,5,FALSE)</f>
    </nc>
  </rcc>
  <rcc rId="7428" sId="5">
    <oc r="H129">
      <f>VLOOKUP(C129,'/Volumes/18394168636/1-20180611/2018年七一表彰材料/2018-1各单位党费/[组织部-党费计算公式-2018.1.23.xlsx]在职'!$B$2:$K$3573,6,FALSE)</f>
    </oc>
    <nc r="H129">
      <f>VLOOKUP(C129,'/Volumes/18394168636/1-20180611/2018年七一表彰材料/2018-1各单位党费/[组织部-党费计算公式-2018.1.23.xlsx]在职'!$B$2:$K$3573,6,FALSE)</f>
    </nc>
  </rcc>
  <rcc rId="7429" sId="5">
    <oc r="I129">
      <f>VLOOKUP(C129,'/Volumes/18394168636/1-20180611/2018年七一表彰材料/2018-1各单位党费/[组织部-党费计算公式-2018.1.23.xlsx]在职'!$B$2:$K$3573,7,FALSE)</f>
    </oc>
    <nc r="I129">
      <f>VLOOKUP(C129,'/Volumes/18394168636/1-20180611/2018年七一表彰材料/2018-1各单位党费/[组织部-党费计算公式-2018.1.23.xlsx]在职'!$B$2:$K$3573,7,FALSE)</f>
    </nc>
  </rcc>
  <rcc rId="7430" sId="5">
    <oc r="J129">
      <f>VLOOKUP(C129,'/Volumes/18394168636/1-20180611/2018年七一表彰材料/2018-1各单位党费/[组织部-党费计算公式-2018.1.23.xlsx]在职'!$B$2:$K$3573,8,FALSE)</f>
    </oc>
    <nc r="J129">
      <f>VLOOKUP(C129,'/Volumes/18394168636/1-20180611/2018年七一表彰材料/2018-1各单位党费/[组织部-党费计算公式-2018.1.23.xlsx]在职'!$B$2:$K$3573,8,FALSE)</f>
    </nc>
  </rcc>
  <rcc rId="7431" sId="5">
    <oc r="K129">
      <f>VLOOKUP(C129,'/Volumes/18394168636/1-20180611/2018年七一表彰材料/2018-1各单位党费/[组织部-党费计算公式-2018.1.23.xlsx]在职'!$B$2:$K$3573,9,FALSE)</f>
    </oc>
    <nc r="K129">
      <f>VLOOKUP(C129,'/Volumes/18394168636/1-20180611/2018年七一表彰材料/2018-1各单位党费/[组织部-党费计算公式-2018.1.23.xlsx]在职'!$B$2:$K$3573,9,FALSE)</f>
    </nc>
  </rcc>
  <rcc rId="7432" sId="5">
    <oc r="L129">
      <f>VLOOKUP(C129,'/Volumes/18394168636/1-20180611/2018年七一表彰材料/2018-1各单位党费/[组织部-党费计算公式-2018.1.23.xlsx]在职'!$B$2:$K$3573,10,FALSE)</f>
    </oc>
    <nc r="L129">
      <f>VLOOKUP(C129,'/Volumes/18394168636/1-20180611/2018年七一表彰材料/2018-1各单位党费/[组织部-党费计算公式-2018.1.23.xlsx]在职'!$B$2:$K$3573,10,FALSE)</f>
    </nc>
  </rcc>
  <rcc rId="7433" sId="5">
    <oc r="D130">
      <f>VLOOKUP(C130,'/Volumes/18394168636/1-20180611/2018年七一表彰材料/2018-1各单位党费/[组织部-党费计算公式-2018.1.23.xlsx]在职'!$B$2:$K$3573,2,FALSE)</f>
    </oc>
    <nc r="D130">
      <f>VLOOKUP(C130,'/Volumes/18394168636/1-20180611/2018年七一表彰材料/2018-1各单位党费/[组织部-党费计算公式-2018.1.23.xlsx]在职'!$B$2:$K$3573,2,FALSE)</f>
    </nc>
  </rcc>
  <rcc rId="7434" sId="5">
    <oc r="E130">
      <f>VLOOKUP(C130,'/Volumes/18394168636/1-20180611/2018年七一表彰材料/2018-1各单位党费/[组织部-党费计算公式-2018.1.23.xlsx]在职'!$B$2:$K$3573,3,FALSE)</f>
    </oc>
    <nc r="E130">
      <f>VLOOKUP(C130,'/Volumes/18394168636/1-20180611/2018年七一表彰材料/2018-1各单位党费/[组织部-党费计算公式-2018.1.23.xlsx]在职'!$B$2:$K$3573,3,FALSE)</f>
    </nc>
  </rcc>
  <rcc rId="7435" sId="5">
    <oc r="F130">
      <f>VLOOKUP(C130,'/Volumes/18394168636/1-20180611/2018年七一表彰材料/2018-1各单位党费/[组织部-党费计算公式-2018.1.23.xlsx]在职'!$B$2:$K$3573,4,FALSE)</f>
    </oc>
    <nc r="F130">
      <f>VLOOKUP(C130,'/Volumes/18394168636/1-20180611/2018年七一表彰材料/2018-1各单位党费/[组织部-党费计算公式-2018.1.23.xlsx]在职'!$B$2:$K$3573,4,FALSE)</f>
    </nc>
  </rcc>
  <rcc rId="7436" sId="5">
    <oc r="G130">
      <f>VLOOKUP(C130,'/Volumes/18394168636/1-20180611/2018年七一表彰材料/2018-1各单位党费/[组织部-党费计算公式-2018.1.23.xlsx]在职'!$B$2:$K$3573,5,FALSE)</f>
    </oc>
    <nc r="G130">
      <f>VLOOKUP(C130,'/Volumes/18394168636/1-20180611/2018年七一表彰材料/2018-1各单位党费/[组织部-党费计算公式-2018.1.23.xlsx]在职'!$B$2:$K$3573,5,FALSE)</f>
    </nc>
  </rcc>
  <rcc rId="7437" sId="5">
    <oc r="H130">
      <f>VLOOKUP(C130,'/Volumes/18394168636/1-20180611/2018年七一表彰材料/2018-1各单位党费/[组织部-党费计算公式-2018.1.23.xlsx]在职'!$B$2:$K$3573,6,FALSE)</f>
    </oc>
    <nc r="H130">
      <f>VLOOKUP(C130,'/Volumes/18394168636/1-20180611/2018年七一表彰材料/2018-1各单位党费/[组织部-党费计算公式-2018.1.23.xlsx]在职'!$B$2:$K$3573,6,FALSE)</f>
    </nc>
  </rcc>
  <rcc rId="7438" sId="5">
    <oc r="I130">
      <f>VLOOKUP(C130,'/Volumes/18394168636/1-20180611/2018年七一表彰材料/2018-1各单位党费/[组织部-党费计算公式-2018.1.23.xlsx]在职'!$B$2:$K$3573,7,FALSE)</f>
    </oc>
    <nc r="I130">
      <f>VLOOKUP(C130,'/Volumes/18394168636/1-20180611/2018年七一表彰材料/2018-1各单位党费/[组织部-党费计算公式-2018.1.23.xlsx]在职'!$B$2:$K$3573,7,FALSE)</f>
    </nc>
  </rcc>
  <rcc rId="7439" sId="5">
    <oc r="J130">
      <f>VLOOKUP(C130,'/Volumes/18394168636/1-20180611/2018年七一表彰材料/2018-1各单位党费/[组织部-党费计算公式-2018.1.23.xlsx]在职'!$B$2:$K$3573,8,FALSE)</f>
    </oc>
    <nc r="J130">
      <f>VLOOKUP(C130,'/Volumes/18394168636/1-20180611/2018年七一表彰材料/2018-1各单位党费/[组织部-党费计算公式-2018.1.23.xlsx]在职'!$B$2:$K$3573,8,FALSE)</f>
    </nc>
  </rcc>
  <rcc rId="7440" sId="5">
    <oc r="K130">
      <f>VLOOKUP(C130,'/Volumes/18394168636/1-20180611/2018年七一表彰材料/2018-1各单位党费/[组织部-党费计算公式-2018.1.23.xlsx]在职'!$B$2:$K$3573,9,FALSE)</f>
    </oc>
    <nc r="K130">
      <f>VLOOKUP(C130,'/Volumes/18394168636/1-20180611/2018年七一表彰材料/2018-1各单位党费/[组织部-党费计算公式-2018.1.23.xlsx]在职'!$B$2:$K$3573,9,FALSE)</f>
    </nc>
  </rcc>
  <rcc rId="7441" sId="5">
    <oc r="L130">
      <f>VLOOKUP(C130,'/Volumes/18394168636/1-20180611/2018年七一表彰材料/2018-1各单位党费/[组织部-党费计算公式-2018.1.23.xlsx]在职'!$B$2:$K$3573,10,FALSE)</f>
    </oc>
    <nc r="L130">
      <f>VLOOKUP(C130,'/Volumes/18394168636/1-20180611/2018年七一表彰材料/2018-1各单位党费/[组织部-党费计算公式-2018.1.23.xlsx]在职'!$B$2:$K$3573,10,FALSE)</f>
    </nc>
  </rcc>
  <rcc rId="7442" sId="5">
    <oc r="D131">
      <f>VLOOKUP(C131,'/Volumes/18394168636/1-20180611/2018年七一表彰材料/2018-1各单位党费/[组织部-党费计算公式-2018.1.23.xlsx]在职'!$B$2:$K$3573,2,FALSE)</f>
    </oc>
    <nc r="D131">
      <f>VLOOKUP(C131,'/Volumes/18394168636/1-20180611/2018年七一表彰材料/2018-1各单位党费/[组织部-党费计算公式-2018.1.23.xlsx]在职'!$B$2:$K$3573,2,FALSE)</f>
    </nc>
  </rcc>
  <rcc rId="7443" sId="5">
    <oc r="E131">
      <f>VLOOKUP(C131,'/Volumes/18394168636/1-20180611/2018年七一表彰材料/2018-1各单位党费/[组织部-党费计算公式-2018.1.23.xlsx]在职'!$B$2:$K$3573,3,FALSE)</f>
    </oc>
    <nc r="E131">
      <f>VLOOKUP(C131,'/Volumes/18394168636/1-20180611/2018年七一表彰材料/2018-1各单位党费/[组织部-党费计算公式-2018.1.23.xlsx]在职'!$B$2:$K$3573,3,FALSE)</f>
    </nc>
  </rcc>
  <rcc rId="7444" sId="5">
    <oc r="F131">
      <f>VLOOKUP(C131,'/Volumes/18394168636/1-20180611/2018年七一表彰材料/2018-1各单位党费/[组织部-党费计算公式-2018.1.23.xlsx]在职'!$B$2:$K$3573,4,FALSE)</f>
    </oc>
    <nc r="F131">
      <f>VLOOKUP(C131,'/Volumes/18394168636/1-20180611/2018年七一表彰材料/2018-1各单位党费/[组织部-党费计算公式-2018.1.23.xlsx]在职'!$B$2:$K$3573,4,FALSE)</f>
    </nc>
  </rcc>
  <rcc rId="7445" sId="5">
    <oc r="G131">
      <f>VLOOKUP(C131,'/Volumes/18394168636/1-20180611/2018年七一表彰材料/2018-1各单位党费/[组织部-党费计算公式-2018.1.23.xlsx]在职'!$B$2:$K$3573,5,FALSE)</f>
    </oc>
    <nc r="G131">
      <f>VLOOKUP(C131,'/Volumes/18394168636/1-20180611/2018年七一表彰材料/2018-1各单位党费/[组织部-党费计算公式-2018.1.23.xlsx]在职'!$B$2:$K$3573,5,FALSE)</f>
    </nc>
  </rcc>
  <rcc rId="7446" sId="5">
    <oc r="H131">
      <f>VLOOKUP(C131,'/Volumes/18394168636/1-20180611/2018年七一表彰材料/2018-1各单位党费/[组织部-党费计算公式-2018.1.23.xlsx]在职'!$B$2:$K$3573,6,FALSE)</f>
    </oc>
    <nc r="H131">
      <f>VLOOKUP(C131,'/Volumes/18394168636/1-20180611/2018年七一表彰材料/2018-1各单位党费/[组织部-党费计算公式-2018.1.23.xlsx]在职'!$B$2:$K$3573,6,FALSE)</f>
    </nc>
  </rcc>
  <rcc rId="7447" sId="5">
    <oc r="I131">
      <f>VLOOKUP(C131,'/Volumes/18394168636/1-20180611/2018年七一表彰材料/2018-1各单位党费/[组织部-党费计算公式-2018.1.23.xlsx]在职'!$B$2:$K$3573,7,FALSE)</f>
    </oc>
    <nc r="I131">
      <f>VLOOKUP(C131,'/Volumes/18394168636/1-20180611/2018年七一表彰材料/2018-1各单位党费/[组织部-党费计算公式-2018.1.23.xlsx]在职'!$B$2:$K$3573,7,FALSE)</f>
    </nc>
  </rcc>
  <rcc rId="7448" sId="5">
    <oc r="J131">
      <f>VLOOKUP(C131,'/Volumes/18394168636/1-20180611/2018年七一表彰材料/2018-1各单位党费/[组织部-党费计算公式-2018.1.23.xlsx]在职'!$B$2:$K$3573,8,FALSE)</f>
    </oc>
    <nc r="J131">
      <f>VLOOKUP(C131,'/Volumes/18394168636/1-20180611/2018年七一表彰材料/2018-1各单位党费/[组织部-党费计算公式-2018.1.23.xlsx]在职'!$B$2:$K$3573,8,FALSE)</f>
    </nc>
  </rcc>
  <rcc rId="7449" sId="5">
    <oc r="K131">
      <f>VLOOKUP(C131,'/Volumes/18394168636/1-20180611/2018年七一表彰材料/2018-1各单位党费/[组织部-党费计算公式-2018.1.23.xlsx]在职'!$B$2:$K$3573,9,FALSE)</f>
    </oc>
    <nc r="K131">
      <f>VLOOKUP(C131,'/Volumes/18394168636/1-20180611/2018年七一表彰材料/2018-1各单位党费/[组织部-党费计算公式-2018.1.23.xlsx]在职'!$B$2:$K$3573,9,FALSE)</f>
    </nc>
  </rcc>
  <rcc rId="7450" sId="5">
    <oc r="L131">
      <f>VLOOKUP(C131,'/Volumes/18394168636/1-20180611/2018年七一表彰材料/2018-1各单位党费/[组织部-党费计算公式-2018.1.23.xlsx]在职'!$B$2:$K$3573,10,FALSE)</f>
    </oc>
    <nc r="L131">
      <f>VLOOKUP(C131,'/Volumes/18394168636/1-20180611/2018年七一表彰材料/2018-1各单位党费/[组织部-党费计算公式-2018.1.23.xlsx]在职'!$B$2:$K$3573,10,FALSE)</f>
    </nc>
  </rcc>
  <rcc rId="7451" sId="5">
    <oc r="D132">
      <f>VLOOKUP(C132,'/Volumes/18394168636/1-20180611/2018年七一表彰材料/2018-1各单位党费/[组织部-党费计算公式-2018.1.23.xlsx]在职'!$B$2:$K$3573,2,FALSE)</f>
    </oc>
    <nc r="D132">
      <f>VLOOKUP(C132,'/Volumes/18394168636/1-20180611/2018年七一表彰材料/2018-1各单位党费/[组织部-党费计算公式-2018.1.23.xlsx]在职'!$B$2:$K$3573,2,FALSE)</f>
    </nc>
  </rcc>
  <rcc rId="7452" sId="5">
    <oc r="E132">
      <f>VLOOKUP(C132,'/Volumes/18394168636/1-20180611/2018年七一表彰材料/2018-1各单位党费/[组织部-党费计算公式-2018.1.23.xlsx]在职'!$B$2:$K$3573,3,FALSE)</f>
    </oc>
    <nc r="E132">
      <f>VLOOKUP(C132,'/Volumes/18394168636/1-20180611/2018年七一表彰材料/2018-1各单位党费/[组织部-党费计算公式-2018.1.23.xlsx]在职'!$B$2:$K$3573,3,FALSE)</f>
    </nc>
  </rcc>
  <rcc rId="7453" sId="5">
    <oc r="F132">
      <f>VLOOKUP(C132,'/Volumes/18394168636/1-20180611/2018年七一表彰材料/2018-1各单位党费/[组织部-党费计算公式-2018.1.23.xlsx]在职'!$B$2:$K$3573,4,FALSE)</f>
    </oc>
    <nc r="F132">
      <f>VLOOKUP(C132,'/Volumes/18394168636/1-20180611/2018年七一表彰材料/2018-1各单位党费/[组织部-党费计算公式-2018.1.23.xlsx]在职'!$B$2:$K$3573,4,FALSE)</f>
    </nc>
  </rcc>
  <rcc rId="7454" sId="5">
    <oc r="G132">
      <f>VLOOKUP(C132,'/Volumes/18394168636/1-20180611/2018年七一表彰材料/2018-1各单位党费/[组织部-党费计算公式-2018.1.23.xlsx]在职'!$B$2:$K$3573,5,FALSE)</f>
    </oc>
    <nc r="G132">
      <f>VLOOKUP(C132,'/Volumes/18394168636/1-20180611/2018年七一表彰材料/2018-1各单位党费/[组织部-党费计算公式-2018.1.23.xlsx]在职'!$B$2:$K$3573,5,FALSE)</f>
    </nc>
  </rcc>
  <rcc rId="7455" sId="5">
    <oc r="H132">
      <f>VLOOKUP(C132,'/Volumes/18394168636/1-20180611/2018年七一表彰材料/2018-1各单位党费/[组织部-党费计算公式-2018.1.23.xlsx]在职'!$B$2:$K$3573,6,FALSE)</f>
    </oc>
    <nc r="H132">
      <f>VLOOKUP(C132,'/Volumes/18394168636/1-20180611/2018年七一表彰材料/2018-1各单位党费/[组织部-党费计算公式-2018.1.23.xlsx]在职'!$B$2:$K$3573,6,FALSE)</f>
    </nc>
  </rcc>
  <rcc rId="7456" sId="5">
    <oc r="I132">
      <f>VLOOKUP(C132,'/Volumes/18394168636/1-20180611/2018年七一表彰材料/2018-1各单位党费/[组织部-党费计算公式-2018.1.23.xlsx]在职'!$B$2:$K$3573,7,FALSE)</f>
    </oc>
    <nc r="I132">
      <f>VLOOKUP(C132,'/Volumes/18394168636/1-20180611/2018年七一表彰材料/2018-1各单位党费/[组织部-党费计算公式-2018.1.23.xlsx]在职'!$B$2:$K$3573,7,FALSE)</f>
    </nc>
  </rcc>
  <rcc rId="7457" sId="5">
    <oc r="J132">
      <f>VLOOKUP(C132,'/Volumes/18394168636/1-20180611/2018年七一表彰材料/2018-1各单位党费/[组织部-党费计算公式-2018.1.23.xlsx]在职'!$B$2:$K$3573,8,FALSE)</f>
    </oc>
    <nc r="J132">
      <f>VLOOKUP(C132,'/Volumes/18394168636/1-20180611/2018年七一表彰材料/2018-1各单位党费/[组织部-党费计算公式-2018.1.23.xlsx]在职'!$B$2:$K$3573,8,FALSE)</f>
    </nc>
  </rcc>
  <rcc rId="7458" sId="5">
    <oc r="K132">
      <f>VLOOKUP(C132,'/Volumes/18394168636/1-20180611/2018年七一表彰材料/2018-1各单位党费/[组织部-党费计算公式-2018.1.23.xlsx]在职'!$B$2:$K$3573,9,FALSE)</f>
    </oc>
    <nc r="K132">
      <f>VLOOKUP(C132,'/Volumes/18394168636/1-20180611/2018年七一表彰材料/2018-1各单位党费/[组织部-党费计算公式-2018.1.23.xlsx]在职'!$B$2:$K$3573,9,FALSE)</f>
    </nc>
  </rcc>
  <rcc rId="7459" sId="5">
    <oc r="L132">
      <f>VLOOKUP(C132,'/Volumes/18394168636/1-20180611/2018年七一表彰材料/2018-1各单位党费/[组织部-党费计算公式-2018.1.23.xlsx]在职'!$B$2:$K$3573,10,FALSE)</f>
    </oc>
    <nc r="L132">
      <f>VLOOKUP(C132,'/Volumes/18394168636/1-20180611/2018年七一表彰材料/2018-1各单位党费/[组织部-党费计算公式-2018.1.23.xlsx]在职'!$B$2:$K$3573,10,FALSE)</f>
    </nc>
  </rcc>
  <rcc rId="7460" sId="5">
    <oc r="D133">
      <f>VLOOKUP(C133,'/Volumes/18394168636/1-20180611/2018年七一表彰材料/2018-1各单位党费/[组织部-党费计算公式-2018.1.23.xlsx]在职'!$B$2:$K$3573,2,FALSE)</f>
    </oc>
    <nc r="D133">
      <f>VLOOKUP(C133,'/Volumes/18394168636/1-20180611/2018年七一表彰材料/2018-1各单位党费/[组织部-党费计算公式-2018.1.23.xlsx]在职'!$B$2:$K$3573,2,FALSE)</f>
    </nc>
  </rcc>
  <rcc rId="7461" sId="5">
    <oc r="E133">
      <f>VLOOKUP(C133,'/Volumes/18394168636/1-20180611/2018年七一表彰材料/2018-1各单位党费/[组织部-党费计算公式-2018.1.23.xlsx]在职'!$B$2:$K$3573,3,FALSE)</f>
    </oc>
    <nc r="E133">
      <f>VLOOKUP(C133,'/Volumes/18394168636/1-20180611/2018年七一表彰材料/2018-1各单位党费/[组织部-党费计算公式-2018.1.23.xlsx]在职'!$B$2:$K$3573,3,FALSE)</f>
    </nc>
  </rcc>
  <rcc rId="7462" sId="5">
    <oc r="F133">
      <f>VLOOKUP(C133,'/Volumes/18394168636/1-20180611/2018年七一表彰材料/2018-1各单位党费/[组织部-党费计算公式-2018.1.23.xlsx]在职'!$B$2:$K$3573,4,FALSE)</f>
    </oc>
    <nc r="F133">
      <f>VLOOKUP(C133,'/Volumes/18394168636/1-20180611/2018年七一表彰材料/2018-1各单位党费/[组织部-党费计算公式-2018.1.23.xlsx]在职'!$B$2:$K$3573,4,FALSE)</f>
    </nc>
  </rcc>
  <rcc rId="7463" sId="5">
    <oc r="G133">
      <f>VLOOKUP(C133,'/Volumes/18394168636/1-20180611/2018年七一表彰材料/2018-1各单位党费/[组织部-党费计算公式-2018.1.23.xlsx]在职'!$B$2:$K$3573,5,FALSE)</f>
    </oc>
    <nc r="G133">
      <f>VLOOKUP(C133,'/Volumes/18394168636/1-20180611/2018年七一表彰材料/2018-1各单位党费/[组织部-党费计算公式-2018.1.23.xlsx]在职'!$B$2:$K$3573,5,FALSE)</f>
    </nc>
  </rcc>
  <rcc rId="7464" sId="5">
    <oc r="H133">
      <f>VLOOKUP(C133,'/Volumes/18394168636/1-20180611/2018年七一表彰材料/2018-1各单位党费/[组织部-党费计算公式-2018.1.23.xlsx]在职'!$B$2:$K$3573,6,FALSE)</f>
    </oc>
    <nc r="H133">
      <f>VLOOKUP(C133,'/Volumes/18394168636/1-20180611/2018年七一表彰材料/2018-1各单位党费/[组织部-党费计算公式-2018.1.23.xlsx]在职'!$B$2:$K$3573,6,FALSE)</f>
    </nc>
  </rcc>
  <rcc rId="7465" sId="5">
    <oc r="I133">
      <f>VLOOKUP(C133,'/Volumes/18394168636/1-20180611/2018年七一表彰材料/2018-1各单位党费/[组织部-党费计算公式-2018.1.23.xlsx]在职'!$B$2:$K$3573,7,FALSE)</f>
    </oc>
    <nc r="I133">
      <f>VLOOKUP(C133,'/Volumes/18394168636/1-20180611/2018年七一表彰材料/2018-1各单位党费/[组织部-党费计算公式-2018.1.23.xlsx]在职'!$B$2:$K$3573,7,FALSE)</f>
    </nc>
  </rcc>
  <rcc rId="7466" sId="5">
    <oc r="J133">
      <f>VLOOKUP(C133,'/Volumes/18394168636/1-20180611/2018年七一表彰材料/2018-1各单位党费/[组织部-党费计算公式-2018.1.23.xlsx]在职'!$B$2:$K$3573,8,FALSE)</f>
    </oc>
    <nc r="J133">
      <f>VLOOKUP(C133,'/Volumes/18394168636/1-20180611/2018年七一表彰材料/2018-1各单位党费/[组织部-党费计算公式-2018.1.23.xlsx]在职'!$B$2:$K$3573,8,FALSE)</f>
    </nc>
  </rcc>
  <rcc rId="7467" sId="5">
    <oc r="K133">
      <f>VLOOKUP(C133,'/Volumes/18394168636/1-20180611/2018年七一表彰材料/2018-1各单位党费/[组织部-党费计算公式-2018.1.23.xlsx]在职'!$B$2:$K$3573,9,FALSE)</f>
    </oc>
    <nc r="K133">
      <f>VLOOKUP(C133,'/Volumes/18394168636/1-20180611/2018年七一表彰材料/2018-1各单位党费/[组织部-党费计算公式-2018.1.23.xlsx]在职'!$B$2:$K$3573,9,FALSE)</f>
    </nc>
  </rcc>
  <rcc rId="7468" sId="5">
    <oc r="L133">
      <f>VLOOKUP(C133,'/Volumes/18394168636/1-20180611/2018年七一表彰材料/2018-1各单位党费/[组织部-党费计算公式-2018.1.23.xlsx]在职'!$B$2:$K$3573,10,FALSE)</f>
    </oc>
    <nc r="L133">
      <f>VLOOKUP(C133,'/Volumes/18394168636/1-20180611/2018年七一表彰材料/2018-1各单位党费/[组织部-党费计算公式-2018.1.23.xlsx]在职'!$B$2:$K$3573,10,FALSE)</f>
    </nc>
  </rcc>
  <rcc rId="7469" sId="5">
    <oc r="D134">
      <f>VLOOKUP(C134,'/Volumes/18394168636/1-20180611/2018年七一表彰材料/2018-1各单位党费/[组织部-党费计算公式-2018.1.23.xlsx]在职'!$B$2:$K$3573,2,FALSE)</f>
    </oc>
    <nc r="D134">
      <f>VLOOKUP(C134,'/Volumes/18394168636/1-20180611/2018年七一表彰材料/2018-1各单位党费/[组织部-党费计算公式-2018.1.23.xlsx]在职'!$B$2:$K$3573,2,FALSE)</f>
    </nc>
  </rcc>
  <rcc rId="7470" sId="5">
    <oc r="E134">
      <f>VLOOKUP(C134,'/Volumes/18394168636/1-20180611/2018年七一表彰材料/2018-1各单位党费/[组织部-党费计算公式-2018.1.23.xlsx]在职'!$B$2:$K$3573,3,FALSE)</f>
    </oc>
    <nc r="E134">
      <f>VLOOKUP(C134,'/Volumes/18394168636/1-20180611/2018年七一表彰材料/2018-1各单位党费/[组织部-党费计算公式-2018.1.23.xlsx]在职'!$B$2:$K$3573,3,FALSE)</f>
    </nc>
  </rcc>
  <rcc rId="7471" sId="5">
    <oc r="F134">
      <f>VLOOKUP(C134,'/Volumes/18394168636/1-20180611/2018年七一表彰材料/2018-1各单位党费/[组织部-党费计算公式-2018.1.23.xlsx]在职'!$B$2:$K$3573,4,FALSE)</f>
    </oc>
    <nc r="F134">
      <f>VLOOKUP(C134,'/Volumes/18394168636/1-20180611/2018年七一表彰材料/2018-1各单位党费/[组织部-党费计算公式-2018.1.23.xlsx]在职'!$B$2:$K$3573,4,FALSE)</f>
    </nc>
  </rcc>
  <rcc rId="7472" sId="5">
    <oc r="G134">
      <f>VLOOKUP(C134,'/Volumes/18394168636/1-20180611/2018年七一表彰材料/2018-1各单位党费/[组织部-党费计算公式-2018.1.23.xlsx]在职'!$B$2:$K$3573,5,FALSE)</f>
    </oc>
    <nc r="G134">
      <f>VLOOKUP(C134,'/Volumes/18394168636/1-20180611/2018年七一表彰材料/2018-1各单位党费/[组织部-党费计算公式-2018.1.23.xlsx]在职'!$B$2:$K$3573,5,FALSE)</f>
    </nc>
  </rcc>
  <rcc rId="7473" sId="5">
    <oc r="H134">
      <f>VLOOKUP(C134,'/Volumes/18394168636/1-20180611/2018年七一表彰材料/2018-1各单位党费/[组织部-党费计算公式-2018.1.23.xlsx]在职'!$B$2:$K$3573,6,FALSE)</f>
    </oc>
    <nc r="H134">
      <f>VLOOKUP(C134,'/Volumes/18394168636/1-20180611/2018年七一表彰材料/2018-1各单位党费/[组织部-党费计算公式-2018.1.23.xlsx]在职'!$B$2:$K$3573,6,FALSE)</f>
    </nc>
  </rcc>
  <rcc rId="7474" sId="5">
    <oc r="I134">
      <f>VLOOKUP(C134,'/Volumes/18394168636/1-20180611/2018年七一表彰材料/2018-1各单位党费/[组织部-党费计算公式-2018.1.23.xlsx]在职'!$B$2:$K$3573,7,FALSE)</f>
    </oc>
    <nc r="I134">
      <f>VLOOKUP(C134,'/Volumes/18394168636/1-20180611/2018年七一表彰材料/2018-1各单位党费/[组织部-党费计算公式-2018.1.23.xlsx]在职'!$B$2:$K$3573,7,FALSE)</f>
    </nc>
  </rcc>
  <rcc rId="7475" sId="5">
    <oc r="J134">
      <f>VLOOKUP(C134,'/Volumes/18394168636/1-20180611/2018年七一表彰材料/2018-1各单位党费/[组织部-党费计算公式-2018.1.23.xlsx]在职'!$B$2:$K$3573,8,FALSE)</f>
    </oc>
    <nc r="J134">
      <f>VLOOKUP(C134,'/Volumes/18394168636/1-20180611/2018年七一表彰材料/2018-1各单位党费/[组织部-党费计算公式-2018.1.23.xlsx]在职'!$B$2:$K$3573,8,FALSE)</f>
    </nc>
  </rcc>
  <rcc rId="7476" sId="5">
    <oc r="K134">
      <f>VLOOKUP(C134,'/Volumes/18394168636/1-20180611/2018年七一表彰材料/2018-1各单位党费/[组织部-党费计算公式-2018.1.23.xlsx]在职'!$B$2:$K$3573,9,FALSE)</f>
    </oc>
    <nc r="K134">
      <f>VLOOKUP(C134,'/Volumes/18394168636/1-20180611/2018年七一表彰材料/2018-1各单位党费/[组织部-党费计算公式-2018.1.23.xlsx]在职'!$B$2:$K$3573,9,FALSE)</f>
    </nc>
  </rcc>
  <rcc rId="7477" sId="5">
    <oc r="L134">
      <f>VLOOKUP(C134,'/Volumes/18394168636/1-20180611/2018年七一表彰材料/2018-1各单位党费/[组织部-党费计算公式-2018.1.23.xlsx]在职'!$B$2:$K$3573,10,FALSE)</f>
    </oc>
    <nc r="L134">
      <f>VLOOKUP(C134,'/Volumes/18394168636/1-20180611/2018年七一表彰材料/2018-1各单位党费/[组织部-党费计算公式-2018.1.23.xlsx]在职'!$B$2:$K$3573,10,FALSE)</f>
    </nc>
  </rcc>
  <rcc rId="7478" sId="5">
    <oc r="D135">
      <f>VLOOKUP(C135,'/Volumes/18394168636/1-20180611/2018年七一表彰材料/2018-1各单位党费/[组织部-党费计算公式-2018.1.23.xlsx]在职'!$B$2:$K$3573,2,FALSE)</f>
    </oc>
    <nc r="D135">
      <f>VLOOKUP(C135,'/Volumes/18394168636/1-20180611/2018年七一表彰材料/2018-1各单位党费/[组织部-党费计算公式-2018.1.23.xlsx]在职'!$B$2:$K$3573,2,FALSE)</f>
    </nc>
  </rcc>
  <rcc rId="7479" sId="5">
    <oc r="E135">
      <f>VLOOKUP(C135,'/Volumes/18394168636/1-20180611/2018年七一表彰材料/2018-1各单位党费/[组织部-党费计算公式-2018.1.23.xlsx]在职'!$B$2:$K$3573,3,FALSE)</f>
    </oc>
    <nc r="E135">
      <f>VLOOKUP(C135,'/Volumes/18394168636/1-20180611/2018年七一表彰材料/2018-1各单位党费/[组织部-党费计算公式-2018.1.23.xlsx]在职'!$B$2:$K$3573,3,FALSE)</f>
    </nc>
  </rcc>
  <rcc rId="7480" sId="5">
    <oc r="F135">
      <f>VLOOKUP(C135,'/Volumes/18394168636/1-20180611/2018年七一表彰材料/2018-1各单位党费/[组织部-党费计算公式-2018.1.23.xlsx]在职'!$B$2:$K$3573,4,FALSE)</f>
    </oc>
    <nc r="F135">
      <f>VLOOKUP(C135,'/Volumes/18394168636/1-20180611/2018年七一表彰材料/2018-1各单位党费/[组织部-党费计算公式-2018.1.23.xlsx]在职'!$B$2:$K$3573,4,FALSE)</f>
    </nc>
  </rcc>
  <rcc rId="7481" sId="5">
    <oc r="G135">
      <f>VLOOKUP(C135,'/Volumes/18394168636/1-20180611/2018年七一表彰材料/2018-1各单位党费/[组织部-党费计算公式-2018.1.23.xlsx]在职'!$B$2:$K$3573,5,FALSE)</f>
    </oc>
    <nc r="G135">
      <f>VLOOKUP(C135,'/Volumes/18394168636/1-20180611/2018年七一表彰材料/2018-1各单位党费/[组织部-党费计算公式-2018.1.23.xlsx]在职'!$B$2:$K$3573,5,FALSE)</f>
    </nc>
  </rcc>
  <rcc rId="7482" sId="5">
    <oc r="H135">
      <f>VLOOKUP(C135,'/Volumes/18394168636/1-20180611/2018年七一表彰材料/2018-1各单位党费/[组织部-党费计算公式-2018.1.23.xlsx]在职'!$B$2:$K$3573,6,FALSE)</f>
    </oc>
    <nc r="H135">
      <f>VLOOKUP(C135,'/Volumes/18394168636/1-20180611/2018年七一表彰材料/2018-1各单位党费/[组织部-党费计算公式-2018.1.23.xlsx]在职'!$B$2:$K$3573,6,FALSE)</f>
    </nc>
  </rcc>
  <rcc rId="7483" sId="5">
    <oc r="I135">
      <f>VLOOKUP(C135,'/Volumes/18394168636/1-20180611/2018年七一表彰材料/2018-1各单位党费/[组织部-党费计算公式-2018.1.23.xlsx]在职'!$B$2:$K$3573,7,FALSE)</f>
    </oc>
    <nc r="I135">
      <f>VLOOKUP(C135,'/Volumes/18394168636/1-20180611/2018年七一表彰材料/2018-1各单位党费/[组织部-党费计算公式-2018.1.23.xlsx]在职'!$B$2:$K$3573,7,FALSE)</f>
    </nc>
  </rcc>
  <rcc rId="7484" sId="5">
    <oc r="J135">
      <f>VLOOKUP(C135,'/Volumes/18394168636/1-20180611/2018年七一表彰材料/2018-1各单位党费/[组织部-党费计算公式-2018.1.23.xlsx]在职'!$B$2:$K$3573,8,FALSE)</f>
    </oc>
    <nc r="J135">
      <f>VLOOKUP(C135,'/Volumes/18394168636/1-20180611/2018年七一表彰材料/2018-1各单位党费/[组织部-党费计算公式-2018.1.23.xlsx]在职'!$B$2:$K$3573,8,FALSE)</f>
    </nc>
  </rcc>
  <rcc rId="7485" sId="5">
    <oc r="K135">
      <f>VLOOKUP(C135,'/Volumes/18394168636/1-20180611/2018年七一表彰材料/2018-1各单位党费/[组织部-党费计算公式-2018.1.23.xlsx]在职'!$B$2:$K$3573,9,FALSE)</f>
    </oc>
    <nc r="K135">
      <f>VLOOKUP(C135,'/Volumes/18394168636/1-20180611/2018年七一表彰材料/2018-1各单位党费/[组织部-党费计算公式-2018.1.23.xlsx]在职'!$B$2:$K$3573,9,FALSE)</f>
    </nc>
  </rcc>
  <rcc rId="7486" sId="5">
    <oc r="L135">
      <f>VLOOKUP(C135,'/Volumes/18394168636/1-20180611/2018年七一表彰材料/2018-1各单位党费/[组织部-党费计算公式-2018.1.23.xlsx]在职'!$B$2:$K$3573,10,FALSE)</f>
    </oc>
    <nc r="L135">
      <f>VLOOKUP(C135,'/Volumes/18394168636/1-20180611/2018年七一表彰材料/2018-1各单位党费/[组织部-党费计算公式-2018.1.23.xlsx]在职'!$B$2:$K$3573,10,FALSE)</f>
    </nc>
  </rcc>
  <rcc rId="7487" sId="5">
    <oc r="D136">
      <f>VLOOKUP(C136,'/Volumes/18394168636/1-20180611/2018年七一表彰材料/2018-1各单位党费/[组织部-党费计算公式-2018.1.23.xlsx]在职'!$B$2:$K$3573,2,FALSE)</f>
    </oc>
    <nc r="D136">
      <f>VLOOKUP(C136,'/Volumes/18394168636/1-20180611/2018年七一表彰材料/2018-1各单位党费/[组织部-党费计算公式-2018.1.23.xlsx]在职'!$B$2:$K$3573,2,FALSE)</f>
    </nc>
  </rcc>
  <rcc rId="7488" sId="5">
    <oc r="E136">
      <f>VLOOKUP(C136,'/Volumes/18394168636/1-20180611/2018年七一表彰材料/2018-1各单位党费/[组织部-党费计算公式-2018.1.23.xlsx]在职'!$B$2:$K$3573,3,FALSE)</f>
    </oc>
    <nc r="E136">
      <f>VLOOKUP(C136,'/Volumes/18394168636/1-20180611/2018年七一表彰材料/2018-1各单位党费/[组织部-党费计算公式-2018.1.23.xlsx]在职'!$B$2:$K$3573,3,FALSE)</f>
    </nc>
  </rcc>
  <rcc rId="7489" sId="5">
    <oc r="F136">
      <f>VLOOKUP(C136,'/Volumes/18394168636/1-20180611/2018年七一表彰材料/2018-1各单位党费/[组织部-党费计算公式-2018.1.23.xlsx]在职'!$B$2:$K$3573,4,FALSE)</f>
    </oc>
    <nc r="F136">
      <f>VLOOKUP(C136,'/Volumes/18394168636/1-20180611/2018年七一表彰材料/2018-1各单位党费/[组织部-党费计算公式-2018.1.23.xlsx]在职'!$B$2:$K$3573,4,FALSE)</f>
    </nc>
  </rcc>
  <rcc rId="7490" sId="5">
    <oc r="G136">
      <f>VLOOKUP(C136,'/Volumes/18394168636/1-20180611/2018年七一表彰材料/2018-1各单位党费/[组织部-党费计算公式-2018.1.23.xlsx]在职'!$B$2:$K$3573,5,FALSE)</f>
    </oc>
    <nc r="G136">
      <f>VLOOKUP(C136,'/Volumes/18394168636/1-20180611/2018年七一表彰材料/2018-1各单位党费/[组织部-党费计算公式-2018.1.23.xlsx]在职'!$B$2:$K$3573,5,FALSE)</f>
    </nc>
  </rcc>
  <rcc rId="7491" sId="5">
    <oc r="H136">
      <f>VLOOKUP(C136,'/Volumes/18394168636/1-20180611/2018年七一表彰材料/2018-1各单位党费/[组织部-党费计算公式-2018.1.23.xlsx]在职'!$B$2:$K$3573,6,FALSE)</f>
    </oc>
    <nc r="H136">
      <f>VLOOKUP(C136,'/Volumes/18394168636/1-20180611/2018年七一表彰材料/2018-1各单位党费/[组织部-党费计算公式-2018.1.23.xlsx]在职'!$B$2:$K$3573,6,FALSE)</f>
    </nc>
  </rcc>
  <rcc rId="7492" sId="5">
    <oc r="I136">
      <f>VLOOKUP(C136,'/Volumes/18394168636/1-20180611/2018年七一表彰材料/2018-1各单位党费/[组织部-党费计算公式-2018.1.23.xlsx]在职'!$B$2:$K$3573,7,FALSE)</f>
    </oc>
    <nc r="I136">
      <f>VLOOKUP(C136,'/Volumes/18394168636/1-20180611/2018年七一表彰材料/2018-1各单位党费/[组织部-党费计算公式-2018.1.23.xlsx]在职'!$B$2:$K$3573,7,FALSE)</f>
    </nc>
  </rcc>
  <rcc rId="7493" sId="5">
    <oc r="J136">
      <f>VLOOKUP(C136,'/Volumes/18394168636/1-20180611/2018年七一表彰材料/2018-1各单位党费/[组织部-党费计算公式-2018.1.23.xlsx]在职'!$B$2:$K$3573,8,FALSE)</f>
    </oc>
    <nc r="J136">
      <f>VLOOKUP(C136,'/Volumes/18394168636/1-20180611/2018年七一表彰材料/2018-1各单位党费/[组织部-党费计算公式-2018.1.23.xlsx]在职'!$B$2:$K$3573,8,FALSE)</f>
    </nc>
  </rcc>
  <rcc rId="7494" sId="5">
    <oc r="K136">
      <f>VLOOKUP(C136,'/Volumes/18394168636/1-20180611/2018年七一表彰材料/2018-1各单位党费/[组织部-党费计算公式-2018.1.23.xlsx]在职'!$B$2:$K$3573,9,FALSE)</f>
    </oc>
    <nc r="K136">
      <f>VLOOKUP(C136,'/Volumes/18394168636/1-20180611/2018年七一表彰材料/2018-1各单位党费/[组织部-党费计算公式-2018.1.23.xlsx]在职'!$B$2:$K$3573,9,FALSE)</f>
    </nc>
  </rcc>
  <rcc rId="7495" sId="5">
    <oc r="L136">
      <f>VLOOKUP(C136,'/Volumes/18394168636/1-20180611/2018年七一表彰材料/2018-1各单位党费/[组织部-党费计算公式-2018.1.23.xlsx]在职'!$B$2:$K$3573,10,FALSE)</f>
    </oc>
    <nc r="L136">
      <f>VLOOKUP(C136,'/Volumes/18394168636/1-20180611/2018年七一表彰材料/2018-1各单位党费/[组织部-党费计算公式-2018.1.23.xlsx]在职'!$B$2:$K$3573,10,FALSE)</f>
    </nc>
  </rcc>
  <rcc rId="7496" sId="5">
    <oc r="D137">
      <f>VLOOKUP(C137,'/Volumes/18394168636/1-20180611/2018年七一表彰材料/2018-1各单位党费/[组织部-党费计算公式-2018.1.23.xlsx]在职'!$B$2:$K$3573,2,FALSE)</f>
    </oc>
    <nc r="D137">
      <f>VLOOKUP(C137,'/Volumes/18394168636/1-20180611/2018年七一表彰材料/2018-1各单位党费/[组织部-党费计算公式-2018.1.23.xlsx]在职'!$B$2:$K$3573,2,FALSE)</f>
    </nc>
  </rcc>
  <rcc rId="7497" sId="5">
    <oc r="E137">
      <f>VLOOKUP(C137,'/Volumes/18394168636/1-20180611/2018年七一表彰材料/2018-1各单位党费/[组织部-党费计算公式-2018.1.23.xlsx]在职'!$B$2:$K$3573,3,FALSE)</f>
    </oc>
    <nc r="E137">
      <f>VLOOKUP(C137,'/Volumes/18394168636/1-20180611/2018年七一表彰材料/2018-1各单位党费/[组织部-党费计算公式-2018.1.23.xlsx]在职'!$B$2:$K$3573,3,FALSE)</f>
    </nc>
  </rcc>
  <rcc rId="7498" sId="5">
    <oc r="F137">
      <f>VLOOKUP(C137,'/Volumes/18394168636/1-20180611/2018年七一表彰材料/2018-1各单位党费/[组织部-党费计算公式-2018.1.23.xlsx]在职'!$B$2:$K$3573,4,FALSE)</f>
    </oc>
    <nc r="F137">
      <f>VLOOKUP(C137,'/Volumes/18394168636/1-20180611/2018年七一表彰材料/2018-1各单位党费/[组织部-党费计算公式-2018.1.23.xlsx]在职'!$B$2:$K$3573,4,FALSE)</f>
    </nc>
  </rcc>
  <rcc rId="7499" sId="5">
    <oc r="G137">
      <f>VLOOKUP(C137,'/Volumes/18394168636/1-20180611/2018年七一表彰材料/2018-1各单位党费/[组织部-党费计算公式-2018.1.23.xlsx]在职'!$B$2:$K$3573,5,FALSE)</f>
    </oc>
    <nc r="G137">
      <f>VLOOKUP(C137,'/Volumes/18394168636/1-20180611/2018年七一表彰材料/2018-1各单位党费/[组织部-党费计算公式-2018.1.23.xlsx]在职'!$B$2:$K$3573,5,FALSE)</f>
    </nc>
  </rcc>
  <rcc rId="7500" sId="5">
    <oc r="H137">
      <f>VLOOKUP(C137,'/Volumes/18394168636/1-20180611/2018年七一表彰材料/2018-1各单位党费/[组织部-党费计算公式-2018.1.23.xlsx]在职'!$B$2:$K$3573,6,FALSE)</f>
    </oc>
    <nc r="H137">
      <f>VLOOKUP(C137,'/Volumes/18394168636/1-20180611/2018年七一表彰材料/2018-1各单位党费/[组织部-党费计算公式-2018.1.23.xlsx]在职'!$B$2:$K$3573,6,FALSE)</f>
    </nc>
  </rcc>
  <rcc rId="7501" sId="5">
    <oc r="I137">
      <f>VLOOKUP(C137,'/Volumes/18394168636/1-20180611/2018年七一表彰材料/2018-1各单位党费/[组织部-党费计算公式-2018.1.23.xlsx]在职'!$B$2:$K$3573,7,FALSE)</f>
    </oc>
    <nc r="I137">
      <f>VLOOKUP(C137,'/Volumes/18394168636/1-20180611/2018年七一表彰材料/2018-1各单位党费/[组织部-党费计算公式-2018.1.23.xlsx]在职'!$B$2:$K$3573,7,FALSE)</f>
    </nc>
  </rcc>
  <rcc rId="7502" sId="5">
    <oc r="J137">
      <f>VLOOKUP(C137,'/Volumes/18394168636/1-20180611/2018年七一表彰材料/2018-1各单位党费/[组织部-党费计算公式-2018.1.23.xlsx]在职'!$B$2:$K$3573,8,FALSE)</f>
    </oc>
    <nc r="J137">
      <f>VLOOKUP(C137,'/Volumes/18394168636/1-20180611/2018年七一表彰材料/2018-1各单位党费/[组织部-党费计算公式-2018.1.23.xlsx]在职'!$B$2:$K$3573,8,FALSE)</f>
    </nc>
  </rcc>
  <rcc rId="7503" sId="5">
    <oc r="K137">
      <f>VLOOKUP(C137,'/Volumes/18394168636/1-20180611/2018年七一表彰材料/2018-1各单位党费/[组织部-党费计算公式-2018.1.23.xlsx]在职'!$B$2:$K$3573,9,FALSE)</f>
    </oc>
    <nc r="K137">
      <f>VLOOKUP(C137,'/Volumes/18394168636/1-20180611/2018年七一表彰材料/2018-1各单位党费/[组织部-党费计算公式-2018.1.23.xlsx]在职'!$B$2:$K$3573,9,FALSE)</f>
    </nc>
  </rcc>
  <rcc rId="7504" sId="5">
    <oc r="L137">
      <f>VLOOKUP(C137,'/Volumes/18394168636/1-20180611/2018年七一表彰材料/2018-1各单位党费/[组织部-党费计算公式-2018.1.23.xlsx]在职'!$B$2:$K$3573,10,FALSE)</f>
    </oc>
    <nc r="L137">
      <f>VLOOKUP(C137,'/Volumes/18394168636/1-20180611/2018年七一表彰材料/2018-1各单位党费/[组织部-党费计算公式-2018.1.23.xlsx]在职'!$B$2:$K$3573,10,FALSE)</f>
    </nc>
  </rcc>
  <rcc rId="7505" sId="5">
    <oc r="D138">
      <f>VLOOKUP(C138,'/Volumes/18394168636/1-20180611/2018年七一表彰材料/2018-1各单位党费/[组织部-党费计算公式-2018.1.23.xlsx]在职'!$B$2:$K$3573,2,FALSE)</f>
    </oc>
    <nc r="D138">
      <f>VLOOKUP(C138,'/Volumes/18394168636/1-20180611/2018年七一表彰材料/2018-1各单位党费/[组织部-党费计算公式-2018.1.23.xlsx]在职'!$B$2:$K$3573,2,FALSE)</f>
    </nc>
  </rcc>
  <rcc rId="7506" sId="5">
    <oc r="E138">
      <f>VLOOKUP(C138,'/Volumes/18394168636/1-20180611/2018年七一表彰材料/2018-1各单位党费/[组织部-党费计算公式-2018.1.23.xlsx]在职'!$B$2:$K$3573,3,FALSE)</f>
    </oc>
    <nc r="E138">
      <f>VLOOKUP(C138,'/Volumes/18394168636/1-20180611/2018年七一表彰材料/2018-1各单位党费/[组织部-党费计算公式-2018.1.23.xlsx]在职'!$B$2:$K$3573,3,FALSE)</f>
    </nc>
  </rcc>
  <rcc rId="7507" sId="5">
    <oc r="F138">
      <f>VLOOKUP(C138,'/Volumes/18394168636/1-20180611/2018年七一表彰材料/2018-1各单位党费/[组织部-党费计算公式-2018.1.23.xlsx]在职'!$B$2:$K$3573,4,FALSE)</f>
    </oc>
    <nc r="F138">
      <f>VLOOKUP(C138,'/Volumes/18394168636/1-20180611/2018年七一表彰材料/2018-1各单位党费/[组织部-党费计算公式-2018.1.23.xlsx]在职'!$B$2:$K$3573,4,FALSE)</f>
    </nc>
  </rcc>
  <rcc rId="7508" sId="5">
    <oc r="G138">
      <f>VLOOKUP(C138,'/Volumes/18394168636/1-20180611/2018年七一表彰材料/2018-1各单位党费/[组织部-党费计算公式-2018.1.23.xlsx]在职'!$B$2:$K$3573,5,FALSE)</f>
    </oc>
    <nc r="G138">
      <f>VLOOKUP(C138,'/Volumes/18394168636/1-20180611/2018年七一表彰材料/2018-1各单位党费/[组织部-党费计算公式-2018.1.23.xlsx]在职'!$B$2:$K$3573,5,FALSE)</f>
    </nc>
  </rcc>
  <rcc rId="7509" sId="5">
    <oc r="H138">
      <f>VLOOKUP(C138,'/Volumes/18394168636/1-20180611/2018年七一表彰材料/2018-1各单位党费/[组织部-党费计算公式-2018.1.23.xlsx]在职'!$B$2:$K$3573,6,FALSE)</f>
    </oc>
    <nc r="H138">
      <f>VLOOKUP(C138,'/Volumes/18394168636/1-20180611/2018年七一表彰材料/2018-1各单位党费/[组织部-党费计算公式-2018.1.23.xlsx]在职'!$B$2:$K$3573,6,FALSE)</f>
    </nc>
  </rcc>
  <rcc rId="7510" sId="5">
    <oc r="I138">
      <f>VLOOKUP(C138,'/Volumes/18394168636/1-20180611/2018年七一表彰材料/2018-1各单位党费/[组织部-党费计算公式-2018.1.23.xlsx]在职'!$B$2:$K$3573,7,FALSE)</f>
    </oc>
    <nc r="I138">
      <f>VLOOKUP(C138,'/Volumes/18394168636/1-20180611/2018年七一表彰材料/2018-1各单位党费/[组织部-党费计算公式-2018.1.23.xlsx]在职'!$B$2:$K$3573,7,FALSE)</f>
    </nc>
  </rcc>
  <rcc rId="7511" sId="5">
    <oc r="J138">
      <f>VLOOKUP(C138,'/Volumes/18394168636/1-20180611/2018年七一表彰材料/2018-1各单位党费/[组织部-党费计算公式-2018.1.23.xlsx]在职'!$B$2:$K$3573,8,FALSE)</f>
    </oc>
    <nc r="J138">
      <f>VLOOKUP(C138,'/Volumes/18394168636/1-20180611/2018年七一表彰材料/2018-1各单位党费/[组织部-党费计算公式-2018.1.23.xlsx]在职'!$B$2:$K$3573,8,FALSE)</f>
    </nc>
  </rcc>
  <rcc rId="7512" sId="5">
    <oc r="K138">
      <f>VLOOKUP(C138,'/Volumes/18394168636/1-20180611/2018年七一表彰材料/2018-1各单位党费/[组织部-党费计算公式-2018.1.23.xlsx]在职'!$B$2:$K$3573,9,FALSE)</f>
    </oc>
    <nc r="K138">
      <f>VLOOKUP(C138,'/Volumes/18394168636/1-20180611/2018年七一表彰材料/2018-1各单位党费/[组织部-党费计算公式-2018.1.23.xlsx]在职'!$B$2:$K$3573,9,FALSE)</f>
    </nc>
  </rcc>
  <rcc rId="7513" sId="5">
    <oc r="L138">
      <f>VLOOKUP(C138,'/Volumes/18394168636/1-20180611/2018年七一表彰材料/2018-1各单位党费/[组织部-党费计算公式-2018.1.23.xlsx]在职'!$B$2:$K$3573,10,FALSE)</f>
    </oc>
    <nc r="L138">
      <f>VLOOKUP(C138,'/Volumes/18394168636/1-20180611/2018年七一表彰材料/2018-1各单位党费/[组织部-党费计算公式-2018.1.23.xlsx]在职'!$B$2:$K$3573,10,FALSE)</f>
    </nc>
  </rcc>
  <rcc rId="7514" sId="5">
    <oc r="D139">
      <f>VLOOKUP(C139,'/Volumes/18394168636/1-20180611/2018年七一表彰材料/2018-1各单位党费/[组织部-党费计算公式-2018.1.23.xlsx]在职'!$B$2:$K$3573,2,FALSE)</f>
    </oc>
    <nc r="D139">
      <f>VLOOKUP(C139,'/Volumes/18394168636/1-20180611/2018年七一表彰材料/2018-1各单位党费/[组织部-党费计算公式-2018.1.23.xlsx]在职'!$B$2:$K$3573,2,FALSE)</f>
    </nc>
  </rcc>
  <rcc rId="7515" sId="5">
    <oc r="E139">
      <f>VLOOKUP(C139,'/Volumes/18394168636/1-20180611/2018年七一表彰材料/2018-1各单位党费/[组织部-党费计算公式-2018.1.23.xlsx]在职'!$B$2:$K$3573,3,FALSE)</f>
    </oc>
    <nc r="E139">
      <f>VLOOKUP(C139,'/Volumes/18394168636/1-20180611/2018年七一表彰材料/2018-1各单位党费/[组织部-党费计算公式-2018.1.23.xlsx]在职'!$B$2:$K$3573,3,FALSE)</f>
    </nc>
  </rcc>
  <rcc rId="7516" sId="5">
    <oc r="F139">
      <f>VLOOKUP(C139,'/Volumes/18394168636/1-20180611/2018年七一表彰材料/2018-1各单位党费/[组织部-党费计算公式-2018.1.23.xlsx]在职'!$B$2:$K$3573,4,FALSE)</f>
    </oc>
    <nc r="F139">
      <f>VLOOKUP(C139,'/Volumes/18394168636/1-20180611/2018年七一表彰材料/2018-1各单位党费/[组织部-党费计算公式-2018.1.23.xlsx]在职'!$B$2:$K$3573,4,FALSE)</f>
    </nc>
  </rcc>
  <rcc rId="7517" sId="5">
    <oc r="G139">
      <f>VLOOKUP(C139,'/Volumes/18394168636/1-20180611/2018年七一表彰材料/2018-1各单位党费/[组织部-党费计算公式-2018.1.23.xlsx]在职'!$B$2:$K$3573,5,FALSE)</f>
    </oc>
    <nc r="G139">
      <f>VLOOKUP(C139,'/Volumes/18394168636/1-20180611/2018年七一表彰材料/2018-1各单位党费/[组织部-党费计算公式-2018.1.23.xlsx]在职'!$B$2:$K$3573,5,FALSE)</f>
    </nc>
  </rcc>
  <rcc rId="7518" sId="5">
    <oc r="H139">
      <f>VLOOKUP(C139,'/Volumes/18394168636/1-20180611/2018年七一表彰材料/2018-1各单位党费/[组织部-党费计算公式-2018.1.23.xlsx]在职'!$B$2:$K$3573,6,FALSE)</f>
    </oc>
    <nc r="H139">
      <f>VLOOKUP(C139,'/Volumes/18394168636/1-20180611/2018年七一表彰材料/2018-1各单位党费/[组织部-党费计算公式-2018.1.23.xlsx]在职'!$B$2:$K$3573,6,FALSE)</f>
    </nc>
  </rcc>
  <rcc rId="7519" sId="5">
    <oc r="I139">
      <f>VLOOKUP(C139,'/Volumes/18394168636/1-20180611/2018年七一表彰材料/2018-1各单位党费/[组织部-党费计算公式-2018.1.23.xlsx]在职'!$B$2:$K$3573,7,FALSE)</f>
    </oc>
    <nc r="I139">
      <f>VLOOKUP(C139,'/Volumes/18394168636/1-20180611/2018年七一表彰材料/2018-1各单位党费/[组织部-党费计算公式-2018.1.23.xlsx]在职'!$B$2:$K$3573,7,FALSE)</f>
    </nc>
  </rcc>
  <rcc rId="7520" sId="5">
    <oc r="J139">
      <f>VLOOKUP(C139,'/Volumes/18394168636/1-20180611/2018年七一表彰材料/2018-1各单位党费/[组织部-党费计算公式-2018.1.23.xlsx]在职'!$B$2:$K$3573,8,FALSE)</f>
    </oc>
    <nc r="J139">
      <f>VLOOKUP(C139,'/Volumes/18394168636/1-20180611/2018年七一表彰材料/2018-1各单位党费/[组织部-党费计算公式-2018.1.23.xlsx]在职'!$B$2:$K$3573,8,FALSE)</f>
    </nc>
  </rcc>
  <rcc rId="7521" sId="5">
    <oc r="K139">
      <f>VLOOKUP(C139,'/Volumes/18394168636/1-20180611/2018年七一表彰材料/2018-1各单位党费/[组织部-党费计算公式-2018.1.23.xlsx]在职'!$B$2:$K$3573,9,FALSE)</f>
    </oc>
    <nc r="K139">
      <f>VLOOKUP(C139,'/Volumes/18394168636/1-20180611/2018年七一表彰材料/2018-1各单位党费/[组织部-党费计算公式-2018.1.23.xlsx]在职'!$B$2:$K$3573,9,FALSE)</f>
    </nc>
  </rcc>
  <rcc rId="7522" sId="5">
    <oc r="L139">
      <f>VLOOKUP(C139,'/Volumes/18394168636/1-20180611/2018年七一表彰材料/2018-1各单位党费/[组织部-党费计算公式-2018.1.23.xlsx]在职'!$B$2:$K$3573,10,FALSE)</f>
    </oc>
    <nc r="L139">
      <f>VLOOKUP(C139,'/Volumes/18394168636/1-20180611/2018年七一表彰材料/2018-1各单位党费/[组织部-党费计算公式-2018.1.23.xlsx]在职'!$B$2:$K$3573,10,FALSE)</f>
    </nc>
  </rcc>
  <rcc rId="7523" sId="5">
    <oc r="D140">
      <f>VLOOKUP(C140,'/Volumes/18394168636/1-20180611/2018年七一表彰材料/2018-1各单位党费/[组织部-党费计算公式-2018.1.23.xlsx]在职'!$B$2:$K$3573,2,FALSE)</f>
    </oc>
    <nc r="D140">
      <f>VLOOKUP(C140,'/Volumes/18394168636/1-20180611/2018年七一表彰材料/2018-1各单位党费/[组织部-党费计算公式-2018.1.23.xlsx]在职'!$B$2:$K$3573,2,FALSE)</f>
    </nc>
  </rcc>
  <rcc rId="7524" sId="5">
    <oc r="E140">
      <f>VLOOKUP(C140,'/Volumes/18394168636/1-20180611/2018年七一表彰材料/2018-1各单位党费/[组织部-党费计算公式-2018.1.23.xlsx]在职'!$B$2:$K$3573,3,FALSE)</f>
    </oc>
    <nc r="E140">
      <f>VLOOKUP(C140,'/Volumes/18394168636/1-20180611/2018年七一表彰材料/2018-1各单位党费/[组织部-党费计算公式-2018.1.23.xlsx]在职'!$B$2:$K$3573,3,FALSE)</f>
    </nc>
  </rcc>
  <rcc rId="7525" sId="5">
    <oc r="F140">
      <f>VLOOKUP(C140,'/Volumes/18394168636/1-20180611/2018年七一表彰材料/2018-1各单位党费/[组织部-党费计算公式-2018.1.23.xlsx]在职'!$B$2:$K$3573,4,FALSE)</f>
    </oc>
    <nc r="F140">
      <f>VLOOKUP(C140,'/Volumes/18394168636/1-20180611/2018年七一表彰材料/2018-1各单位党费/[组织部-党费计算公式-2018.1.23.xlsx]在职'!$B$2:$K$3573,4,FALSE)</f>
    </nc>
  </rcc>
  <rcc rId="7526" sId="5">
    <oc r="G140">
      <f>VLOOKUP(C140,'/Volumes/18394168636/1-20180611/2018年七一表彰材料/2018-1各单位党费/[组织部-党费计算公式-2018.1.23.xlsx]在职'!$B$2:$K$3573,5,FALSE)</f>
    </oc>
    <nc r="G140">
      <f>VLOOKUP(C140,'/Volumes/18394168636/1-20180611/2018年七一表彰材料/2018-1各单位党费/[组织部-党费计算公式-2018.1.23.xlsx]在职'!$B$2:$K$3573,5,FALSE)</f>
    </nc>
  </rcc>
  <rcc rId="7527" sId="5">
    <oc r="H140">
      <f>VLOOKUP(C140,'/Volumes/18394168636/1-20180611/2018年七一表彰材料/2018-1各单位党费/[组织部-党费计算公式-2018.1.23.xlsx]在职'!$B$2:$K$3573,6,FALSE)</f>
    </oc>
    <nc r="H140">
      <f>VLOOKUP(C140,'/Volumes/18394168636/1-20180611/2018年七一表彰材料/2018-1各单位党费/[组织部-党费计算公式-2018.1.23.xlsx]在职'!$B$2:$K$3573,6,FALSE)</f>
    </nc>
  </rcc>
  <rcc rId="7528" sId="5">
    <oc r="I140">
      <f>VLOOKUP(C140,'/Volumes/18394168636/1-20180611/2018年七一表彰材料/2018-1各单位党费/[组织部-党费计算公式-2018.1.23.xlsx]在职'!$B$2:$K$3573,7,FALSE)</f>
    </oc>
    <nc r="I140">
      <f>VLOOKUP(C140,'/Volumes/18394168636/1-20180611/2018年七一表彰材料/2018-1各单位党费/[组织部-党费计算公式-2018.1.23.xlsx]在职'!$B$2:$K$3573,7,FALSE)</f>
    </nc>
  </rcc>
  <rcc rId="7529" sId="5">
    <oc r="J140">
      <f>VLOOKUP(C140,'/Volumes/18394168636/1-20180611/2018年七一表彰材料/2018-1各单位党费/[组织部-党费计算公式-2018.1.23.xlsx]在职'!$B$2:$K$3573,8,FALSE)</f>
    </oc>
    <nc r="J140">
      <f>VLOOKUP(C140,'/Volumes/18394168636/1-20180611/2018年七一表彰材料/2018-1各单位党费/[组织部-党费计算公式-2018.1.23.xlsx]在职'!$B$2:$K$3573,8,FALSE)</f>
    </nc>
  </rcc>
  <rcc rId="7530" sId="5">
    <oc r="K140">
      <f>VLOOKUP(C140,'/Volumes/18394168636/1-20180611/2018年七一表彰材料/2018-1各单位党费/[组织部-党费计算公式-2018.1.23.xlsx]在职'!$B$2:$K$3573,9,FALSE)</f>
    </oc>
    <nc r="K140">
      <f>VLOOKUP(C140,'/Volumes/18394168636/1-20180611/2018年七一表彰材料/2018-1各单位党费/[组织部-党费计算公式-2018.1.23.xlsx]在职'!$B$2:$K$3573,9,FALSE)</f>
    </nc>
  </rcc>
  <rcc rId="7531" sId="5">
    <oc r="L140">
      <f>VLOOKUP(C140,'/Volumes/18394168636/1-20180611/2018年七一表彰材料/2018-1各单位党费/[组织部-党费计算公式-2018.1.23.xlsx]在职'!$B$2:$K$3573,10,FALSE)</f>
    </oc>
    <nc r="L140">
      <f>VLOOKUP(C140,'/Volumes/18394168636/1-20180611/2018年七一表彰材料/2018-1各单位党费/[组织部-党费计算公式-2018.1.23.xlsx]在职'!$B$2:$K$3573,10,FALSE)</f>
    </nc>
  </rcc>
  <rcc rId="7532" sId="5">
    <oc r="D141">
      <f>VLOOKUP(C141,'/Volumes/18394168636/1-20180611/2018年七一表彰材料/2018-1各单位党费/[组织部-党费计算公式-2018.1.23.xlsx]在职'!$B$2:$K$3573,2,FALSE)</f>
    </oc>
    <nc r="D141">
      <f>VLOOKUP(C141,'/Volumes/18394168636/1-20180611/2018年七一表彰材料/2018-1各单位党费/[组织部-党费计算公式-2018.1.23.xlsx]在职'!$B$2:$K$3573,2,FALSE)</f>
    </nc>
  </rcc>
  <rcc rId="7533" sId="5">
    <oc r="E141">
      <f>VLOOKUP(C141,'/Volumes/18394168636/1-20180611/2018年七一表彰材料/2018-1各单位党费/[组织部-党费计算公式-2018.1.23.xlsx]在职'!$B$2:$K$3573,3,FALSE)</f>
    </oc>
    <nc r="E141">
      <f>VLOOKUP(C141,'/Volumes/18394168636/1-20180611/2018年七一表彰材料/2018-1各单位党费/[组织部-党费计算公式-2018.1.23.xlsx]在职'!$B$2:$K$3573,3,FALSE)</f>
    </nc>
  </rcc>
  <rcc rId="7534" sId="5">
    <oc r="F141">
      <f>VLOOKUP(C141,'/Volumes/18394168636/1-20180611/2018年七一表彰材料/2018-1各单位党费/[组织部-党费计算公式-2018.1.23.xlsx]在职'!$B$2:$K$3573,4,FALSE)</f>
    </oc>
    <nc r="F141">
      <f>VLOOKUP(C141,'/Volumes/18394168636/1-20180611/2018年七一表彰材料/2018-1各单位党费/[组织部-党费计算公式-2018.1.23.xlsx]在职'!$B$2:$K$3573,4,FALSE)</f>
    </nc>
  </rcc>
  <rcc rId="7535" sId="5">
    <oc r="G141">
      <f>VLOOKUP(C141,'/Volumes/18394168636/1-20180611/2018年七一表彰材料/2018-1各单位党费/[组织部-党费计算公式-2018.1.23.xlsx]在职'!$B$2:$K$3573,5,FALSE)</f>
    </oc>
    <nc r="G141">
      <f>VLOOKUP(C141,'/Volumes/18394168636/1-20180611/2018年七一表彰材料/2018-1各单位党费/[组织部-党费计算公式-2018.1.23.xlsx]在职'!$B$2:$K$3573,5,FALSE)</f>
    </nc>
  </rcc>
  <rcc rId="7536" sId="5">
    <oc r="H141">
      <f>VLOOKUP(C141,'/Volumes/18394168636/1-20180611/2018年七一表彰材料/2018-1各单位党费/[组织部-党费计算公式-2018.1.23.xlsx]在职'!$B$2:$K$3573,6,FALSE)</f>
    </oc>
    <nc r="H141">
      <f>VLOOKUP(C141,'/Volumes/18394168636/1-20180611/2018年七一表彰材料/2018-1各单位党费/[组织部-党费计算公式-2018.1.23.xlsx]在职'!$B$2:$K$3573,6,FALSE)</f>
    </nc>
  </rcc>
  <rcc rId="7537" sId="5">
    <oc r="I141">
      <f>VLOOKUP(C141,'/Volumes/18394168636/1-20180611/2018年七一表彰材料/2018-1各单位党费/[组织部-党费计算公式-2018.1.23.xlsx]在职'!$B$2:$K$3573,7,FALSE)</f>
    </oc>
    <nc r="I141">
      <f>VLOOKUP(C141,'/Volumes/18394168636/1-20180611/2018年七一表彰材料/2018-1各单位党费/[组织部-党费计算公式-2018.1.23.xlsx]在职'!$B$2:$K$3573,7,FALSE)</f>
    </nc>
  </rcc>
  <rcc rId="7538" sId="5">
    <oc r="J141">
      <f>VLOOKUP(C141,'/Volumes/18394168636/1-20180611/2018年七一表彰材料/2018-1各单位党费/[组织部-党费计算公式-2018.1.23.xlsx]在职'!$B$2:$K$3573,8,FALSE)</f>
    </oc>
    <nc r="J141">
      <f>VLOOKUP(C141,'/Volumes/18394168636/1-20180611/2018年七一表彰材料/2018-1各单位党费/[组织部-党费计算公式-2018.1.23.xlsx]在职'!$B$2:$K$3573,8,FALSE)</f>
    </nc>
  </rcc>
  <rcc rId="7539" sId="5">
    <oc r="K141">
      <f>VLOOKUP(C141,'/Volumes/18394168636/1-20180611/2018年七一表彰材料/2018-1各单位党费/[组织部-党费计算公式-2018.1.23.xlsx]在职'!$B$2:$K$3573,9,FALSE)</f>
    </oc>
    <nc r="K141">
      <f>VLOOKUP(C141,'/Volumes/18394168636/1-20180611/2018年七一表彰材料/2018-1各单位党费/[组织部-党费计算公式-2018.1.23.xlsx]在职'!$B$2:$K$3573,9,FALSE)</f>
    </nc>
  </rcc>
  <rcc rId="7540" sId="5">
    <oc r="L141">
      <f>VLOOKUP(C141,'/Volumes/18394168636/1-20180611/2018年七一表彰材料/2018-1各单位党费/[组织部-党费计算公式-2018.1.23.xlsx]在职'!$B$2:$K$3573,10,FALSE)</f>
    </oc>
    <nc r="L141">
      <f>VLOOKUP(C141,'/Volumes/18394168636/1-20180611/2018年七一表彰材料/2018-1各单位党费/[组织部-党费计算公式-2018.1.23.xlsx]在职'!$B$2:$K$3573,10,FALSE)</f>
    </nc>
  </rcc>
  <rcc rId="7541" sId="5">
    <oc r="D142">
      <f>VLOOKUP(C142,'/Volumes/18394168636/1-20180611/2018年七一表彰材料/2018-1各单位党费/[组织部-党费计算公式-2018.1.23.xlsx]在职'!$B$2:$K$3573,2,FALSE)</f>
    </oc>
    <nc r="D142">
      <f>VLOOKUP(C142,'/Volumes/18394168636/1-20180611/2018年七一表彰材料/2018-1各单位党费/[组织部-党费计算公式-2018.1.23.xlsx]在职'!$B$2:$K$3573,2,FALSE)</f>
    </nc>
  </rcc>
  <rcc rId="7542" sId="5">
    <oc r="E142">
      <f>VLOOKUP(C142,'/Volumes/18394168636/1-20180611/2018年七一表彰材料/2018-1各单位党费/[组织部-党费计算公式-2018.1.23.xlsx]在职'!$B$2:$K$3573,3,FALSE)</f>
    </oc>
    <nc r="E142">
      <f>VLOOKUP(C142,'/Volumes/18394168636/1-20180611/2018年七一表彰材料/2018-1各单位党费/[组织部-党费计算公式-2018.1.23.xlsx]在职'!$B$2:$K$3573,3,FALSE)</f>
    </nc>
  </rcc>
  <rcc rId="7543" sId="5">
    <oc r="F142">
      <f>VLOOKUP(C142,'/Volumes/18394168636/1-20180611/2018年七一表彰材料/2018-1各单位党费/[组织部-党费计算公式-2018.1.23.xlsx]在职'!$B$2:$K$3573,4,FALSE)</f>
    </oc>
    <nc r="F142">
      <f>VLOOKUP(C142,'/Volumes/18394168636/1-20180611/2018年七一表彰材料/2018-1各单位党费/[组织部-党费计算公式-2018.1.23.xlsx]在职'!$B$2:$K$3573,4,FALSE)</f>
    </nc>
  </rcc>
  <rcc rId="7544" sId="5">
    <oc r="G142">
      <f>VLOOKUP(C142,'/Volumes/18394168636/1-20180611/2018年七一表彰材料/2018-1各单位党费/[组织部-党费计算公式-2018.1.23.xlsx]在职'!$B$2:$K$3573,5,FALSE)</f>
    </oc>
    <nc r="G142">
      <f>VLOOKUP(C142,'/Volumes/18394168636/1-20180611/2018年七一表彰材料/2018-1各单位党费/[组织部-党费计算公式-2018.1.23.xlsx]在职'!$B$2:$K$3573,5,FALSE)</f>
    </nc>
  </rcc>
  <rcc rId="7545" sId="5">
    <oc r="H142">
      <f>VLOOKUP(C142,'/Volumes/18394168636/1-20180611/2018年七一表彰材料/2018-1各单位党费/[组织部-党费计算公式-2018.1.23.xlsx]在职'!$B$2:$K$3573,6,FALSE)</f>
    </oc>
    <nc r="H142">
      <f>VLOOKUP(C142,'/Volumes/18394168636/1-20180611/2018年七一表彰材料/2018-1各单位党费/[组织部-党费计算公式-2018.1.23.xlsx]在职'!$B$2:$K$3573,6,FALSE)</f>
    </nc>
  </rcc>
  <rcc rId="7546" sId="5">
    <oc r="I142">
      <f>VLOOKUP(C142,'/Volumes/18394168636/1-20180611/2018年七一表彰材料/2018-1各单位党费/[组织部-党费计算公式-2018.1.23.xlsx]在职'!$B$2:$K$3573,7,FALSE)</f>
    </oc>
    <nc r="I142">
      <f>VLOOKUP(C142,'/Volumes/18394168636/1-20180611/2018年七一表彰材料/2018-1各单位党费/[组织部-党费计算公式-2018.1.23.xlsx]在职'!$B$2:$K$3573,7,FALSE)</f>
    </nc>
  </rcc>
  <rcc rId="7547" sId="5">
    <oc r="J142">
      <f>VLOOKUP(C142,'/Volumes/18394168636/1-20180611/2018年七一表彰材料/2018-1各单位党费/[组织部-党费计算公式-2018.1.23.xlsx]在职'!$B$2:$K$3573,8,FALSE)</f>
    </oc>
    <nc r="J142">
      <f>VLOOKUP(C142,'/Volumes/18394168636/1-20180611/2018年七一表彰材料/2018-1各单位党费/[组织部-党费计算公式-2018.1.23.xlsx]在职'!$B$2:$K$3573,8,FALSE)</f>
    </nc>
  </rcc>
  <rcc rId="7548" sId="5">
    <oc r="K142">
      <f>VLOOKUP(C142,'/Volumes/18394168636/1-20180611/2018年七一表彰材料/2018-1各单位党费/[组织部-党费计算公式-2018.1.23.xlsx]在职'!$B$2:$K$3573,9,FALSE)</f>
    </oc>
    <nc r="K142">
      <f>VLOOKUP(C142,'/Volumes/18394168636/1-20180611/2018年七一表彰材料/2018-1各单位党费/[组织部-党费计算公式-2018.1.23.xlsx]在职'!$B$2:$K$3573,9,FALSE)</f>
    </nc>
  </rcc>
  <rcc rId="7549" sId="5">
    <oc r="L142">
      <f>VLOOKUP(C142,'/Volumes/18394168636/1-20180611/2018年七一表彰材料/2018-1各单位党费/[组织部-党费计算公式-2018.1.23.xlsx]在职'!$B$2:$K$3573,10,FALSE)</f>
    </oc>
    <nc r="L142">
      <f>VLOOKUP(C142,'/Volumes/18394168636/1-20180611/2018年七一表彰材料/2018-1各单位党费/[组织部-党费计算公式-2018.1.23.xlsx]在职'!$B$2:$K$3573,10,FALSE)</f>
    </nc>
  </rcc>
  <rcc rId="7550" sId="5">
    <oc r="D143">
      <f>VLOOKUP(C143,'/Volumes/18394168636/1-20180611/2018年七一表彰材料/2018-1各单位党费/[组织部-党费计算公式-2018.1.23.xlsx]在职'!$B$2:$K$3573,2,FALSE)</f>
    </oc>
    <nc r="D143">
      <f>VLOOKUP(C143,'/Volumes/18394168636/1-20180611/2018年七一表彰材料/2018-1各单位党费/[组织部-党费计算公式-2018.1.23.xlsx]在职'!$B$2:$K$3573,2,FALSE)</f>
    </nc>
  </rcc>
  <rcc rId="7551" sId="5">
    <oc r="E143">
      <f>VLOOKUP(C143,'/Volumes/18394168636/1-20180611/2018年七一表彰材料/2018-1各单位党费/[组织部-党费计算公式-2018.1.23.xlsx]在职'!$B$2:$K$3573,3,FALSE)</f>
    </oc>
    <nc r="E143">
      <f>VLOOKUP(C143,'/Volumes/18394168636/1-20180611/2018年七一表彰材料/2018-1各单位党费/[组织部-党费计算公式-2018.1.23.xlsx]在职'!$B$2:$K$3573,3,FALSE)</f>
    </nc>
  </rcc>
  <rcc rId="7552" sId="5">
    <oc r="F143">
      <f>VLOOKUP(C143,'/Volumes/18394168636/1-20180611/2018年七一表彰材料/2018-1各单位党费/[组织部-党费计算公式-2018.1.23.xlsx]在职'!$B$2:$K$3573,4,FALSE)</f>
    </oc>
    <nc r="F143">
      <f>VLOOKUP(C143,'/Volumes/18394168636/1-20180611/2018年七一表彰材料/2018-1各单位党费/[组织部-党费计算公式-2018.1.23.xlsx]在职'!$B$2:$K$3573,4,FALSE)</f>
    </nc>
  </rcc>
  <rcc rId="7553" sId="5">
    <oc r="G143">
      <f>VLOOKUP(C143,'/Volumes/18394168636/1-20180611/2018年七一表彰材料/2018-1各单位党费/[组织部-党费计算公式-2018.1.23.xlsx]在职'!$B$2:$K$3573,5,FALSE)</f>
    </oc>
    <nc r="G143">
      <f>VLOOKUP(C143,'/Volumes/18394168636/1-20180611/2018年七一表彰材料/2018-1各单位党费/[组织部-党费计算公式-2018.1.23.xlsx]在职'!$B$2:$K$3573,5,FALSE)</f>
    </nc>
  </rcc>
  <rcc rId="7554" sId="5">
    <oc r="H143">
      <f>VLOOKUP(C143,'/Volumes/18394168636/1-20180611/2018年七一表彰材料/2018-1各单位党费/[组织部-党费计算公式-2018.1.23.xlsx]在职'!$B$2:$K$3573,6,FALSE)</f>
    </oc>
    <nc r="H143">
      <f>VLOOKUP(C143,'/Volumes/18394168636/1-20180611/2018年七一表彰材料/2018-1各单位党费/[组织部-党费计算公式-2018.1.23.xlsx]在职'!$B$2:$K$3573,6,FALSE)</f>
    </nc>
  </rcc>
  <rcc rId="7555" sId="5">
    <oc r="I143">
      <f>VLOOKUP(C143,'/Volumes/18394168636/1-20180611/2018年七一表彰材料/2018-1各单位党费/[组织部-党费计算公式-2018.1.23.xlsx]在职'!$B$2:$K$3573,7,FALSE)</f>
    </oc>
    <nc r="I143">
      <f>VLOOKUP(C143,'/Volumes/18394168636/1-20180611/2018年七一表彰材料/2018-1各单位党费/[组织部-党费计算公式-2018.1.23.xlsx]在职'!$B$2:$K$3573,7,FALSE)</f>
    </nc>
  </rcc>
  <rcc rId="7556" sId="5">
    <oc r="J143">
      <f>VLOOKUP(C143,'/Volumes/18394168636/1-20180611/2018年七一表彰材料/2018-1各单位党费/[组织部-党费计算公式-2018.1.23.xlsx]在职'!$B$2:$K$3573,8,FALSE)</f>
    </oc>
    <nc r="J143">
      <f>VLOOKUP(C143,'/Volumes/18394168636/1-20180611/2018年七一表彰材料/2018-1各单位党费/[组织部-党费计算公式-2018.1.23.xlsx]在职'!$B$2:$K$3573,8,FALSE)</f>
    </nc>
  </rcc>
  <rcc rId="7557" sId="5">
    <oc r="K143">
      <f>VLOOKUP(C143,'/Volumes/18394168636/1-20180611/2018年七一表彰材料/2018-1各单位党费/[组织部-党费计算公式-2018.1.23.xlsx]在职'!$B$2:$K$3573,9,FALSE)</f>
    </oc>
    <nc r="K143">
      <f>VLOOKUP(C143,'/Volumes/18394168636/1-20180611/2018年七一表彰材料/2018-1各单位党费/[组织部-党费计算公式-2018.1.23.xlsx]在职'!$B$2:$K$3573,9,FALSE)</f>
    </nc>
  </rcc>
  <rcc rId="7558" sId="5">
    <oc r="L143">
      <f>VLOOKUP(C143,'/Volumes/18394168636/1-20180611/2018年七一表彰材料/2018-1各单位党费/[组织部-党费计算公式-2018.1.23.xlsx]在职'!$B$2:$K$3573,10,FALSE)</f>
    </oc>
    <nc r="L143">
      <f>VLOOKUP(C143,'/Volumes/18394168636/1-20180611/2018年七一表彰材料/2018-1各单位党费/[组织部-党费计算公式-2018.1.23.xlsx]在职'!$B$2:$K$3573,10,FALSE)</f>
    </nc>
  </rcc>
  <rcc rId="7559" sId="5">
    <oc r="D144">
      <f>VLOOKUP(C144,'/Volumes/18394168636/1-20180611/2018年七一表彰材料/2018-1各单位党费/[组织部-党费计算公式-2018.1.23.xlsx]在职'!$B$2:$K$3573,2,FALSE)</f>
    </oc>
    <nc r="D144">
      <f>VLOOKUP(C144,'/Volumes/18394168636/1-20180611/2018年七一表彰材料/2018-1各单位党费/[组织部-党费计算公式-2018.1.23.xlsx]在职'!$B$2:$K$3573,2,FALSE)</f>
    </nc>
  </rcc>
  <rcc rId="7560" sId="5">
    <oc r="E144">
      <f>VLOOKUP(C144,'/Volumes/18394168636/1-20180611/2018年七一表彰材料/2018-1各单位党费/[组织部-党费计算公式-2018.1.23.xlsx]在职'!$B$2:$K$3573,3,FALSE)</f>
    </oc>
    <nc r="E144">
      <f>VLOOKUP(C144,'/Volumes/18394168636/1-20180611/2018年七一表彰材料/2018-1各单位党费/[组织部-党费计算公式-2018.1.23.xlsx]在职'!$B$2:$K$3573,3,FALSE)</f>
    </nc>
  </rcc>
  <rcc rId="7561" sId="5">
    <oc r="F144">
      <f>VLOOKUP(C144,'/Volumes/18394168636/1-20180611/2018年七一表彰材料/2018-1各单位党费/[组织部-党费计算公式-2018.1.23.xlsx]在职'!$B$2:$K$3573,4,FALSE)</f>
    </oc>
    <nc r="F144">
      <f>VLOOKUP(C144,'/Volumes/18394168636/1-20180611/2018年七一表彰材料/2018-1各单位党费/[组织部-党费计算公式-2018.1.23.xlsx]在职'!$B$2:$K$3573,4,FALSE)</f>
    </nc>
  </rcc>
  <rcc rId="7562" sId="5">
    <oc r="G144">
      <f>VLOOKUP(C144,'/Volumes/18394168636/1-20180611/2018年七一表彰材料/2018-1各单位党费/[组织部-党费计算公式-2018.1.23.xlsx]在职'!$B$2:$K$3573,5,FALSE)</f>
    </oc>
    <nc r="G144">
      <f>VLOOKUP(C144,'/Volumes/18394168636/1-20180611/2018年七一表彰材料/2018-1各单位党费/[组织部-党费计算公式-2018.1.23.xlsx]在职'!$B$2:$K$3573,5,FALSE)</f>
    </nc>
  </rcc>
  <rcc rId="7563" sId="5">
    <oc r="H144">
      <f>VLOOKUP(C144,'/Volumes/18394168636/1-20180611/2018年七一表彰材料/2018-1各单位党费/[组织部-党费计算公式-2018.1.23.xlsx]在职'!$B$2:$K$3573,6,FALSE)</f>
    </oc>
    <nc r="H144">
      <f>VLOOKUP(C144,'/Volumes/18394168636/1-20180611/2018年七一表彰材料/2018-1各单位党费/[组织部-党费计算公式-2018.1.23.xlsx]在职'!$B$2:$K$3573,6,FALSE)</f>
    </nc>
  </rcc>
  <rcc rId="7564" sId="5">
    <oc r="I144">
      <f>VLOOKUP(C144,'/Volumes/18394168636/1-20180611/2018年七一表彰材料/2018-1各单位党费/[组织部-党费计算公式-2018.1.23.xlsx]在职'!$B$2:$K$3573,7,FALSE)</f>
    </oc>
    <nc r="I144">
      <f>VLOOKUP(C144,'/Volumes/18394168636/1-20180611/2018年七一表彰材料/2018-1各单位党费/[组织部-党费计算公式-2018.1.23.xlsx]在职'!$B$2:$K$3573,7,FALSE)</f>
    </nc>
  </rcc>
  <rcc rId="7565" sId="5">
    <oc r="J144">
      <f>VLOOKUP(C144,'/Volumes/18394168636/1-20180611/2018年七一表彰材料/2018-1各单位党费/[组织部-党费计算公式-2018.1.23.xlsx]在职'!$B$2:$K$3573,8,FALSE)</f>
    </oc>
    <nc r="J144">
      <f>VLOOKUP(C144,'/Volumes/18394168636/1-20180611/2018年七一表彰材料/2018-1各单位党费/[组织部-党费计算公式-2018.1.23.xlsx]在职'!$B$2:$K$3573,8,FALSE)</f>
    </nc>
  </rcc>
  <rcc rId="7566" sId="5">
    <oc r="K144">
      <f>VLOOKUP(C144,'/Volumes/18394168636/1-20180611/2018年七一表彰材料/2018-1各单位党费/[组织部-党费计算公式-2018.1.23.xlsx]在职'!$B$2:$K$3573,9,FALSE)</f>
    </oc>
    <nc r="K144">
      <f>VLOOKUP(C144,'/Volumes/18394168636/1-20180611/2018年七一表彰材料/2018-1各单位党费/[组织部-党费计算公式-2018.1.23.xlsx]在职'!$B$2:$K$3573,9,FALSE)</f>
    </nc>
  </rcc>
  <rcc rId="7567" sId="5">
    <oc r="L144">
      <f>VLOOKUP(C144,'/Volumes/18394168636/1-20180611/2018年七一表彰材料/2018-1各单位党费/[组织部-党费计算公式-2018.1.23.xlsx]在职'!$B$2:$K$3573,10,FALSE)</f>
    </oc>
    <nc r="L144">
      <f>VLOOKUP(C144,'/Volumes/18394168636/1-20180611/2018年七一表彰材料/2018-1各单位党费/[组织部-党费计算公式-2018.1.23.xlsx]在职'!$B$2:$K$3573,10,FALSE)</f>
    </nc>
  </rcc>
  <rcc rId="7568" sId="5">
    <oc r="D145">
      <f>VLOOKUP(C145,'/Volumes/18394168636/1-20180611/2018年七一表彰材料/2018-1各单位党费/[组织部-党费计算公式-2018.1.23.xlsx]在职'!$B$2:$K$3573,2,FALSE)</f>
    </oc>
    <nc r="D145">
      <f>VLOOKUP(C145,'/Volumes/18394168636/1-20180611/2018年七一表彰材料/2018-1各单位党费/[组织部-党费计算公式-2018.1.23.xlsx]在职'!$B$2:$K$3573,2,FALSE)</f>
    </nc>
  </rcc>
  <rcc rId="7569" sId="5">
    <oc r="E145">
      <f>VLOOKUP(C145,'/Volumes/18394168636/1-20180611/2018年七一表彰材料/2018-1各单位党费/[组织部-党费计算公式-2018.1.23.xlsx]在职'!$B$2:$K$3573,3,FALSE)</f>
    </oc>
    <nc r="E145">
      <f>VLOOKUP(C145,'/Volumes/18394168636/1-20180611/2018年七一表彰材料/2018-1各单位党费/[组织部-党费计算公式-2018.1.23.xlsx]在职'!$B$2:$K$3573,3,FALSE)</f>
    </nc>
  </rcc>
  <rcc rId="7570" sId="5">
    <oc r="F145">
      <f>VLOOKUP(C145,'/Volumes/18394168636/1-20180611/2018年七一表彰材料/2018-1各单位党费/[组织部-党费计算公式-2018.1.23.xlsx]在职'!$B$2:$K$3573,4,FALSE)</f>
    </oc>
    <nc r="F145">
      <f>VLOOKUP(C145,'/Volumes/18394168636/1-20180611/2018年七一表彰材料/2018-1各单位党费/[组织部-党费计算公式-2018.1.23.xlsx]在职'!$B$2:$K$3573,4,FALSE)</f>
    </nc>
  </rcc>
  <rcc rId="7571" sId="5">
    <oc r="G145">
      <f>VLOOKUP(C145,'/Volumes/18394168636/1-20180611/2018年七一表彰材料/2018-1各单位党费/[组织部-党费计算公式-2018.1.23.xlsx]在职'!$B$2:$K$3573,5,FALSE)</f>
    </oc>
    <nc r="G145">
      <f>VLOOKUP(C145,'/Volumes/18394168636/1-20180611/2018年七一表彰材料/2018-1各单位党费/[组织部-党费计算公式-2018.1.23.xlsx]在职'!$B$2:$K$3573,5,FALSE)</f>
    </nc>
  </rcc>
  <rcc rId="7572" sId="5">
    <oc r="H145">
      <f>VLOOKUP(C145,'/Volumes/18394168636/1-20180611/2018年七一表彰材料/2018-1各单位党费/[组织部-党费计算公式-2018.1.23.xlsx]在职'!$B$2:$K$3573,6,FALSE)</f>
    </oc>
    <nc r="H145">
      <f>VLOOKUP(C145,'/Volumes/18394168636/1-20180611/2018年七一表彰材料/2018-1各单位党费/[组织部-党费计算公式-2018.1.23.xlsx]在职'!$B$2:$K$3573,6,FALSE)</f>
    </nc>
  </rcc>
  <rcc rId="7573" sId="5">
    <oc r="I145">
      <f>VLOOKUP(C145,'/Volumes/18394168636/1-20180611/2018年七一表彰材料/2018-1各单位党费/[组织部-党费计算公式-2018.1.23.xlsx]在职'!$B$2:$K$3573,7,FALSE)</f>
    </oc>
    <nc r="I145">
      <f>VLOOKUP(C145,'/Volumes/18394168636/1-20180611/2018年七一表彰材料/2018-1各单位党费/[组织部-党费计算公式-2018.1.23.xlsx]在职'!$B$2:$K$3573,7,FALSE)</f>
    </nc>
  </rcc>
  <rcc rId="7574" sId="5">
    <oc r="J145">
      <f>VLOOKUP(C145,'/Volumes/18394168636/1-20180611/2018年七一表彰材料/2018-1各单位党费/[组织部-党费计算公式-2018.1.23.xlsx]在职'!$B$2:$K$3573,8,FALSE)</f>
    </oc>
    <nc r="J145">
      <f>VLOOKUP(C145,'/Volumes/18394168636/1-20180611/2018年七一表彰材料/2018-1各单位党费/[组织部-党费计算公式-2018.1.23.xlsx]在职'!$B$2:$K$3573,8,FALSE)</f>
    </nc>
  </rcc>
  <rcc rId="7575" sId="5">
    <oc r="K145">
      <f>VLOOKUP(C145,'/Volumes/18394168636/1-20180611/2018年七一表彰材料/2018-1各单位党费/[组织部-党费计算公式-2018.1.23.xlsx]在职'!$B$2:$K$3573,9,FALSE)</f>
    </oc>
    <nc r="K145">
      <f>VLOOKUP(C145,'/Volumes/18394168636/1-20180611/2018年七一表彰材料/2018-1各单位党费/[组织部-党费计算公式-2018.1.23.xlsx]在职'!$B$2:$K$3573,9,FALSE)</f>
    </nc>
  </rcc>
  <rcc rId="7576" sId="5">
    <oc r="L145">
      <f>VLOOKUP(C145,'/Volumes/18394168636/1-20180611/2018年七一表彰材料/2018-1各单位党费/[组织部-党费计算公式-2018.1.23.xlsx]在职'!$B$2:$K$3573,10,FALSE)</f>
    </oc>
    <nc r="L145">
      <f>VLOOKUP(C145,'/Volumes/18394168636/1-20180611/2018年七一表彰材料/2018-1各单位党费/[组织部-党费计算公式-2018.1.23.xlsx]在职'!$B$2:$K$3573,10,FALSE)</f>
    </nc>
  </rcc>
  <rcc rId="7577" sId="5">
    <oc r="D146">
      <f>VLOOKUP(C146,'/Volumes/18394168636/1-20180611/2018年七一表彰材料/2018-1各单位党费/[组织部-党费计算公式-2018.1.23.xlsx]在职'!$B$2:$K$3573,2,FALSE)</f>
    </oc>
    <nc r="D146">
      <f>VLOOKUP(C146,'/Volumes/18394168636/1-20180611/2018年七一表彰材料/2018-1各单位党费/[组织部-党费计算公式-2018.1.23.xlsx]在职'!$B$2:$K$3573,2,FALSE)</f>
    </nc>
  </rcc>
  <rcc rId="7578" sId="5">
    <oc r="E146">
      <f>VLOOKUP(C146,'/Volumes/18394168636/1-20180611/2018年七一表彰材料/2018-1各单位党费/[组织部-党费计算公式-2018.1.23.xlsx]在职'!$B$2:$K$3573,3,FALSE)</f>
    </oc>
    <nc r="E146">
      <f>VLOOKUP(C146,'/Volumes/18394168636/1-20180611/2018年七一表彰材料/2018-1各单位党费/[组织部-党费计算公式-2018.1.23.xlsx]在职'!$B$2:$K$3573,3,FALSE)</f>
    </nc>
  </rcc>
  <rcc rId="7579" sId="5">
    <oc r="F146">
      <f>VLOOKUP(C146,'/Volumes/18394168636/1-20180611/2018年七一表彰材料/2018-1各单位党费/[组织部-党费计算公式-2018.1.23.xlsx]在职'!$B$2:$K$3573,4,FALSE)</f>
    </oc>
    <nc r="F146">
      <f>VLOOKUP(C146,'/Volumes/18394168636/1-20180611/2018年七一表彰材料/2018-1各单位党费/[组织部-党费计算公式-2018.1.23.xlsx]在职'!$B$2:$K$3573,4,FALSE)</f>
    </nc>
  </rcc>
  <rcc rId="7580" sId="5">
    <oc r="G146">
      <f>VLOOKUP(C146,'/Volumes/18394168636/1-20180611/2018年七一表彰材料/2018-1各单位党费/[组织部-党费计算公式-2018.1.23.xlsx]在职'!$B$2:$K$3573,5,FALSE)</f>
    </oc>
    <nc r="G146">
      <f>VLOOKUP(C146,'/Volumes/18394168636/1-20180611/2018年七一表彰材料/2018-1各单位党费/[组织部-党费计算公式-2018.1.23.xlsx]在职'!$B$2:$K$3573,5,FALSE)</f>
    </nc>
  </rcc>
  <rcc rId="7581" sId="5">
    <oc r="H146">
      <f>VLOOKUP(C146,'/Volumes/18394168636/1-20180611/2018年七一表彰材料/2018-1各单位党费/[组织部-党费计算公式-2018.1.23.xlsx]在职'!$B$2:$K$3573,6,FALSE)</f>
    </oc>
    <nc r="H146">
      <f>VLOOKUP(C146,'/Volumes/18394168636/1-20180611/2018年七一表彰材料/2018-1各单位党费/[组织部-党费计算公式-2018.1.23.xlsx]在职'!$B$2:$K$3573,6,FALSE)</f>
    </nc>
  </rcc>
  <rcc rId="7582" sId="5">
    <oc r="I146">
      <f>VLOOKUP(C146,'/Volumes/18394168636/1-20180611/2018年七一表彰材料/2018-1各单位党费/[组织部-党费计算公式-2018.1.23.xlsx]在职'!$B$2:$K$3573,7,FALSE)</f>
    </oc>
    <nc r="I146">
      <f>VLOOKUP(C146,'/Volumes/18394168636/1-20180611/2018年七一表彰材料/2018-1各单位党费/[组织部-党费计算公式-2018.1.23.xlsx]在职'!$B$2:$K$3573,7,FALSE)</f>
    </nc>
  </rcc>
  <rcc rId="7583" sId="5">
    <oc r="J146">
      <f>VLOOKUP(C146,'/Volumes/18394168636/1-20180611/2018年七一表彰材料/2018-1各单位党费/[组织部-党费计算公式-2018.1.23.xlsx]在职'!$B$2:$K$3573,8,FALSE)</f>
    </oc>
    <nc r="J146">
      <f>VLOOKUP(C146,'/Volumes/18394168636/1-20180611/2018年七一表彰材料/2018-1各单位党费/[组织部-党费计算公式-2018.1.23.xlsx]在职'!$B$2:$K$3573,8,FALSE)</f>
    </nc>
  </rcc>
  <rcc rId="7584" sId="5">
    <oc r="K146">
      <f>VLOOKUP(C146,'/Volumes/18394168636/1-20180611/2018年七一表彰材料/2018-1各单位党费/[组织部-党费计算公式-2018.1.23.xlsx]在职'!$B$2:$K$3573,9,FALSE)</f>
    </oc>
    <nc r="K146">
      <f>VLOOKUP(C146,'/Volumes/18394168636/1-20180611/2018年七一表彰材料/2018-1各单位党费/[组织部-党费计算公式-2018.1.23.xlsx]在职'!$B$2:$K$3573,9,FALSE)</f>
    </nc>
  </rcc>
  <rcc rId="7585" sId="5">
    <oc r="L146">
      <f>VLOOKUP(C146,'/Volumes/18394168636/1-20180611/2018年七一表彰材料/2018-1各单位党费/[组织部-党费计算公式-2018.1.23.xlsx]在职'!$B$2:$K$3573,10,FALSE)</f>
    </oc>
    <nc r="L146">
      <f>VLOOKUP(C146,'/Volumes/18394168636/1-20180611/2018年七一表彰材料/2018-1各单位党费/[组织部-党费计算公式-2018.1.23.xlsx]在职'!$B$2:$K$3573,10,FALSE)</f>
    </nc>
  </rcc>
  <rcc rId="7586" sId="5">
    <oc r="D147">
      <f>VLOOKUP(C147,'/Volumes/18394168636/1-20180611/2018年七一表彰材料/2018-1各单位党费/[组织部-党费计算公式-2018.1.23.xlsx]在职'!$B$2:$K$3573,2,FALSE)</f>
    </oc>
    <nc r="D147">
      <f>VLOOKUP(C147,'/Volumes/18394168636/1-20180611/2018年七一表彰材料/2018-1各单位党费/[组织部-党费计算公式-2018.1.23.xlsx]在职'!$B$2:$K$3573,2,FALSE)</f>
    </nc>
  </rcc>
  <rcc rId="7587" sId="5">
    <oc r="E147">
      <f>VLOOKUP(C147,'/Volumes/18394168636/1-20180611/2018年七一表彰材料/2018-1各单位党费/[组织部-党费计算公式-2018.1.23.xlsx]在职'!$B$2:$K$3573,3,FALSE)</f>
    </oc>
    <nc r="E147">
      <f>VLOOKUP(C147,'/Volumes/18394168636/1-20180611/2018年七一表彰材料/2018-1各单位党费/[组织部-党费计算公式-2018.1.23.xlsx]在职'!$B$2:$K$3573,3,FALSE)</f>
    </nc>
  </rcc>
  <rcc rId="7588" sId="5">
    <oc r="F147">
      <f>VLOOKUP(C147,'/Volumes/18394168636/1-20180611/2018年七一表彰材料/2018-1各单位党费/[组织部-党费计算公式-2018.1.23.xlsx]在职'!$B$2:$K$3573,4,FALSE)</f>
    </oc>
    <nc r="F147">
      <f>VLOOKUP(C147,'/Volumes/18394168636/1-20180611/2018年七一表彰材料/2018-1各单位党费/[组织部-党费计算公式-2018.1.23.xlsx]在职'!$B$2:$K$3573,4,FALSE)</f>
    </nc>
  </rcc>
  <rcc rId="7589" sId="5">
    <oc r="G147">
      <f>VLOOKUP(C147,'/Volumes/18394168636/1-20180611/2018年七一表彰材料/2018-1各单位党费/[组织部-党费计算公式-2018.1.23.xlsx]在职'!$B$2:$K$3573,5,FALSE)</f>
    </oc>
    <nc r="G147">
      <f>VLOOKUP(C147,'/Volumes/18394168636/1-20180611/2018年七一表彰材料/2018-1各单位党费/[组织部-党费计算公式-2018.1.23.xlsx]在职'!$B$2:$K$3573,5,FALSE)</f>
    </nc>
  </rcc>
  <rcc rId="7590" sId="5">
    <oc r="H147">
      <f>VLOOKUP(C147,'/Volumes/18394168636/1-20180611/2018年七一表彰材料/2018-1各单位党费/[组织部-党费计算公式-2018.1.23.xlsx]在职'!$B$2:$K$3573,6,FALSE)</f>
    </oc>
    <nc r="H147">
      <f>VLOOKUP(C147,'/Volumes/18394168636/1-20180611/2018年七一表彰材料/2018-1各单位党费/[组织部-党费计算公式-2018.1.23.xlsx]在职'!$B$2:$K$3573,6,FALSE)</f>
    </nc>
  </rcc>
  <rcc rId="7591" sId="5">
    <oc r="I147">
      <f>VLOOKUP(C147,'/Volumes/18394168636/1-20180611/2018年七一表彰材料/2018-1各单位党费/[组织部-党费计算公式-2018.1.23.xlsx]在职'!$B$2:$K$3573,7,FALSE)</f>
    </oc>
    <nc r="I147">
      <f>VLOOKUP(C147,'/Volumes/18394168636/1-20180611/2018年七一表彰材料/2018-1各单位党费/[组织部-党费计算公式-2018.1.23.xlsx]在职'!$B$2:$K$3573,7,FALSE)</f>
    </nc>
  </rcc>
  <rcc rId="7592" sId="5">
    <oc r="J147">
      <f>VLOOKUP(C147,'/Volumes/18394168636/1-20180611/2018年七一表彰材料/2018-1各单位党费/[组织部-党费计算公式-2018.1.23.xlsx]在职'!$B$2:$K$3573,8,FALSE)</f>
    </oc>
    <nc r="J147">
      <f>VLOOKUP(C147,'/Volumes/18394168636/1-20180611/2018年七一表彰材料/2018-1各单位党费/[组织部-党费计算公式-2018.1.23.xlsx]在职'!$B$2:$K$3573,8,FALSE)</f>
    </nc>
  </rcc>
  <rcc rId="7593" sId="5">
    <oc r="K147">
      <f>VLOOKUP(C147,'/Volumes/18394168636/1-20180611/2018年七一表彰材料/2018-1各单位党费/[组织部-党费计算公式-2018.1.23.xlsx]在职'!$B$2:$K$3573,9,FALSE)</f>
    </oc>
    <nc r="K147">
      <f>VLOOKUP(C147,'/Volumes/18394168636/1-20180611/2018年七一表彰材料/2018-1各单位党费/[组织部-党费计算公式-2018.1.23.xlsx]在职'!$B$2:$K$3573,9,FALSE)</f>
    </nc>
  </rcc>
  <rcc rId="7594" sId="5">
    <oc r="L147">
      <f>VLOOKUP(C147,'/Volumes/18394168636/1-20180611/2018年七一表彰材料/2018-1各单位党费/[组织部-党费计算公式-2018.1.23.xlsx]在职'!$B$2:$K$3573,10,FALSE)</f>
    </oc>
    <nc r="L147">
      <f>VLOOKUP(C147,'/Volumes/18394168636/1-20180611/2018年七一表彰材料/2018-1各单位党费/[组织部-党费计算公式-2018.1.23.xlsx]在职'!$B$2:$K$3573,10,FALSE)</f>
    </nc>
  </rcc>
  <rcc rId="7595" sId="5">
    <oc r="D148">
      <f>VLOOKUP(C148,'/Volumes/18394168636/1-20180611/2018年七一表彰材料/2018-1各单位党费/[组织部-党费计算公式-2018.1.23.xlsx]在职'!$B$2:$K$3573,2,FALSE)</f>
    </oc>
    <nc r="D148">
      <f>VLOOKUP(C148,'/Volumes/18394168636/1-20180611/2018年七一表彰材料/2018-1各单位党费/[组织部-党费计算公式-2018.1.23.xlsx]在职'!$B$2:$K$3573,2,FALSE)</f>
    </nc>
  </rcc>
  <rcc rId="7596" sId="5">
    <oc r="E148">
      <f>VLOOKUP(C148,'/Volumes/18394168636/1-20180611/2018年七一表彰材料/2018-1各单位党费/[组织部-党费计算公式-2018.1.23.xlsx]在职'!$B$2:$K$3573,3,FALSE)</f>
    </oc>
    <nc r="E148">
      <f>VLOOKUP(C148,'/Volumes/18394168636/1-20180611/2018年七一表彰材料/2018-1各单位党费/[组织部-党费计算公式-2018.1.23.xlsx]在职'!$B$2:$K$3573,3,FALSE)</f>
    </nc>
  </rcc>
  <rcc rId="7597" sId="5">
    <oc r="F148">
      <f>VLOOKUP(C148,'/Volumes/18394168636/1-20180611/2018年七一表彰材料/2018-1各单位党费/[组织部-党费计算公式-2018.1.23.xlsx]在职'!$B$2:$K$3573,4,FALSE)</f>
    </oc>
    <nc r="F148">
      <f>VLOOKUP(C148,'/Volumes/18394168636/1-20180611/2018年七一表彰材料/2018-1各单位党费/[组织部-党费计算公式-2018.1.23.xlsx]在职'!$B$2:$K$3573,4,FALSE)</f>
    </nc>
  </rcc>
  <rcc rId="7598" sId="5">
    <oc r="G148">
      <f>VLOOKUP(C148,'/Volumes/18394168636/1-20180611/2018年七一表彰材料/2018-1各单位党费/[组织部-党费计算公式-2018.1.23.xlsx]在职'!$B$2:$K$3573,5,FALSE)</f>
    </oc>
    <nc r="G148">
      <f>VLOOKUP(C148,'/Volumes/18394168636/1-20180611/2018年七一表彰材料/2018-1各单位党费/[组织部-党费计算公式-2018.1.23.xlsx]在职'!$B$2:$K$3573,5,FALSE)</f>
    </nc>
  </rcc>
  <rcc rId="7599" sId="5">
    <oc r="H148">
      <f>VLOOKUP(C148,'/Volumes/18394168636/1-20180611/2018年七一表彰材料/2018-1各单位党费/[组织部-党费计算公式-2018.1.23.xlsx]在职'!$B$2:$K$3573,6,FALSE)</f>
    </oc>
    <nc r="H148">
      <f>VLOOKUP(C148,'/Volumes/18394168636/1-20180611/2018年七一表彰材料/2018-1各单位党费/[组织部-党费计算公式-2018.1.23.xlsx]在职'!$B$2:$K$3573,6,FALSE)</f>
    </nc>
  </rcc>
  <rcc rId="7600" sId="5">
    <oc r="I148">
      <f>VLOOKUP(C148,'/Volumes/18394168636/1-20180611/2018年七一表彰材料/2018-1各单位党费/[组织部-党费计算公式-2018.1.23.xlsx]在职'!$B$2:$K$3573,7,FALSE)</f>
    </oc>
    <nc r="I148">
      <f>VLOOKUP(C148,'/Volumes/18394168636/1-20180611/2018年七一表彰材料/2018-1各单位党费/[组织部-党费计算公式-2018.1.23.xlsx]在职'!$B$2:$K$3573,7,FALSE)</f>
    </nc>
  </rcc>
  <rcc rId="7601" sId="5">
    <oc r="J148">
      <f>VLOOKUP(C148,'/Volumes/18394168636/1-20180611/2018年七一表彰材料/2018-1各单位党费/[组织部-党费计算公式-2018.1.23.xlsx]在职'!$B$2:$K$3573,8,FALSE)</f>
    </oc>
    <nc r="J148">
      <f>VLOOKUP(C148,'/Volumes/18394168636/1-20180611/2018年七一表彰材料/2018-1各单位党费/[组织部-党费计算公式-2018.1.23.xlsx]在职'!$B$2:$K$3573,8,FALSE)</f>
    </nc>
  </rcc>
  <rcc rId="7602" sId="5">
    <oc r="K148">
      <f>VLOOKUP(C148,'/Volumes/18394168636/1-20180611/2018年七一表彰材料/2018-1各单位党费/[组织部-党费计算公式-2018.1.23.xlsx]在职'!$B$2:$K$3573,9,FALSE)</f>
    </oc>
    <nc r="K148">
      <f>VLOOKUP(C148,'/Volumes/18394168636/1-20180611/2018年七一表彰材料/2018-1各单位党费/[组织部-党费计算公式-2018.1.23.xlsx]在职'!$B$2:$K$3573,9,FALSE)</f>
    </nc>
  </rcc>
  <rcc rId="7603" sId="5">
    <oc r="L148">
      <f>VLOOKUP(C148,'/Volumes/18394168636/1-20180611/2018年七一表彰材料/2018-1各单位党费/[组织部-党费计算公式-2018.1.23.xlsx]在职'!$B$2:$K$3573,10,FALSE)</f>
    </oc>
    <nc r="L148">
      <f>VLOOKUP(C148,'/Volumes/18394168636/1-20180611/2018年七一表彰材料/2018-1各单位党费/[组织部-党费计算公式-2018.1.23.xlsx]在职'!$B$2:$K$3573,10,FALSE)</f>
    </nc>
  </rcc>
  <rcc rId="7604" sId="5">
    <oc r="D149">
      <f>VLOOKUP(C149,'/Volumes/18394168636/1-20180611/2018年七一表彰材料/2018-1各单位党费/[组织部-党费计算公式-2018.1.23.xlsx]在职'!$B$2:$K$3573,2,FALSE)</f>
    </oc>
    <nc r="D149">
      <f>VLOOKUP(C149,'/Volumes/18394168636/1-20180611/2018年七一表彰材料/2018-1各单位党费/[组织部-党费计算公式-2018.1.23.xlsx]在职'!$B$2:$K$3573,2,FALSE)</f>
    </nc>
  </rcc>
  <rcc rId="7605" sId="5">
    <oc r="E149">
      <f>VLOOKUP(C149,'/Volumes/18394168636/1-20180611/2018年七一表彰材料/2018-1各单位党费/[组织部-党费计算公式-2018.1.23.xlsx]在职'!$B$2:$K$3573,3,FALSE)</f>
    </oc>
    <nc r="E149">
      <f>VLOOKUP(C149,'/Volumes/18394168636/1-20180611/2018年七一表彰材料/2018-1各单位党费/[组织部-党费计算公式-2018.1.23.xlsx]在职'!$B$2:$K$3573,3,FALSE)</f>
    </nc>
  </rcc>
  <rcc rId="7606" sId="5">
    <oc r="F149">
      <f>VLOOKUP(C149,'/Volumes/18394168636/1-20180611/2018年七一表彰材料/2018-1各单位党费/[组织部-党费计算公式-2018.1.23.xlsx]在职'!$B$2:$K$3573,4,FALSE)</f>
    </oc>
    <nc r="F149">
      <f>VLOOKUP(C149,'/Volumes/18394168636/1-20180611/2018年七一表彰材料/2018-1各单位党费/[组织部-党费计算公式-2018.1.23.xlsx]在职'!$B$2:$K$3573,4,FALSE)</f>
    </nc>
  </rcc>
  <rcc rId="7607" sId="5">
    <oc r="G149">
      <f>VLOOKUP(C149,'/Volumes/18394168636/1-20180611/2018年七一表彰材料/2018-1各单位党费/[组织部-党费计算公式-2018.1.23.xlsx]在职'!$B$2:$K$3573,5,FALSE)</f>
    </oc>
    <nc r="G149">
      <f>VLOOKUP(C149,'/Volumes/18394168636/1-20180611/2018年七一表彰材料/2018-1各单位党费/[组织部-党费计算公式-2018.1.23.xlsx]在职'!$B$2:$K$3573,5,FALSE)</f>
    </nc>
  </rcc>
  <rcc rId="7608" sId="5">
    <oc r="H149">
      <f>VLOOKUP(C149,'/Volumes/18394168636/1-20180611/2018年七一表彰材料/2018-1各单位党费/[组织部-党费计算公式-2018.1.23.xlsx]在职'!$B$2:$K$3573,6,FALSE)</f>
    </oc>
    <nc r="H149">
      <f>VLOOKUP(C149,'/Volumes/18394168636/1-20180611/2018年七一表彰材料/2018-1各单位党费/[组织部-党费计算公式-2018.1.23.xlsx]在职'!$B$2:$K$3573,6,FALSE)</f>
    </nc>
  </rcc>
  <rcc rId="7609" sId="5">
    <oc r="I149">
      <f>VLOOKUP(C149,'/Volumes/18394168636/1-20180611/2018年七一表彰材料/2018-1各单位党费/[组织部-党费计算公式-2018.1.23.xlsx]在职'!$B$2:$K$3573,7,FALSE)</f>
    </oc>
    <nc r="I149">
      <f>VLOOKUP(C149,'/Volumes/18394168636/1-20180611/2018年七一表彰材料/2018-1各单位党费/[组织部-党费计算公式-2018.1.23.xlsx]在职'!$B$2:$K$3573,7,FALSE)</f>
    </nc>
  </rcc>
  <rcc rId="7610" sId="5">
    <oc r="J149">
      <f>VLOOKUP(C149,'/Volumes/18394168636/1-20180611/2018年七一表彰材料/2018-1各单位党费/[组织部-党费计算公式-2018.1.23.xlsx]在职'!$B$2:$K$3573,8,FALSE)</f>
    </oc>
    <nc r="J149">
      <f>VLOOKUP(C149,'/Volumes/18394168636/1-20180611/2018年七一表彰材料/2018-1各单位党费/[组织部-党费计算公式-2018.1.23.xlsx]在职'!$B$2:$K$3573,8,FALSE)</f>
    </nc>
  </rcc>
  <rcc rId="7611" sId="5">
    <oc r="K149">
      <f>VLOOKUP(C149,'/Volumes/18394168636/1-20180611/2018年七一表彰材料/2018-1各单位党费/[组织部-党费计算公式-2018.1.23.xlsx]在职'!$B$2:$K$3573,9,FALSE)</f>
    </oc>
    <nc r="K149">
      <f>VLOOKUP(C149,'/Volumes/18394168636/1-20180611/2018年七一表彰材料/2018-1各单位党费/[组织部-党费计算公式-2018.1.23.xlsx]在职'!$B$2:$K$3573,9,FALSE)</f>
    </nc>
  </rcc>
  <rcc rId="7612" sId="5">
    <oc r="L149">
      <f>VLOOKUP(C149,'/Volumes/18394168636/1-20180611/2018年七一表彰材料/2018-1各单位党费/[组织部-党费计算公式-2018.1.23.xlsx]在职'!$B$2:$K$3573,10,FALSE)</f>
    </oc>
    <nc r="L149">
      <f>VLOOKUP(C149,'/Volumes/18394168636/1-20180611/2018年七一表彰材料/2018-1各单位党费/[组织部-党费计算公式-2018.1.23.xlsx]在职'!$B$2:$K$3573,10,FALSE)</f>
    </nc>
  </rcc>
  <rcc rId="7613" sId="5">
    <oc r="D150">
      <f>VLOOKUP(C150,'/Volumes/18394168636/1-20180611/2018年七一表彰材料/2018-1各单位党费/[组织部-党费计算公式-2018.1.23.xlsx]在职'!$B$2:$K$3573,2,FALSE)</f>
    </oc>
    <nc r="D150">
      <f>VLOOKUP(C150,'/Volumes/18394168636/1-20180611/2018年七一表彰材料/2018-1各单位党费/[组织部-党费计算公式-2018.1.23.xlsx]在职'!$B$2:$K$3573,2,FALSE)</f>
    </nc>
  </rcc>
  <rcc rId="7614" sId="5">
    <oc r="E150">
      <f>VLOOKUP(C150,'/Volumes/18394168636/1-20180611/2018年七一表彰材料/2018-1各单位党费/[组织部-党费计算公式-2018.1.23.xlsx]在职'!$B$2:$K$3573,3,FALSE)</f>
    </oc>
    <nc r="E150">
      <f>VLOOKUP(C150,'/Volumes/18394168636/1-20180611/2018年七一表彰材料/2018-1各单位党费/[组织部-党费计算公式-2018.1.23.xlsx]在职'!$B$2:$K$3573,3,FALSE)</f>
    </nc>
  </rcc>
  <rcc rId="7615" sId="5">
    <oc r="F150">
      <f>VLOOKUP(C150,'/Volumes/18394168636/1-20180611/2018年七一表彰材料/2018-1各单位党费/[组织部-党费计算公式-2018.1.23.xlsx]在职'!$B$2:$K$3573,4,FALSE)</f>
    </oc>
    <nc r="F150">
      <f>VLOOKUP(C150,'/Volumes/18394168636/1-20180611/2018年七一表彰材料/2018-1各单位党费/[组织部-党费计算公式-2018.1.23.xlsx]在职'!$B$2:$K$3573,4,FALSE)</f>
    </nc>
  </rcc>
  <rcc rId="7616" sId="5">
    <oc r="G150">
      <f>VLOOKUP(C150,'/Volumes/18394168636/1-20180611/2018年七一表彰材料/2018-1各单位党费/[组织部-党费计算公式-2018.1.23.xlsx]在职'!$B$2:$K$3573,5,FALSE)</f>
    </oc>
    <nc r="G150">
      <f>VLOOKUP(C150,'/Volumes/18394168636/1-20180611/2018年七一表彰材料/2018-1各单位党费/[组织部-党费计算公式-2018.1.23.xlsx]在职'!$B$2:$K$3573,5,FALSE)</f>
    </nc>
  </rcc>
  <rcc rId="7617" sId="5">
    <oc r="H150">
      <f>VLOOKUP(C150,'/Volumes/18394168636/1-20180611/2018年七一表彰材料/2018-1各单位党费/[组织部-党费计算公式-2018.1.23.xlsx]在职'!$B$2:$K$3573,6,FALSE)</f>
    </oc>
    <nc r="H150">
      <f>VLOOKUP(C150,'/Volumes/18394168636/1-20180611/2018年七一表彰材料/2018-1各单位党费/[组织部-党费计算公式-2018.1.23.xlsx]在职'!$B$2:$K$3573,6,FALSE)</f>
    </nc>
  </rcc>
  <rcc rId="7618" sId="5">
    <oc r="I150">
      <f>VLOOKUP(C150,'/Volumes/18394168636/1-20180611/2018年七一表彰材料/2018-1各单位党费/[组织部-党费计算公式-2018.1.23.xlsx]在职'!$B$2:$K$3573,7,FALSE)</f>
    </oc>
    <nc r="I150">
      <f>VLOOKUP(C150,'/Volumes/18394168636/1-20180611/2018年七一表彰材料/2018-1各单位党费/[组织部-党费计算公式-2018.1.23.xlsx]在职'!$B$2:$K$3573,7,FALSE)</f>
    </nc>
  </rcc>
  <rcc rId="7619" sId="5">
    <oc r="J150">
      <f>VLOOKUP(C150,'/Volumes/18394168636/1-20180611/2018年七一表彰材料/2018-1各单位党费/[组织部-党费计算公式-2018.1.23.xlsx]在职'!$B$2:$K$3573,8,FALSE)</f>
    </oc>
    <nc r="J150">
      <f>VLOOKUP(C150,'/Volumes/18394168636/1-20180611/2018年七一表彰材料/2018-1各单位党费/[组织部-党费计算公式-2018.1.23.xlsx]在职'!$B$2:$K$3573,8,FALSE)</f>
    </nc>
  </rcc>
  <rcc rId="7620" sId="5">
    <oc r="K150">
      <f>VLOOKUP(C150,'/Volumes/18394168636/1-20180611/2018年七一表彰材料/2018-1各单位党费/[组织部-党费计算公式-2018.1.23.xlsx]在职'!$B$2:$K$3573,9,FALSE)</f>
    </oc>
    <nc r="K150">
      <f>VLOOKUP(C150,'/Volumes/18394168636/1-20180611/2018年七一表彰材料/2018-1各单位党费/[组织部-党费计算公式-2018.1.23.xlsx]在职'!$B$2:$K$3573,9,FALSE)</f>
    </nc>
  </rcc>
  <rcc rId="7621" sId="5">
    <oc r="L150">
      <f>VLOOKUP(C150,'/Volumes/18394168636/1-20180611/2018年七一表彰材料/2018-1各单位党费/[组织部-党费计算公式-2018.1.23.xlsx]在职'!$B$2:$K$3573,10,FALSE)</f>
    </oc>
    <nc r="L150">
      <f>VLOOKUP(C150,'/Volumes/18394168636/1-20180611/2018年七一表彰材料/2018-1各单位党费/[组织部-党费计算公式-2018.1.23.xlsx]在职'!$B$2:$K$3573,10,FALSE)</f>
    </nc>
  </rcc>
  <rcc rId="7622" sId="5">
    <oc r="D151">
      <f>VLOOKUP(C151,'/Volumes/18394168636/1-20180611/2018年七一表彰材料/2018-1各单位党费/[组织部-党费计算公式-2018.1.23.xlsx]在职'!$B$2:$K$3573,2,FALSE)</f>
    </oc>
    <nc r="D151">
      <f>VLOOKUP(C151,'/Volumes/18394168636/1-20180611/2018年七一表彰材料/2018-1各单位党费/[组织部-党费计算公式-2018.1.23.xlsx]在职'!$B$2:$K$3573,2,FALSE)</f>
    </nc>
  </rcc>
  <rcc rId="7623" sId="5">
    <oc r="E151">
      <f>VLOOKUP(C151,'/Volumes/18394168636/1-20180611/2018年七一表彰材料/2018-1各单位党费/[组织部-党费计算公式-2018.1.23.xlsx]在职'!$B$2:$K$3573,3,FALSE)</f>
    </oc>
    <nc r="E151">
      <f>VLOOKUP(C151,'/Volumes/18394168636/1-20180611/2018年七一表彰材料/2018-1各单位党费/[组织部-党费计算公式-2018.1.23.xlsx]在职'!$B$2:$K$3573,3,FALSE)</f>
    </nc>
  </rcc>
  <rcc rId="7624" sId="5">
    <oc r="F151">
      <f>VLOOKUP(C151,'/Volumes/18394168636/1-20180611/2018年七一表彰材料/2018-1各单位党费/[组织部-党费计算公式-2018.1.23.xlsx]在职'!$B$2:$K$3573,4,FALSE)</f>
    </oc>
    <nc r="F151">
      <f>VLOOKUP(C151,'/Volumes/18394168636/1-20180611/2018年七一表彰材料/2018-1各单位党费/[组织部-党费计算公式-2018.1.23.xlsx]在职'!$B$2:$K$3573,4,FALSE)</f>
    </nc>
  </rcc>
  <rcc rId="7625" sId="5">
    <oc r="G151">
      <f>VLOOKUP(C151,'/Volumes/18394168636/1-20180611/2018年七一表彰材料/2018-1各单位党费/[组织部-党费计算公式-2018.1.23.xlsx]在职'!$B$2:$K$3573,5,FALSE)</f>
    </oc>
    <nc r="G151">
      <f>VLOOKUP(C151,'/Volumes/18394168636/1-20180611/2018年七一表彰材料/2018-1各单位党费/[组织部-党费计算公式-2018.1.23.xlsx]在职'!$B$2:$K$3573,5,FALSE)</f>
    </nc>
  </rcc>
  <rcc rId="7626" sId="5">
    <oc r="H151">
      <f>VLOOKUP(C151,'/Volumes/18394168636/1-20180611/2018年七一表彰材料/2018-1各单位党费/[组织部-党费计算公式-2018.1.23.xlsx]在职'!$B$2:$K$3573,6,FALSE)</f>
    </oc>
    <nc r="H151">
      <f>VLOOKUP(C151,'/Volumes/18394168636/1-20180611/2018年七一表彰材料/2018-1各单位党费/[组织部-党费计算公式-2018.1.23.xlsx]在职'!$B$2:$K$3573,6,FALSE)</f>
    </nc>
  </rcc>
  <rcc rId="7627" sId="5">
    <oc r="I151">
      <f>VLOOKUP(C151,'/Volumes/18394168636/1-20180611/2018年七一表彰材料/2018-1各单位党费/[组织部-党费计算公式-2018.1.23.xlsx]在职'!$B$2:$K$3573,7,FALSE)</f>
    </oc>
    <nc r="I151">
      <f>VLOOKUP(C151,'/Volumes/18394168636/1-20180611/2018年七一表彰材料/2018-1各单位党费/[组织部-党费计算公式-2018.1.23.xlsx]在职'!$B$2:$K$3573,7,FALSE)</f>
    </nc>
  </rcc>
  <rcc rId="7628" sId="5">
    <oc r="J151">
      <f>VLOOKUP(C151,'/Volumes/18394168636/1-20180611/2018年七一表彰材料/2018-1各单位党费/[组织部-党费计算公式-2018.1.23.xlsx]在职'!$B$2:$K$3573,8,FALSE)</f>
    </oc>
    <nc r="J151">
      <f>VLOOKUP(C151,'/Volumes/18394168636/1-20180611/2018年七一表彰材料/2018-1各单位党费/[组织部-党费计算公式-2018.1.23.xlsx]在职'!$B$2:$K$3573,8,FALSE)</f>
    </nc>
  </rcc>
  <rcc rId="7629" sId="5">
    <oc r="K151">
      <f>VLOOKUP(C151,'/Volumes/18394168636/1-20180611/2018年七一表彰材料/2018-1各单位党费/[组织部-党费计算公式-2018.1.23.xlsx]在职'!$B$2:$K$3573,9,FALSE)</f>
    </oc>
    <nc r="K151">
      <f>VLOOKUP(C151,'/Volumes/18394168636/1-20180611/2018年七一表彰材料/2018-1各单位党费/[组织部-党费计算公式-2018.1.23.xlsx]在职'!$B$2:$K$3573,9,FALSE)</f>
    </nc>
  </rcc>
  <rcc rId="7630" sId="5">
    <oc r="L151">
      <f>VLOOKUP(C151,'/Volumes/18394168636/1-20180611/2018年七一表彰材料/2018-1各单位党费/[组织部-党费计算公式-2018.1.23.xlsx]在职'!$B$2:$K$3573,10,FALSE)</f>
    </oc>
    <nc r="L151">
      <f>VLOOKUP(C151,'/Volumes/18394168636/1-20180611/2018年七一表彰材料/2018-1各单位党费/[组织部-党费计算公式-2018.1.23.xlsx]在职'!$B$2:$K$3573,10,FALSE)</f>
    </nc>
  </rcc>
  <rcc rId="7631" sId="5">
    <oc r="D152">
      <f>VLOOKUP(C152,'/Volumes/18394168636/1-20180611/2018年七一表彰材料/2018-1各单位党费/[组织部-党费计算公式-2018.1.23.xlsx]在职'!$B$2:$K$3573,2,FALSE)</f>
    </oc>
    <nc r="D152">
      <f>VLOOKUP(C152,'/Volumes/18394168636/1-20180611/2018年七一表彰材料/2018-1各单位党费/[组织部-党费计算公式-2018.1.23.xlsx]在职'!$B$2:$K$3573,2,FALSE)</f>
    </nc>
  </rcc>
  <rcc rId="7632" sId="5">
    <oc r="E152">
      <f>VLOOKUP(C152,'/Volumes/18394168636/1-20180611/2018年七一表彰材料/2018-1各单位党费/[组织部-党费计算公式-2018.1.23.xlsx]在职'!$B$2:$K$3573,3,FALSE)</f>
    </oc>
    <nc r="E152">
      <f>VLOOKUP(C152,'/Volumes/18394168636/1-20180611/2018年七一表彰材料/2018-1各单位党费/[组织部-党费计算公式-2018.1.23.xlsx]在职'!$B$2:$K$3573,3,FALSE)</f>
    </nc>
  </rcc>
  <rcc rId="7633" sId="5">
    <oc r="F152">
      <f>VLOOKUP(C152,'/Volumes/18394168636/1-20180611/2018年七一表彰材料/2018-1各单位党费/[组织部-党费计算公式-2018.1.23.xlsx]在职'!$B$2:$K$3573,4,FALSE)</f>
    </oc>
    <nc r="F152">
      <f>VLOOKUP(C152,'/Volumes/18394168636/1-20180611/2018年七一表彰材料/2018-1各单位党费/[组织部-党费计算公式-2018.1.23.xlsx]在职'!$B$2:$K$3573,4,FALSE)</f>
    </nc>
  </rcc>
  <rcc rId="7634" sId="5">
    <oc r="G152">
      <f>VLOOKUP(C152,'/Volumes/18394168636/1-20180611/2018年七一表彰材料/2018-1各单位党费/[组织部-党费计算公式-2018.1.23.xlsx]在职'!$B$2:$K$3573,5,FALSE)</f>
    </oc>
    <nc r="G152">
      <f>VLOOKUP(C152,'/Volumes/18394168636/1-20180611/2018年七一表彰材料/2018-1各单位党费/[组织部-党费计算公式-2018.1.23.xlsx]在职'!$B$2:$K$3573,5,FALSE)</f>
    </nc>
  </rcc>
  <rcc rId="7635" sId="5">
    <oc r="H152">
      <f>VLOOKUP(C152,'/Volumes/18394168636/1-20180611/2018年七一表彰材料/2018-1各单位党费/[组织部-党费计算公式-2018.1.23.xlsx]在职'!$B$2:$K$3573,6,FALSE)</f>
    </oc>
    <nc r="H152">
      <f>VLOOKUP(C152,'/Volumes/18394168636/1-20180611/2018年七一表彰材料/2018-1各单位党费/[组织部-党费计算公式-2018.1.23.xlsx]在职'!$B$2:$K$3573,6,FALSE)</f>
    </nc>
  </rcc>
  <rcc rId="7636" sId="5">
    <oc r="I152">
      <f>VLOOKUP(C152,'/Volumes/18394168636/1-20180611/2018年七一表彰材料/2018-1各单位党费/[组织部-党费计算公式-2018.1.23.xlsx]在职'!$B$2:$K$3573,7,FALSE)</f>
    </oc>
    <nc r="I152">
      <f>VLOOKUP(C152,'/Volumes/18394168636/1-20180611/2018年七一表彰材料/2018-1各单位党费/[组织部-党费计算公式-2018.1.23.xlsx]在职'!$B$2:$K$3573,7,FALSE)</f>
    </nc>
  </rcc>
  <rcc rId="7637" sId="5">
    <oc r="J152">
      <f>VLOOKUP(C152,'/Volumes/18394168636/1-20180611/2018年七一表彰材料/2018-1各单位党费/[组织部-党费计算公式-2018.1.23.xlsx]在职'!$B$2:$K$3573,8,FALSE)</f>
    </oc>
    <nc r="J152">
      <f>VLOOKUP(C152,'/Volumes/18394168636/1-20180611/2018年七一表彰材料/2018-1各单位党费/[组织部-党费计算公式-2018.1.23.xlsx]在职'!$B$2:$K$3573,8,FALSE)</f>
    </nc>
  </rcc>
  <rcc rId="7638" sId="5">
    <oc r="K152">
      <f>VLOOKUP(C152,'/Volumes/18394168636/1-20180611/2018年七一表彰材料/2018-1各单位党费/[组织部-党费计算公式-2018.1.23.xlsx]在职'!$B$2:$K$3573,9,FALSE)</f>
    </oc>
    <nc r="K152">
      <f>VLOOKUP(C152,'/Volumes/18394168636/1-20180611/2018年七一表彰材料/2018-1各单位党费/[组织部-党费计算公式-2018.1.23.xlsx]在职'!$B$2:$K$3573,9,FALSE)</f>
    </nc>
  </rcc>
  <rcc rId="7639" sId="5">
    <oc r="L152">
      <f>VLOOKUP(C152,'/Volumes/18394168636/1-20180611/2018年七一表彰材料/2018-1各单位党费/[组织部-党费计算公式-2018.1.23.xlsx]在职'!$B$2:$K$3573,10,FALSE)</f>
    </oc>
    <nc r="L152">
      <f>VLOOKUP(C152,'/Volumes/18394168636/1-20180611/2018年七一表彰材料/2018-1各单位党费/[组织部-党费计算公式-2018.1.23.xlsx]在职'!$B$2:$K$3573,10,FALSE)</f>
    </nc>
  </rcc>
  <rcc rId="7640" sId="5">
    <oc r="D153">
      <f>VLOOKUP(C153,'/Volumes/18394168636/1-20180611/2018年七一表彰材料/2018-1各单位党费/[组织部-党费计算公式-2018.1.23.xlsx]在职'!$B$2:$K$3573,2,FALSE)</f>
    </oc>
    <nc r="D153">
      <f>VLOOKUP(C153,'/Volumes/18394168636/1-20180611/2018年七一表彰材料/2018-1各单位党费/[组织部-党费计算公式-2018.1.23.xlsx]在职'!$B$2:$K$3573,2,FALSE)</f>
    </nc>
  </rcc>
  <rcc rId="7641" sId="5">
    <oc r="E153">
      <f>VLOOKUP(C153,'/Volumes/18394168636/1-20180611/2018年七一表彰材料/2018-1各单位党费/[组织部-党费计算公式-2018.1.23.xlsx]在职'!$B$2:$K$3573,3,FALSE)</f>
    </oc>
    <nc r="E153">
      <f>VLOOKUP(C153,'/Volumes/18394168636/1-20180611/2018年七一表彰材料/2018-1各单位党费/[组织部-党费计算公式-2018.1.23.xlsx]在职'!$B$2:$K$3573,3,FALSE)</f>
    </nc>
  </rcc>
  <rcc rId="7642" sId="5">
    <oc r="F153">
      <f>VLOOKUP(C153,'/Volumes/18394168636/1-20180611/2018年七一表彰材料/2018-1各单位党费/[组织部-党费计算公式-2018.1.23.xlsx]在职'!$B$2:$K$3573,4,FALSE)</f>
    </oc>
    <nc r="F153">
      <f>VLOOKUP(C153,'/Volumes/18394168636/1-20180611/2018年七一表彰材料/2018-1各单位党费/[组织部-党费计算公式-2018.1.23.xlsx]在职'!$B$2:$K$3573,4,FALSE)</f>
    </nc>
  </rcc>
  <rcc rId="7643" sId="5">
    <oc r="G153">
      <f>VLOOKUP(C153,'/Volumes/18394168636/1-20180611/2018年七一表彰材料/2018-1各单位党费/[组织部-党费计算公式-2018.1.23.xlsx]在职'!$B$2:$K$3573,5,FALSE)</f>
    </oc>
    <nc r="G153">
      <f>VLOOKUP(C153,'/Volumes/18394168636/1-20180611/2018年七一表彰材料/2018-1各单位党费/[组织部-党费计算公式-2018.1.23.xlsx]在职'!$B$2:$K$3573,5,FALSE)</f>
    </nc>
  </rcc>
  <rcc rId="7644" sId="5">
    <oc r="H153">
      <f>VLOOKUP(C153,'/Volumes/18394168636/1-20180611/2018年七一表彰材料/2018-1各单位党费/[组织部-党费计算公式-2018.1.23.xlsx]在职'!$B$2:$K$3573,6,FALSE)</f>
    </oc>
    <nc r="H153">
      <f>VLOOKUP(C153,'/Volumes/18394168636/1-20180611/2018年七一表彰材料/2018-1各单位党费/[组织部-党费计算公式-2018.1.23.xlsx]在职'!$B$2:$K$3573,6,FALSE)</f>
    </nc>
  </rcc>
  <rcc rId="7645" sId="5">
    <oc r="I153">
      <f>VLOOKUP(C153,'/Volumes/18394168636/1-20180611/2018年七一表彰材料/2018-1各单位党费/[组织部-党费计算公式-2018.1.23.xlsx]在职'!$B$2:$K$3573,7,FALSE)</f>
    </oc>
    <nc r="I153">
      <f>VLOOKUP(C153,'/Volumes/18394168636/1-20180611/2018年七一表彰材料/2018-1各单位党费/[组织部-党费计算公式-2018.1.23.xlsx]在职'!$B$2:$K$3573,7,FALSE)</f>
    </nc>
  </rcc>
  <rcc rId="7646" sId="5">
    <oc r="J153">
      <f>VLOOKUP(C153,'/Volumes/18394168636/1-20180611/2018年七一表彰材料/2018-1各单位党费/[组织部-党费计算公式-2018.1.23.xlsx]在职'!$B$2:$K$3573,8,FALSE)</f>
    </oc>
    <nc r="J153">
      <f>VLOOKUP(C153,'/Volumes/18394168636/1-20180611/2018年七一表彰材料/2018-1各单位党费/[组织部-党费计算公式-2018.1.23.xlsx]在职'!$B$2:$K$3573,8,FALSE)</f>
    </nc>
  </rcc>
  <rcc rId="7647" sId="5">
    <oc r="K153">
      <f>VLOOKUP(C153,'/Volumes/18394168636/1-20180611/2018年七一表彰材料/2018-1各单位党费/[组织部-党费计算公式-2018.1.23.xlsx]在职'!$B$2:$K$3573,9,FALSE)</f>
    </oc>
    <nc r="K153">
      <f>VLOOKUP(C153,'/Volumes/18394168636/1-20180611/2018年七一表彰材料/2018-1各单位党费/[组织部-党费计算公式-2018.1.23.xlsx]在职'!$B$2:$K$3573,9,FALSE)</f>
    </nc>
  </rcc>
  <rcc rId="7648" sId="5">
    <oc r="L153">
      <f>VLOOKUP(C153,'/Volumes/18394168636/1-20180611/2018年七一表彰材料/2018-1各单位党费/[组织部-党费计算公式-2018.1.23.xlsx]在职'!$B$2:$K$3573,10,FALSE)</f>
    </oc>
    <nc r="L153">
      <f>VLOOKUP(C153,'/Volumes/18394168636/1-20180611/2018年七一表彰材料/2018-1各单位党费/[组织部-党费计算公式-2018.1.23.xlsx]在职'!$B$2:$K$3573,10,FALSE)</f>
    </nc>
  </rcc>
  <rcc rId="7649" sId="5">
    <oc r="D154">
      <f>VLOOKUP(C154,'/Volumes/18394168636/1-20180611/2018年七一表彰材料/2018-1各单位党费/[组织部-党费计算公式-2018.1.23.xlsx]在职'!$B$2:$K$3573,2,FALSE)</f>
    </oc>
    <nc r="D154">
      <f>VLOOKUP(C154,'/Volumes/18394168636/1-20180611/2018年七一表彰材料/2018-1各单位党费/[组织部-党费计算公式-2018.1.23.xlsx]在职'!$B$2:$K$3573,2,FALSE)</f>
    </nc>
  </rcc>
  <rcc rId="7650" sId="5">
    <oc r="E154">
      <f>VLOOKUP(C154,'/Volumes/18394168636/1-20180611/2018年七一表彰材料/2018-1各单位党费/[组织部-党费计算公式-2018.1.23.xlsx]在职'!$B$2:$K$3573,3,FALSE)</f>
    </oc>
    <nc r="E154">
      <f>VLOOKUP(C154,'/Volumes/18394168636/1-20180611/2018年七一表彰材料/2018-1各单位党费/[组织部-党费计算公式-2018.1.23.xlsx]在职'!$B$2:$K$3573,3,FALSE)</f>
    </nc>
  </rcc>
  <rcc rId="7651" sId="5">
    <oc r="F154">
      <f>VLOOKUP(C154,'/Volumes/18394168636/1-20180611/2018年七一表彰材料/2018-1各单位党费/[组织部-党费计算公式-2018.1.23.xlsx]在职'!$B$2:$K$3573,4,FALSE)</f>
    </oc>
    <nc r="F154">
      <f>VLOOKUP(C154,'/Volumes/18394168636/1-20180611/2018年七一表彰材料/2018-1各单位党费/[组织部-党费计算公式-2018.1.23.xlsx]在职'!$B$2:$K$3573,4,FALSE)</f>
    </nc>
  </rcc>
  <rcc rId="7652" sId="5">
    <oc r="G154">
      <f>VLOOKUP(C154,'/Volumes/18394168636/1-20180611/2018年七一表彰材料/2018-1各单位党费/[组织部-党费计算公式-2018.1.23.xlsx]在职'!$B$2:$K$3573,5,FALSE)</f>
    </oc>
    <nc r="G154">
      <f>VLOOKUP(C154,'/Volumes/18394168636/1-20180611/2018年七一表彰材料/2018-1各单位党费/[组织部-党费计算公式-2018.1.23.xlsx]在职'!$B$2:$K$3573,5,FALSE)</f>
    </nc>
  </rcc>
  <rcc rId="7653" sId="5">
    <oc r="H154">
      <f>VLOOKUP(C154,'/Volumes/18394168636/1-20180611/2018年七一表彰材料/2018-1各单位党费/[组织部-党费计算公式-2018.1.23.xlsx]在职'!$B$2:$K$3573,6,FALSE)</f>
    </oc>
    <nc r="H154">
      <f>VLOOKUP(C154,'/Volumes/18394168636/1-20180611/2018年七一表彰材料/2018-1各单位党费/[组织部-党费计算公式-2018.1.23.xlsx]在职'!$B$2:$K$3573,6,FALSE)</f>
    </nc>
  </rcc>
  <rcc rId="7654" sId="5">
    <oc r="I154">
      <f>VLOOKUP(C154,'/Volumes/18394168636/1-20180611/2018年七一表彰材料/2018-1各单位党费/[组织部-党费计算公式-2018.1.23.xlsx]在职'!$B$2:$K$3573,7,FALSE)</f>
    </oc>
    <nc r="I154">
      <f>VLOOKUP(C154,'/Volumes/18394168636/1-20180611/2018年七一表彰材料/2018-1各单位党费/[组织部-党费计算公式-2018.1.23.xlsx]在职'!$B$2:$K$3573,7,FALSE)</f>
    </nc>
  </rcc>
  <rcc rId="7655" sId="5">
    <oc r="J154">
      <f>VLOOKUP(C154,'/Volumes/18394168636/1-20180611/2018年七一表彰材料/2018-1各单位党费/[组织部-党费计算公式-2018.1.23.xlsx]在职'!$B$2:$K$3573,8,FALSE)</f>
    </oc>
    <nc r="J154">
      <f>VLOOKUP(C154,'/Volumes/18394168636/1-20180611/2018年七一表彰材料/2018-1各单位党费/[组织部-党费计算公式-2018.1.23.xlsx]在职'!$B$2:$K$3573,8,FALSE)</f>
    </nc>
  </rcc>
  <rcc rId="7656" sId="5">
    <oc r="K154">
      <f>VLOOKUP(C154,'/Volumes/18394168636/1-20180611/2018年七一表彰材料/2018-1各单位党费/[组织部-党费计算公式-2018.1.23.xlsx]在职'!$B$2:$K$3573,9,FALSE)</f>
    </oc>
    <nc r="K154">
      <f>VLOOKUP(C154,'/Volumes/18394168636/1-20180611/2018年七一表彰材料/2018-1各单位党费/[组织部-党费计算公式-2018.1.23.xlsx]在职'!$B$2:$K$3573,9,FALSE)</f>
    </nc>
  </rcc>
  <rcc rId="7657" sId="5">
    <oc r="L154">
      <f>VLOOKUP(C154,'/Volumes/18394168636/1-20180611/2018年七一表彰材料/2018-1各单位党费/[组织部-党费计算公式-2018.1.23.xlsx]在职'!$B$2:$K$3573,10,FALSE)</f>
    </oc>
    <nc r="L154">
      <f>VLOOKUP(C154,'/Volumes/18394168636/1-20180611/2018年七一表彰材料/2018-1各单位党费/[组织部-党费计算公式-2018.1.23.xlsx]在职'!$B$2:$K$3573,10,FALSE)</f>
    </nc>
  </rcc>
  <rcc rId="7658" sId="5">
    <oc r="D155">
      <f>VLOOKUP(C155,'/Volumes/18394168636/1-20180611/2018年七一表彰材料/2018-1各单位党费/[组织部-党费计算公式-2018.1.23.xlsx]在职'!$B$2:$K$3573,2,FALSE)</f>
    </oc>
    <nc r="D155">
      <f>VLOOKUP(C155,'/Volumes/18394168636/1-20180611/2018年七一表彰材料/2018-1各单位党费/[组织部-党费计算公式-2018.1.23.xlsx]在职'!$B$2:$K$3573,2,FALSE)</f>
    </nc>
  </rcc>
  <rcc rId="7659" sId="5">
    <oc r="E155">
      <f>VLOOKUP(C155,'/Volumes/18394168636/1-20180611/2018年七一表彰材料/2018-1各单位党费/[组织部-党费计算公式-2018.1.23.xlsx]在职'!$B$2:$K$3573,3,FALSE)</f>
    </oc>
    <nc r="E155">
      <f>VLOOKUP(C155,'/Volumes/18394168636/1-20180611/2018年七一表彰材料/2018-1各单位党费/[组织部-党费计算公式-2018.1.23.xlsx]在职'!$B$2:$K$3573,3,FALSE)</f>
    </nc>
  </rcc>
  <rcc rId="7660" sId="5">
    <oc r="F155">
      <f>VLOOKUP(C155,'/Volumes/18394168636/1-20180611/2018年七一表彰材料/2018-1各单位党费/[组织部-党费计算公式-2018.1.23.xlsx]在职'!$B$2:$K$3573,4,FALSE)</f>
    </oc>
    <nc r="F155">
      <f>VLOOKUP(C155,'/Volumes/18394168636/1-20180611/2018年七一表彰材料/2018-1各单位党费/[组织部-党费计算公式-2018.1.23.xlsx]在职'!$B$2:$K$3573,4,FALSE)</f>
    </nc>
  </rcc>
  <rcc rId="7661" sId="5">
    <oc r="G155">
      <f>VLOOKUP(C155,'/Volumes/18394168636/1-20180611/2018年七一表彰材料/2018-1各单位党费/[组织部-党费计算公式-2018.1.23.xlsx]在职'!$B$2:$K$3573,5,FALSE)</f>
    </oc>
    <nc r="G155">
      <f>VLOOKUP(C155,'/Volumes/18394168636/1-20180611/2018年七一表彰材料/2018-1各单位党费/[组织部-党费计算公式-2018.1.23.xlsx]在职'!$B$2:$K$3573,5,FALSE)</f>
    </nc>
  </rcc>
  <rcc rId="7662" sId="5">
    <oc r="H155">
      <f>VLOOKUP(C155,'/Volumes/18394168636/1-20180611/2018年七一表彰材料/2018-1各单位党费/[组织部-党费计算公式-2018.1.23.xlsx]在职'!$B$2:$K$3573,6,FALSE)</f>
    </oc>
    <nc r="H155">
      <f>VLOOKUP(C155,'/Volumes/18394168636/1-20180611/2018年七一表彰材料/2018-1各单位党费/[组织部-党费计算公式-2018.1.23.xlsx]在职'!$B$2:$K$3573,6,FALSE)</f>
    </nc>
  </rcc>
  <rcc rId="7663" sId="5">
    <oc r="I155">
      <f>VLOOKUP(C155,'/Volumes/18394168636/1-20180611/2018年七一表彰材料/2018-1各单位党费/[组织部-党费计算公式-2018.1.23.xlsx]在职'!$B$2:$K$3573,7,FALSE)</f>
    </oc>
    <nc r="I155">
      <f>VLOOKUP(C155,'/Volumes/18394168636/1-20180611/2018年七一表彰材料/2018-1各单位党费/[组织部-党费计算公式-2018.1.23.xlsx]在职'!$B$2:$K$3573,7,FALSE)</f>
    </nc>
  </rcc>
  <rcc rId="7664" sId="5">
    <oc r="J155">
      <f>VLOOKUP(C155,'/Volumes/18394168636/1-20180611/2018年七一表彰材料/2018-1各单位党费/[组织部-党费计算公式-2018.1.23.xlsx]在职'!$B$2:$K$3573,8,FALSE)</f>
    </oc>
    <nc r="J155">
      <f>VLOOKUP(C155,'/Volumes/18394168636/1-20180611/2018年七一表彰材料/2018-1各单位党费/[组织部-党费计算公式-2018.1.23.xlsx]在职'!$B$2:$K$3573,8,FALSE)</f>
    </nc>
  </rcc>
  <rcc rId="7665" sId="5">
    <oc r="K155">
      <f>VLOOKUP(C155,'/Volumes/18394168636/1-20180611/2018年七一表彰材料/2018-1各单位党费/[组织部-党费计算公式-2018.1.23.xlsx]在职'!$B$2:$K$3573,9,FALSE)</f>
    </oc>
    <nc r="K155">
      <f>VLOOKUP(C155,'/Volumes/18394168636/1-20180611/2018年七一表彰材料/2018-1各单位党费/[组织部-党费计算公式-2018.1.23.xlsx]在职'!$B$2:$K$3573,9,FALSE)</f>
    </nc>
  </rcc>
  <rcc rId="7666" sId="5">
    <oc r="L155">
      <f>VLOOKUP(C155,'/Volumes/18394168636/1-20180611/2018年七一表彰材料/2018-1各单位党费/[组织部-党费计算公式-2018.1.23.xlsx]在职'!$B$2:$K$3573,10,FALSE)</f>
    </oc>
    <nc r="L155">
      <f>VLOOKUP(C155,'/Volumes/18394168636/1-20180611/2018年七一表彰材料/2018-1各单位党费/[组织部-党费计算公式-2018.1.23.xlsx]在职'!$B$2:$K$3573,10,FALSE)</f>
    </nc>
  </rcc>
  <rcc rId="7667" sId="5">
    <oc r="D156">
      <f>VLOOKUP(C156,'/Volumes/18394168636/1-20180611/2018年七一表彰材料/2018-1各单位党费/[组织部-党费计算公式-2018.1.23.xlsx]在职'!$B$2:$K$3573,2,FALSE)</f>
    </oc>
    <nc r="D156">
      <f>VLOOKUP(C156,'/Volumes/18394168636/1-20180611/2018年七一表彰材料/2018-1各单位党费/[组织部-党费计算公式-2018.1.23.xlsx]在职'!$B$2:$K$3573,2,FALSE)</f>
    </nc>
  </rcc>
  <rcc rId="7668" sId="5">
    <oc r="E156">
      <f>VLOOKUP(C156,'/Volumes/18394168636/1-20180611/2018年七一表彰材料/2018-1各单位党费/[组织部-党费计算公式-2018.1.23.xlsx]在职'!$B$2:$K$3573,3,FALSE)</f>
    </oc>
    <nc r="E156">
      <f>VLOOKUP(C156,'/Volumes/18394168636/1-20180611/2018年七一表彰材料/2018-1各单位党费/[组织部-党费计算公式-2018.1.23.xlsx]在职'!$B$2:$K$3573,3,FALSE)</f>
    </nc>
  </rcc>
  <rcc rId="7669" sId="5">
    <oc r="F156">
      <f>VLOOKUP(C156,'/Volumes/18394168636/1-20180611/2018年七一表彰材料/2018-1各单位党费/[组织部-党费计算公式-2018.1.23.xlsx]在职'!$B$2:$K$3573,4,FALSE)</f>
    </oc>
    <nc r="F156">
      <f>VLOOKUP(C156,'/Volumes/18394168636/1-20180611/2018年七一表彰材料/2018-1各单位党费/[组织部-党费计算公式-2018.1.23.xlsx]在职'!$B$2:$K$3573,4,FALSE)</f>
    </nc>
  </rcc>
  <rcc rId="7670" sId="5">
    <oc r="G156">
      <f>VLOOKUP(C156,'/Volumes/18394168636/1-20180611/2018年七一表彰材料/2018-1各单位党费/[组织部-党费计算公式-2018.1.23.xlsx]在职'!$B$2:$K$3573,5,FALSE)</f>
    </oc>
    <nc r="G156">
      <f>VLOOKUP(C156,'/Volumes/18394168636/1-20180611/2018年七一表彰材料/2018-1各单位党费/[组织部-党费计算公式-2018.1.23.xlsx]在职'!$B$2:$K$3573,5,FALSE)</f>
    </nc>
  </rcc>
  <rcc rId="7671" sId="5">
    <oc r="H156">
      <f>VLOOKUP(C156,'/Volumes/18394168636/1-20180611/2018年七一表彰材料/2018-1各单位党费/[组织部-党费计算公式-2018.1.23.xlsx]在职'!$B$2:$K$3573,6,FALSE)</f>
    </oc>
    <nc r="H156">
      <f>VLOOKUP(C156,'/Volumes/18394168636/1-20180611/2018年七一表彰材料/2018-1各单位党费/[组织部-党费计算公式-2018.1.23.xlsx]在职'!$B$2:$K$3573,6,FALSE)</f>
    </nc>
  </rcc>
  <rcc rId="7672" sId="5">
    <oc r="I156">
      <f>VLOOKUP(C156,'/Volumes/18394168636/1-20180611/2018年七一表彰材料/2018-1各单位党费/[组织部-党费计算公式-2018.1.23.xlsx]在职'!$B$2:$K$3573,7,FALSE)</f>
    </oc>
    <nc r="I156">
      <f>VLOOKUP(C156,'/Volumes/18394168636/1-20180611/2018年七一表彰材料/2018-1各单位党费/[组织部-党费计算公式-2018.1.23.xlsx]在职'!$B$2:$K$3573,7,FALSE)</f>
    </nc>
  </rcc>
  <rcc rId="7673" sId="5">
    <oc r="J156">
      <f>VLOOKUP(C156,'/Volumes/18394168636/1-20180611/2018年七一表彰材料/2018-1各单位党费/[组织部-党费计算公式-2018.1.23.xlsx]在职'!$B$2:$K$3573,8,FALSE)</f>
    </oc>
    <nc r="J156">
      <f>VLOOKUP(C156,'/Volumes/18394168636/1-20180611/2018年七一表彰材料/2018-1各单位党费/[组织部-党费计算公式-2018.1.23.xlsx]在职'!$B$2:$K$3573,8,FALSE)</f>
    </nc>
  </rcc>
  <rcc rId="7674" sId="5">
    <oc r="K156">
      <f>VLOOKUP(C156,'/Volumes/18394168636/1-20180611/2018年七一表彰材料/2018-1各单位党费/[组织部-党费计算公式-2018.1.23.xlsx]在职'!$B$2:$K$3573,9,FALSE)</f>
    </oc>
    <nc r="K156">
      <f>VLOOKUP(C156,'/Volumes/18394168636/1-20180611/2018年七一表彰材料/2018-1各单位党费/[组织部-党费计算公式-2018.1.23.xlsx]在职'!$B$2:$K$3573,9,FALSE)</f>
    </nc>
  </rcc>
  <rcc rId="7675" sId="5">
    <oc r="L156">
      <f>VLOOKUP(C156,'/Volumes/18394168636/1-20180611/2018年七一表彰材料/2018-1各单位党费/[组织部-党费计算公式-2018.1.23.xlsx]在职'!$B$2:$K$3573,10,FALSE)</f>
    </oc>
    <nc r="L156">
      <f>VLOOKUP(C156,'/Volumes/18394168636/1-20180611/2018年七一表彰材料/2018-1各单位党费/[组织部-党费计算公式-2018.1.23.xlsx]在职'!$B$2:$K$3573,10,FALSE)</f>
    </nc>
  </rcc>
  <rcc rId="7676" sId="5">
    <oc r="D157">
      <f>VLOOKUP(C157,'/Volumes/18394168636/1-20180611/2018年七一表彰材料/2018-1各单位党费/[组织部-党费计算公式-2018.1.23.xlsx]在职'!$B$2:$K$3573,2,FALSE)</f>
    </oc>
    <nc r="D157">
      <f>VLOOKUP(C157,'/Volumes/18394168636/1-20180611/2018年七一表彰材料/2018-1各单位党费/[组织部-党费计算公式-2018.1.23.xlsx]在职'!$B$2:$K$3573,2,FALSE)</f>
    </nc>
  </rcc>
  <rcc rId="7677" sId="5">
    <oc r="E157">
      <f>VLOOKUP(C157,'/Volumes/18394168636/1-20180611/2018年七一表彰材料/2018-1各单位党费/[组织部-党费计算公式-2018.1.23.xlsx]在职'!$B$2:$K$3573,3,FALSE)</f>
    </oc>
    <nc r="E157">
      <f>VLOOKUP(C157,'/Volumes/18394168636/1-20180611/2018年七一表彰材料/2018-1各单位党费/[组织部-党费计算公式-2018.1.23.xlsx]在职'!$B$2:$K$3573,3,FALSE)</f>
    </nc>
  </rcc>
  <rcc rId="7678" sId="5">
    <oc r="F157">
      <f>VLOOKUP(C157,'/Volumes/18394168636/1-20180611/2018年七一表彰材料/2018-1各单位党费/[组织部-党费计算公式-2018.1.23.xlsx]在职'!$B$2:$K$3573,4,FALSE)</f>
    </oc>
    <nc r="F157">
      <f>VLOOKUP(C157,'/Volumes/18394168636/1-20180611/2018年七一表彰材料/2018-1各单位党费/[组织部-党费计算公式-2018.1.23.xlsx]在职'!$B$2:$K$3573,4,FALSE)</f>
    </nc>
  </rcc>
  <rcc rId="7679" sId="5">
    <oc r="G157">
      <f>VLOOKUP(C157,'/Volumes/18394168636/1-20180611/2018年七一表彰材料/2018-1各单位党费/[组织部-党费计算公式-2018.1.23.xlsx]在职'!$B$2:$K$3573,5,FALSE)</f>
    </oc>
    <nc r="G157">
      <f>VLOOKUP(C157,'/Volumes/18394168636/1-20180611/2018年七一表彰材料/2018-1各单位党费/[组织部-党费计算公式-2018.1.23.xlsx]在职'!$B$2:$K$3573,5,FALSE)</f>
    </nc>
  </rcc>
  <rcc rId="7680" sId="5">
    <oc r="H157">
      <f>VLOOKUP(C157,'/Volumes/18394168636/1-20180611/2018年七一表彰材料/2018-1各单位党费/[组织部-党费计算公式-2018.1.23.xlsx]在职'!$B$2:$K$3573,6,FALSE)</f>
    </oc>
    <nc r="H157">
      <f>VLOOKUP(C157,'/Volumes/18394168636/1-20180611/2018年七一表彰材料/2018-1各单位党费/[组织部-党费计算公式-2018.1.23.xlsx]在职'!$B$2:$K$3573,6,FALSE)</f>
    </nc>
  </rcc>
  <rcc rId="7681" sId="5">
    <oc r="I157">
      <f>VLOOKUP(C157,'/Volumes/18394168636/1-20180611/2018年七一表彰材料/2018-1各单位党费/[组织部-党费计算公式-2018.1.23.xlsx]在职'!$B$2:$K$3573,7,FALSE)</f>
    </oc>
    <nc r="I157">
      <f>VLOOKUP(C157,'/Volumes/18394168636/1-20180611/2018年七一表彰材料/2018-1各单位党费/[组织部-党费计算公式-2018.1.23.xlsx]在职'!$B$2:$K$3573,7,FALSE)</f>
    </nc>
  </rcc>
  <rcc rId="7682" sId="5">
    <oc r="J157">
      <f>VLOOKUP(C157,'/Volumes/18394168636/1-20180611/2018年七一表彰材料/2018-1各单位党费/[组织部-党费计算公式-2018.1.23.xlsx]在职'!$B$2:$K$3573,8,FALSE)</f>
    </oc>
    <nc r="J157">
      <f>VLOOKUP(C157,'/Volumes/18394168636/1-20180611/2018年七一表彰材料/2018-1各单位党费/[组织部-党费计算公式-2018.1.23.xlsx]在职'!$B$2:$K$3573,8,FALSE)</f>
    </nc>
  </rcc>
  <rcc rId="7683" sId="5">
    <oc r="K157">
      <f>VLOOKUP(C157,'/Volumes/18394168636/1-20180611/2018年七一表彰材料/2018-1各单位党费/[组织部-党费计算公式-2018.1.23.xlsx]在职'!$B$2:$K$3573,9,FALSE)</f>
    </oc>
    <nc r="K157">
      <f>VLOOKUP(C157,'/Volumes/18394168636/1-20180611/2018年七一表彰材料/2018-1各单位党费/[组织部-党费计算公式-2018.1.23.xlsx]在职'!$B$2:$K$3573,9,FALSE)</f>
    </nc>
  </rcc>
  <rcc rId="7684" sId="5">
    <oc r="L157">
      <f>VLOOKUP(C157,'/Volumes/18394168636/1-20180611/2018年七一表彰材料/2018-1各单位党费/[组织部-党费计算公式-2018.1.23.xlsx]在职'!$B$2:$K$3573,10,FALSE)</f>
    </oc>
    <nc r="L157">
      <f>VLOOKUP(C157,'/Volumes/18394168636/1-20180611/2018年七一表彰材料/2018-1各单位党费/[组织部-党费计算公式-2018.1.23.xlsx]在职'!$B$2:$K$3573,10,FALSE)</f>
    </nc>
  </rcc>
  <rcc rId="7685" sId="5">
    <oc r="D158">
      <f>VLOOKUP(C158,'/Volumes/18394168636/1-20180611/2018年七一表彰材料/2018-1各单位党费/[组织部-党费计算公式-2018.1.23.xlsx]在职'!$B$2:$K$3573,2,FALSE)</f>
    </oc>
    <nc r="D158">
      <f>VLOOKUP(C158,'/Volumes/18394168636/1-20180611/2018年七一表彰材料/2018-1各单位党费/[组织部-党费计算公式-2018.1.23.xlsx]在职'!$B$2:$K$3573,2,FALSE)</f>
    </nc>
  </rcc>
  <rcc rId="7686" sId="5">
    <oc r="E158">
      <f>VLOOKUP(C158,'/Volumes/18394168636/1-20180611/2018年七一表彰材料/2018-1各单位党费/[组织部-党费计算公式-2018.1.23.xlsx]在职'!$B$2:$K$3573,3,FALSE)</f>
    </oc>
    <nc r="E158">
      <f>VLOOKUP(C158,'/Volumes/18394168636/1-20180611/2018年七一表彰材料/2018-1各单位党费/[组织部-党费计算公式-2018.1.23.xlsx]在职'!$B$2:$K$3573,3,FALSE)</f>
    </nc>
  </rcc>
  <rcc rId="7687" sId="5">
    <oc r="F158">
      <f>VLOOKUP(C158,'/Volumes/18394168636/1-20180611/2018年七一表彰材料/2018-1各单位党费/[组织部-党费计算公式-2018.1.23.xlsx]在职'!$B$2:$K$3573,4,FALSE)</f>
    </oc>
    <nc r="F158">
      <f>VLOOKUP(C158,'/Volumes/18394168636/1-20180611/2018年七一表彰材料/2018-1各单位党费/[组织部-党费计算公式-2018.1.23.xlsx]在职'!$B$2:$K$3573,4,FALSE)</f>
    </nc>
  </rcc>
  <rcc rId="7688" sId="5">
    <oc r="G158">
      <f>VLOOKUP(C158,'/Volumes/18394168636/1-20180611/2018年七一表彰材料/2018-1各单位党费/[组织部-党费计算公式-2018.1.23.xlsx]在职'!$B$2:$K$3573,5,FALSE)</f>
    </oc>
    <nc r="G158">
      <f>VLOOKUP(C158,'/Volumes/18394168636/1-20180611/2018年七一表彰材料/2018-1各单位党费/[组织部-党费计算公式-2018.1.23.xlsx]在职'!$B$2:$K$3573,5,FALSE)</f>
    </nc>
  </rcc>
  <rcc rId="7689" sId="5">
    <oc r="H158">
      <f>VLOOKUP(C158,'/Volumes/18394168636/1-20180611/2018年七一表彰材料/2018-1各单位党费/[组织部-党费计算公式-2018.1.23.xlsx]在职'!$B$2:$K$3573,6,FALSE)</f>
    </oc>
    <nc r="H158">
      <f>VLOOKUP(C158,'/Volumes/18394168636/1-20180611/2018年七一表彰材料/2018-1各单位党费/[组织部-党费计算公式-2018.1.23.xlsx]在职'!$B$2:$K$3573,6,FALSE)</f>
    </nc>
  </rcc>
  <rcc rId="7690" sId="5">
    <oc r="I158">
      <f>VLOOKUP(C158,'/Volumes/18394168636/1-20180611/2018年七一表彰材料/2018-1各单位党费/[组织部-党费计算公式-2018.1.23.xlsx]在职'!$B$2:$K$3573,7,FALSE)</f>
    </oc>
    <nc r="I158">
      <f>VLOOKUP(C158,'/Volumes/18394168636/1-20180611/2018年七一表彰材料/2018-1各单位党费/[组织部-党费计算公式-2018.1.23.xlsx]在职'!$B$2:$K$3573,7,FALSE)</f>
    </nc>
  </rcc>
  <rcc rId="7691" sId="5">
    <oc r="J158">
      <f>VLOOKUP(C158,'/Volumes/18394168636/1-20180611/2018年七一表彰材料/2018-1各单位党费/[组织部-党费计算公式-2018.1.23.xlsx]在职'!$B$2:$K$3573,8,FALSE)</f>
    </oc>
    <nc r="J158">
      <f>VLOOKUP(C158,'/Volumes/18394168636/1-20180611/2018年七一表彰材料/2018-1各单位党费/[组织部-党费计算公式-2018.1.23.xlsx]在职'!$B$2:$K$3573,8,FALSE)</f>
    </nc>
  </rcc>
  <rcc rId="7692" sId="5">
    <oc r="K158">
      <f>VLOOKUP(C158,'/Volumes/18394168636/1-20180611/2018年七一表彰材料/2018-1各单位党费/[组织部-党费计算公式-2018.1.23.xlsx]在职'!$B$2:$K$3573,9,FALSE)</f>
    </oc>
    <nc r="K158">
      <f>VLOOKUP(C158,'/Volumes/18394168636/1-20180611/2018年七一表彰材料/2018-1各单位党费/[组织部-党费计算公式-2018.1.23.xlsx]在职'!$B$2:$K$3573,9,FALSE)</f>
    </nc>
  </rcc>
  <rcc rId="7693" sId="5">
    <oc r="L158">
      <f>VLOOKUP(C158,'/Volumes/18394168636/1-20180611/2018年七一表彰材料/2018-1各单位党费/[组织部-党费计算公式-2018.1.23.xlsx]在职'!$B$2:$K$3573,10,FALSE)</f>
    </oc>
    <nc r="L158">
      <f>VLOOKUP(C158,'/Volumes/18394168636/1-20180611/2018年七一表彰材料/2018-1各单位党费/[组织部-党费计算公式-2018.1.23.xlsx]在职'!$B$2:$K$3573,10,FALSE)</f>
    </nc>
  </rcc>
  <rcc rId="7694" sId="5">
    <oc r="D159">
      <f>VLOOKUP(C159,'/Volumes/18394168636/1-20180611/2018年七一表彰材料/2018-1各单位党费/[组织部-党费计算公式-2018.1.23.xlsx]在职'!$B$2:$K$3573,2,FALSE)</f>
    </oc>
    <nc r="D159">
      <f>VLOOKUP(C159,'/Volumes/18394168636/1-20180611/2018年七一表彰材料/2018-1各单位党费/[组织部-党费计算公式-2018.1.23.xlsx]在职'!$B$2:$K$3573,2,FALSE)</f>
    </nc>
  </rcc>
  <rcc rId="7695" sId="5">
    <oc r="E159">
      <f>VLOOKUP(C159,'/Volumes/18394168636/1-20180611/2018年七一表彰材料/2018-1各单位党费/[组织部-党费计算公式-2018.1.23.xlsx]在职'!$B$2:$K$3573,3,FALSE)</f>
    </oc>
    <nc r="E159">
      <f>VLOOKUP(C159,'/Volumes/18394168636/1-20180611/2018年七一表彰材料/2018-1各单位党费/[组织部-党费计算公式-2018.1.23.xlsx]在职'!$B$2:$K$3573,3,FALSE)</f>
    </nc>
  </rcc>
  <rcc rId="7696" sId="5">
    <oc r="F159">
      <f>VLOOKUP(C159,'/Volumes/18394168636/1-20180611/2018年七一表彰材料/2018-1各单位党费/[组织部-党费计算公式-2018.1.23.xlsx]在职'!$B$2:$K$3573,4,FALSE)</f>
    </oc>
    <nc r="F159">
      <f>VLOOKUP(C159,'/Volumes/18394168636/1-20180611/2018年七一表彰材料/2018-1各单位党费/[组织部-党费计算公式-2018.1.23.xlsx]在职'!$B$2:$K$3573,4,FALSE)</f>
    </nc>
  </rcc>
  <rcc rId="7697" sId="5">
    <oc r="G159">
      <f>VLOOKUP(C159,'/Volumes/18394168636/1-20180611/2018年七一表彰材料/2018-1各单位党费/[组织部-党费计算公式-2018.1.23.xlsx]在职'!$B$2:$K$3573,5,FALSE)</f>
    </oc>
    <nc r="G159">
      <f>VLOOKUP(C159,'/Volumes/18394168636/1-20180611/2018年七一表彰材料/2018-1各单位党费/[组织部-党费计算公式-2018.1.23.xlsx]在职'!$B$2:$K$3573,5,FALSE)</f>
    </nc>
  </rcc>
  <rcc rId="7698" sId="5">
    <oc r="H159">
      <f>VLOOKUP(C159,'/Volumes/18394168636/1-20180611/2018年七一表彰材料/2018-1各单位党费/[组织部-党费计算公式-2018.1.23.xlsx]在职'!$B$2:$K$3573,6,FALSE)</f>
    </oc>
    <nc r="H159">
      <f>VLOOKUP(C159,'/Volumes/18394168636/1-20180611/2018年七一表彰材料/2018-1各单位党费/[组织部-党费计算公式-2018.1.23.xlsx]在职'!$B$2:$K$3573,6,FALSE)</f>
    </nc>
  </rcc>
  <rcc rId="7699" sId="5">
    <oc r="I159">
      <f>VLOOKUP(C159,'/Volumes/18394168636/1-20180611/2018年七一表彰材料/2018-1各单位党费/[组织部-党费计算公式-2018.1.23.xlsx]在职'!$B$2:$K$3573,7,FALSE)</f>
    </oc>
    <nc r="I159">
      <f>VLOOKUP(C159,'/Volumes/18394168636/1-20180611/2018年七一表彰材料/2018-1各单位党费/[组织部-党费计算公式-2018.1.23.xlsx]在职'!$B$2:$K$3573,7,FALSE)</f>
    </nc>
  </rcc>
  <rcc rId="7700" sId="5">
    <oc r="J159">
      <f>VLOOKUP(C159,'/Volumes/18394168636/1-20180611/2018年七一表彰材料/2018-1各单位党费/[组织部-党费计算公式-2018.1.23.xlsx]在职'!$B$2:$K$3573,8,FALSE)</f>
    </oc>
    <nc r="J159">
      <f>VLOOKUP(C159,'/Volumes/18394168636/1-20180611/2018年七一表彰材料/2018-1各单位党费/[组织部-党费计算公式-2018.1.23.xlsx]在职'!$B$2:$K$3573,8,FALSE)</f>
    </nc>
  </rcc>
  <rcc rId="7701" sId="5">
    <oc r="K159">
      <f>VLOOKUP(C159,'/Volumes/18394168636/1-20180611/2018年七一表彰材料/2018-1各单位党费/[组织部-党费计算公式-2018.1.23.xlsx]在职'!$B$2:$K$3573,9,FALSE)</f>
    </oc>
    <nc r="K159">
      <f>VLOOKUP(C159,'/Volumes/18394168636/1-20180611/2018年七一表彰材料/2018-1各单位党费/[组织部-党费计算公式-2018.1.23.xlsx]在职'!$B$2:$K$3573,9,FALSE)</f>
    </nc>
  </rcc>
  <rcc rId="7702" sId="5">
    <oc r="L159">
      <f>VLOOKUP(C159,'/Volumes/18394168636/1-20180611/2018年七一表彰材料/2018-1各单位党费/[组织部-党费计算公式-2018.1.23.xlsx]在职'!$B$2:$K$3573,10,FALSE)</f>
    </oc>
    <nc r="L159">
      <f>VLOOKUP(C159,'/Volumes/18394168636/1-20180611/2018年七一表彰材料/2018-1各单位党费/[组织部-党费计算公式-2018.1.23.xlsx]在职'!$B$2:$K$3573,10,FALSE)</f>
    </nc>
  </rcc>
  <rcc rId="7703" sId="5">
    <oc r="D160">
      <f>VLOOKUP(C160,'/Volumes/18394168636/1-20180611/2018年七一表彰材料/2018-1各单位党费/[组织部-党费计算公式-2018.1.23.xlsx]在职'!$B$2:$K$3573,2,FALSE)</f>
    </oc>
    <nc r="D160">
      <f>VLOOKUP(C160,'/Volumes/18394168636/1-20180611/2018年七一表彰材料/2018-1各单位党费/[组织部-党费计算公式-2018.1.23.xlsx]在职'!$B$2:$K$3573,2,FALSE)</f>
    </nc>
  </rcc>
  <rcc rId="7704" sId="5">
    <oc r="E160">
      <f>VLOOKUP(C160,'/Volumes/18394168636/1-20180611/2018年七一表彰材料/2018-1各单位党费/[组织部-党费计算公式-2018.1.23.xlsx]在职'!$B$2:$K$3573,3,FALSE)</f>
    </oc>
    <nc r="E160">
      <f>VLOOKUP(C160,'/Volumes/18394168636/1-20180611/2018年七一表彰材料/2018-1各单位党费/[组织部-党费计算公式-2018.1.23.xlsx]在职'!$B$2:$K$3573,3,FALSE)</f>
    </nc>
  </rcc>
  <rcc rId="7705" sId="5">
    <oc r="F160">
      <f>VLOOKUP(C160,'/Volumes/18394168636/1-20180611/2018年七一表彰材料/2018-1各单位党费/[组织部-党费计算公式-2018.1.23.xlsx]在职'!$B$2:$K$3573,4,FALSE)</f>
    </oc>
    <nc r="F160">
      <f>VLOOKUP(C160,'/Volumes/18394168636/1-20180611/2018年七一表彰材料/2018-1各单位党费/[组织部-党费计算公式-2018.1.23.xlsx]在职'!$B$2:$K$3573,4,FALSE)</f>
    </nc>
  </rcc>
  <rcc rId="7706" sId="5">
    <oc r="G160">
      <f>VLOOKUP(C160,'/Volumes/18394168636/1-20180611/2018年七一表彰材料/2018-1各单位党费/[组织部-党费计算公式-2018.1.23.xlsx]在职'!$B$2:$K$3573,5,FALSE)</f>
    </oc>
    <nc r="G160">
      <f>VLOOKUP(C160,'/Volumes/18394168636/1-20180611/2018年七一表彰材料/2018-1各单位党费/[组织部-党费计算公式-2018.1.23.xlsx]在职'!$B$2:$K$3573,5,FALSE)</f>
    </nc>
  </rcc>
  <rcc rId="7707" sId="5">
    <oc r="H160">
      <f>VLOOKUP(C160,'/Volumes/18394168636/1-20180611/2018年七一表彰材料/2018-1各单位党费/[组织部-党费计算公式-2018.1.23.xlsx]在职'!$B$2:$K$3573,6,FALSE)</f>
    </oc>
    <nc r="H160">
      <f>VLOOKUP(C160,'/Volumes/18394168636/1-20180611/2018年七一表彰材料/2018-1各单位党费/[组织部-党费计算公式-2018.1.23.xlsx]在职'!$B$2:$K$3573,6,FALSE)</f>
    </nc>
  </rcc>
  <rcc rId="7708" sId="5">
    <oc r="I160">
      <f>VLOOKUP(C160,'/Volumes/18394168636/1-20180611/2018年七一表彰材料/2018-1各单位党费/[组织部-党费计算公式-2018.1.23.xlsx]在职'!$B$2:$K$3573,7,FALSE)</f>
    </oc>
    <nc r="I160">
      <f>VLOOKUP(C160,'/Volumes/18394168636/1-20180611/2018年七一表彰材料/2018-1各单位党费/[组织部-党费计算公式-2018.1.23.xlsx]在职'!$B$2:$K$3573,7,FALSE)</f>
    </nc>
  </rcc>
  <rcc rId="7709" sId="5">
    <oc r="J160">
      <f>VLOOKUP(C160,'/Volumes/18394168636/1-20180611/2018年七一表彰材料/2018-1各单位党费/[组织部-党费计算公式-2018.1.23.xlsx]在职'!$B$2:$K$3573,8,FALSE)</f>
    </oc>
    <nc r="J160">
      <f>VLOOKUP(C160,'/Volumes/18394168636/1-20180611/2018年七一表彰材料/2018-1各单位党费/[组织部-党费计算公式-2018.1.23.xlsx]在职'!$B$2:$K$3573,8,FALSE)</f>
    </nc>
  </rcc>
  <rcc rId="7710" sId="5">
    <oc r="K160">
      <f>VLOOKUP(C160,'/Volumes/18394168636/1-20180611/2018年七一表彰材料/2018-1各单位党费/[组织部-党费计算公式-2018.1.23.xlsx]在职'!$B$2:$K$3573,9,FALSE)</f>
    </oc>
    <nc r="K160">
      <f>VLOOKUP(C160,'/Volumes/18394168636/1-20180611/2018年七一表彰材料/2018-1各单位党费/[组织部-党费计算公式-2018.1.23.xlsx]在职'!$B$2:$K$3573,9,FALSE)</f>
    </nc>
  </rcc>
  <rcc rId="7711" sId="5">
    <oc r="L160">
      <f>VLOOKUP(C160,'/Volumes/18394168636/1-20180611/2018年七一表彰材料/2018-1各单位党费/[组织部-党费计算公式-2018.1.23.xlsx]在职'!$B$2:$K$3573,10,FALSE)</f>
    </oc>
    <nc r="L160">
      <f>VLOOKUP(C160,'/Volumes/18394168636/1-20180611/2018年七一表彰材料/2018-1各单位党费/[组织部-党费计算公式-2018.1.23.xlsx]在职'!$B$2:$K$3573,10,FALSE)</f>
    </nc>
  </rcc>
  <rcc rId="7712" sId="5">
    <oc r="D161">
      <f>VLOOKUP(C161,'/Volumes/18394168636/1-20180611/2018年七一表彰材料/2018-1各单位党费/[组织部-党费计算公式-2018.1.23.xlsx]在职'!$B$2:$K$3573,2,FALSE)</f>
    </oc>
    <nc r="D161">
      <f>VLOOKUP(C161,'/Volumes/18394168636/1-20180611/2018年七一表彰材料/2018-1各单位党费/[组织部-党费计算公式-2018.1.23.xlsx]在职'!$B$2:$K$3573,2,FALSE)</f>
    </nc>
  </rcc>
  <rcc rId="7713" sId="5">
    <oc r="E161">
      <f>VLOOKUP(C161,'/Volumes/18394168636/1-20180611/2018年七一表彰材料/2018-1各单位党费/[组织部-党费计算公式-2018.1.23.xlsx]在职'!$B$2:$K$3573,3,FALSE)</f>
    </oc>
    <nc r="E161">
      <f>VLOOKUP(C161,'/Volumes/18394168636/1-20180611/2018年七一表彰材料/2018-1各单位党费/[组织部-党费计算公式-2018.1.23.xlsx]在职'!$B$2:$K$3573,3,FALSE)</f>
    </nc>
  </rcc>
  <rcc rId="7714" sId="5">
    <oc r="F161">
      <f>VLOOKUP(C161,'/Volumes/18394168636/1-20180611/2018年七一表彰材料/2018-1各单位党费/[组织部-党费计算公式-2018.1.23.xlsx]在职'!$B$2:$K$3573,4,FALSE)</f>
    </oc>
    <nc r="F161">
      <f>VLOOKUP(C161,'/Volumes/18394168636/1-20180611/2018年七一表彰材料/2018-1各单位党费/[组织部-党费计算公式-2018.1.23.xlsx]在职'!$B$2:$K$3573,4,FALSE)</f>
    </nc>
  </rcc>
  <rcc rId="7715" sId="5">
    <oc r="G161">
      <f>VLOOKUP(C161,'/Volumes/18394168636/1-20180611/2018年七一表彰材料/2018-1各单位党费/[组织部-党费计算公式-2018.1.23.xlsx]在职'!$B$2:$K$3573,5,FALSE)</f>
    </oc>
    <nc r="G161">
      <f>VLOOKUP(C161,'/Volumes/18394168636/1-20180611/2018年七一表彰材料/2018-1各单位党费/[组织部-党费计算公式-2018.1.23.xlsx]在职'!$B$2:$K$3573,5,FALSE)</f>
    </nc>
  </rcc>
  <rcc rId="7716" sId="5">
    <oc r="H161">
      <f>VLOOKUP(C161,'/Volumes/18394168636/1-20180611/2018年七一表彰材料/2018-1各单位党费/[组织部-党费计算公式-2018.1.23.xlsx]在职'!$B$2:$K$3573,6,FALSE)</f>
    </oc>
    <nc r="H161">
      <f>VLOOKUP(C161,'/Volumes/18394168636/1-20180611/2018年七一表彰材料/2018-1各单位党费/[组织部-党费计算公式-2018.1.23.xlsx]在职'!$B$2:$K$3573,6,FALSE)</f>
    </nc>
  </rcc>
  <rcc rId="7717" sId="5">
    <oc r="I161">
      <f>VLOOKUP(C161,'/Volumes/18394168636/1-20180611/2018年七一表彰材料/2018-1各单位党费/[组织部-党费计算公式-2018.1.23.xlsx]在职'!$B$2:$K$3573,7,FALSE)</f>
    </oc>
    <nc r="I161">
      <f>VLOOKUP(C161,'/Volumes/18394168636/1-20180611/2018年七一表彰材料/2018-1各单位党费/[组织部-党费计算公式-2018.1.23.xlsx]在职'!$B$2:$K$3573,7,FALSE)</f>
    </nc>
  </rcc>
  <rcc rId="7718" sId="5">
    <oc r="J161">
      <f>VLOOKUP(C161,'/Volumes/18394168636/1-20180611/2018年七一表彰材料/2018-1各单位党费/[组织部-党费计算公式-2018.1.23.xlsx]在职'!$B$2:$K$3573,8,FALSE)</f>
    </oc>
    <nc r="J161">
      <f>VLOOKUP(C161,'/Volumes/18394168636/1-20180611/2018年七一表彰材料/2018-1各单位党费/[组织部-党费计算公式-2018.1.23.xlsx]在职'!$B$2:$K$3573,8,FALSE)</f>
    </nc>
  </rcc>
  <rcc rId="7719" sId="5">
    <oc r="K161">
      <f>VLOOKUP(C161,'/Volumes/18394168636/1-20180611/2018年七一表彰材料/2018-1各单位党费/[组织部-党费计算公式-2018.1.23.xlsx]在职'!$B$2:$K$3573,9,FALSE)</f>
    </oc>
    <nc r="K161">
      <f>VLOOKUP(C161,'/Volumes/18394168636/1-20180611/2018年七一表彰材料/2018-1各单位党费/[组织部-党费计算公式-2018.1.23.xlsx]在职'!$B$2:$K$3573,9,FALSE)</f>
    </nc>
  </rcc>
  <rcc rId="7720" sId="5">
    <oc r="L161">
      <f>VLOOKUP(C161,'/Volumes/18394168636/1-20180611/2018年七一表彰材料/2018-1各单位党费/[组织部-党费计算公式-2018.1.23.xlsx]在职'!$B$2:$K$3573,10,FALSE)</f>
    </oc>
    <nc r="L161">
      <f>VLOOKUP(C161,'/Volumes/18394168636/1-20180611/2018年七一表彰材料/2018-1各单位党费/[组织部-党费计算公式-2018.1.23.xlsx]在职'!$B$2:$K$3573,10,FALSE)</f>
    </nc>
  </rcc>
  <rcc rId="7721" sId="5">
    <oc r="D162">
      <f>VLOOKUP(C162,'/Volumes/18394168636/1-20180611/2018年七一表彰材料/2018-1各单位党费/[组织部-党费计算公式-2018.1.23.xlsx]在职'!$B$2:$K$3573,2,FALSE)</f>
    </oc>
    <nc r="D162">
      <f>VLOOKUP(C162,'/Volumes/18394168636/1-20180611/2018年七一表彰材料/2018-1各单位党费/[组织部-党费计算公式-2018.1.23.xlsx]在职'!$B$2:$K$3573,2,FALSE)</f>
    </nc>
  </rcc>
  <rcc rId="7722" sId="5">
    <oc r="E162">
      <f>VLOOKUP(C162,'/Volumes/18394168636/1-20180611/2018年七一表彰材料/2018-1各单位党费/[组织部-党费计算公式-2018.1.23.xlsx]在职'!$B$2:$K$3573,3,FALSE)</f>
    </oc>
    <nc r="E162">
      <f>VLOOKUP(C162,'/Volumes/18394168636/1-20180611/2018年七一表彰材料/2018-1各单位党费/[组织部-党费计算公式-2018.1.23.xlsx]在职'!$B$2:$K$3573,3,FALSE)</f>
    </nc>
  </rcc>
  <rcc rId="7723" sId="5">
    <oc r="F162">
      <f>VLOOKUP(C162,'/Volumes/18394168636/1-20180611/2018年七一表彰材料/2018-1各单位党费/[组织部-党费计算公式-2018.1.23.xlsx]在职'!$B$2:$K$3573,4,FALSE)</f>
    </oc>
    <nc r="F162">
      <f>VLOOKUP(C162,'/Volumes/18394168636/1-20180611/2018年七一表彰材料/2018-1各单位党费/[组织部-党费计算公式-2018.1.23.xlsx]在职'!$B$2:$K$3573,4,FALSE)</f>
    </nc>
  </rcc>
  <rcc rId="7724" sId="5">
    <oc r="G162">
      <f>VLOOKUP(C162,'/Volumes/18394168636/1-20180611/2018年七一表彰材料/2018-1各单位党费/[组织部-党费计算公式-2018.1.23.xlsx]在职'!$B$2:$K$3573,5,FALSE)</f>
    </oc>
    <nc r="G162">
      <f>VLOOKUP(C162,'/Volumes/18394168636/1-20180611/2018年七一表彰材料/2018-1各单位党费/[组织部-党费计算公式-2018.1.23.xlsx]在职'!$B$2:$K$3573,5,FALSE)</f>
    </nc>
  </rcc>
  <rcc rId="7725" sId="5">
    <oc r="H162">
      <f>VLOOKUP(C162,'/Volumes/18394168636/1-20180611/2018年七一表彰材料/2018-1各单位党费/[组织部-党费计算公式-2018.1.23.xlsx]在职'!$B$2:$K$3573,6,FALSE)</f>
    </oc>
    <nc r="H162">
      <f>VLOOKUP(C162,'/Volumes/18394168636/1-20180611/2018年七一表彰材料/2018-1各单位党费/[组织部-党费计算公式-2018.1.23.xlsx]在职'!$B$2:$K$3573,6,FALSE)</f>
    </nc>
  </rcc>
  <rcc rId="7726" sId="5">
    <oc r="I162">
      <f>VLOOKUP(C162,'/Volumes/18394168636/1-20180611/2018年七一表彰材料/2018-1各单位党费/[组织部-党费计算公式-2018.1.23.xlsx]在职'!$B$2:$K$3573,7,FALSE)</f>
    </oc>
    <nc r="I162">
      <f>VLOOKUP(C162,'/Volumes/18394168636/1-20180611/2018年七一表彰材料/2018-1各单位党费/[组织部-党费计算公式-2018.1.23.xlsx]在职'!$B$2:$K$3573,7,FALSE)</f>
    </nc>
  </rcc>
  <rcc rId="7727" sId="5">
    <oc r="J162">
      <f>VLOOKUP(C162,'/Volumes/18394168636/1-20180611/2018年七一表彰材料/2018-1各单位党费/[组织部-党费计算公式-2018.1.23.xlsx]在职'!$B$2:$K$3573,8,FALSE)</f>
    </oc>
    <nc r="J162">
      <f>VLOOKUP(C162,'/Volumes/18394168636/1-20180611/2018年七一表彰材料/2018-1各单位党费/[组织部-党费计算公式-2018.1.23.xlsx]在职'!$B$2:$K$3573,8,FALSE)</f>
    </nc>
  </rcc>
  <rcc rId="7728" sId="5">
    <oc r="K162">
      <f>VLOOKUP(C162,'/Volumes/18394168636/1-20180611/2018年七一表彰材料/2018-1各单位党费/[组织部-党费计算公式-2018.1.23.xlsx]在职'!$B$2:$K$3573,9,FALSE)</f>
    </oc>
    <nc r="K162">
      <f>VLOOKUP(C162,'/Volumes/18394168636/1-20180611/2018年七一表彰材料/2018-1各单位党费/[组织部-党费计算公式-2018.1.23.xlsx]在职'!$B$2:$K$3573,9,FALSE)</f>
    </nc>
  </rcc>
  <rcc rId="7729" sId="5">
    <oc r="L162">
      <f>VLOOKUP(C162,'/Volumes/18394168636/1-20180611/2018年七一表彰材料/2018-1各单位党费/[组织部-党费计算公式-2018.1.23.xlsx]在职'!$B$2:$K$3573,10,FALSE)</f>
    </oc>
    <nc r="L162">
      <f>VLOOKUP(C162,'/Volumes/18394168636/1-20180611/2018年七一表彰材料/2018-1各单位党费/[组织部-党费计算公式-2018.1.23.xlsx]在职'!$B$2:$K$3573,10,FALSE)</f>
    </nc>
  </rcc>
  <rcc rId="7730" sId="5">
    <oc r="D163">
      <f>VLOOKUP(C163,'/Volumes/18394168636/1-20180611/2018年七一表彰材料/2018-1各单位党费/[组织部-党费计算公式-2018.1.23.xlsx]在职'!$B$2:$K$3573,2,FALSE)</f>
    </oc>
    <nc r="D163">
      <f>VLOOKUP(C163,'/Volumes/18394168636/1-20180611/2018年七一表彰材料/2018-1各单位党费/[组织部-党费计算公式-2018.1.23.xlsx]在职'!$B$2:$K$3573,2,FALSE)</f>
    </nc>
  </rcc>
  <rcc rId="7731" sId="5">
    <oc r="E163">
      <f>VLOOKUP(C163,'/Volumes/18394168636/1-20180611/2018年七一表彰材料/2018-1各单位党费/[组织部-党费计算公式-2018.1.23.xlsx]在职'!$B$2:$K$3573,3,FALSE)</f>
    </oc>
    <nc r="E163">
      <f>VLOOKUP(C163,'/Volumes/18394168636/1-20180611/2018年七一表彰材料/2018-1各单位党费/[组织部-党费计算公式-2018.1.23.xlsx]在职'!$B$2:$K$3573,3,FALSE)</f>
    </nc>
  </rcc>
  <rcc rId="7732" sId="5">
    <oc r="F163">
      <f>VLOOKUP(C163,'/Volumes/18394168636/1-20180611/2018年七一表彰材料/2018-1各单位党费/[组织部-党费计算公式-2018.1.23.xlsx]在职'!$B$2:$K$3573,4,FALSE)</f>
    </oc>
    <nc r="F163">
      <f>VLOOKUP(C163,'/Volumes/18394168636/1-20180611/2018年七一表彰材料/2018-1各单位党费/[组织部-党费计算公式-2018.1.23.xlsx]在职'!$B$2:$K$3573,4,FALSE)</f>
    </nc>
  </rcc>
  <rcc rId="7733" sId="5">
    <oc r="G163">
      <f>VLOOKUP(C163,'/Volumes/18394168636/1-20180611/2018年七一表彰材料/2018-1各单位党费/[组织部-党费计算公式-2018.1.23.xlsx]在职'!$B$2:$K$3573,5,FALSE)</f>
    </oc>
    <nc r="G163">
      <f>VLOOKUP(C163,'/Volumes/18394168636/1-20180611/2018年七一表彰材料/2018-1各单位党费/[组织部-党费计算公式-2018.1.23.xlsx]在职'!$B$2:$K$3573,5,FALSE)</f>
    </nc>
  </rcc>
  <rcc rId="7734" sId="5">
    <oc r="H163">
      <f>VLOOKUP(C163,'/Volumes/18394168636/1-20180611/2018年七一表彰材料/2018-1各单位党费/[组织部-党费计算公式-2018.1.23.xlsx]在职'!$B$2:$K$3573,6,FALSE)</f>
    </oc>
    <nc r="H163">
      <f>VLOOKUP(C163,'/Volumes/18394168636/1-20180611/2018年七一表彰材料/2018-1各单位党费/[组织部-党费计算公式-2018.1.23.xlsx]在职'!$B$2:$K$3573,6,FALSE)</f>
    </nc>
  </rcc>
  <rcc rId="7735" sId="5">
    <oc r="I163">
      <f>VLOOKUP(C163,'/Volumes/18394168636/1-20180611/2018年七一表彰材料/2018-1各单位党费/[组织部-党费计算公式-2018.1.23.xlsx]在职'!$B$2:$K$3573,7,FALSE)</f>
    </oc>
    <nc r="I163">
      <f>VLOOKUP(C163,'/Volumes/18394168636/1-20180611/2018年七一表彰材料/2018-1各单位党费/[组织部-党费计算公式-2018.1.23.xlsx]在职'!$B$2:$K$3573,7,FALSE)</f>
    </nc>
  </rcc>
  <rcc rId="7736" sId="5">
    <oc r="J163">
      <f>VLOOKUP(C163,'/Volumes/18394168636/1-20180611/2018年七一表彰材料/2018-1各单位党费/[组织部-党费计算公式-2018.1.23.xlsx]在职'!$B$2:$K$3573,8,FALSE)</f>
    </oc>
    <nc r="J163">
      <f>VLOOKUP(C163,'/Volumes/18394168636/1-20180611/2018年七一表彰材料/2018-1各单位党费/[组织部-党费计算公式-2018.1.23.xlsx]在职'!$B$2:$K$3573,8,FALSE)</f>
    </nc>
  </rcc>
  <rcc rId="7737" sId="5">
    <oc r="K163">
      <f>VLOOKUP(C163,'/Volumes/18394168636/1-20180611/2018年七一表彰材料/2018-1各单位党费/[组织部-党费计算公式-2018.1.23.xlsx]在职'!$B$2:$K$3573,9,FALSE)</f>
    </oc>
    <nc r="K163">
      <f>VLOOKUP(C163,'/Volumes/18394168636/1-20180611/2018年七一表彰材料/2018-1各单位党费/[组织部-党费计算公式-2018.1.23.xlsx]在职'!$B$2:$K$3573,9,FALSE)</f>
    </nc>
  </rcc>
  <rcc rId="7738" sId="5">
    <oc r="L163">
      <f>VLOOKUP(C163,'/Volumes/18394168636/1-20180611/2018年七一表彰材料/2018-1各单位党费/[组织部-党费计算公式-2018.1.23.xlsx]在职'!$B$2:$K$3573,10,FALSE)</f>
    </oc>
    <nc r="L163">
      <f>VLOOKUP(C163,'/Volumes/18394168636/1-20180611/2018年七一表彰材料/2018-1各单位党费/[组织部-党费计算公式-2018.1.23.xlsx]在职'!$B$2:$K$3573,10,FALSE)</f>
    </nc>
  </rcc>
  <rcc rId="7739" sId="5">
    <oc r="D164">
      <f>VLOOKUP(C164,'/Volumes/18394168636/1-20180611/2018年七一表彰材料/2018-1各单位党费/[组织部-党费计算公式-2018.1.23.xlsx]在职'!$B$2:$K$3573,2,FALSE)</f>
    </oc>
    <nc r="D164">
      <f>VLOOKUP(C164,'/Volumes/18394168636/1-20180611/2018年七一表彰材料/2018-1各单位党费/[组织部-党费计算公式-2018.1.23.xlsx]在职'!$B$2:$K$3573,2,FALSE)</f>
    </nc>
  </rcc>
  <rcc rId="7740" sId="5">
    <oc r="E164">
      <f>VLOOKUP(C164,'/Volumes/18394168636/1-20180611/2018年七一表彰材料/2018-1各单位党费/[组织部-党费计算公式-2018.1.23.xlsx]在职'!$B$2:$K$3573,3,FALSE)</f>
    </oc>
    <nc r="E164">
      <f>VLOOKUP(C164,'/Volumes/18394168636/1-20180611/2018年七一表彰材料/2018-1各单位党费/[组织部-党费计算公式-2018.1.23.xlsx]在职'!$B$2:$K$3573,3,FALSE)</f>
    </nc>
  </rcc>
  <rcc rId="7741" sId="5">
    <oc r="F164">
      <f>VLOOKUP(C164,'/Volumes/18394168636/1-20180611/2018年七一表彰材料/2018-1各单位党费/[组织部-党费计算公式-2018.1.23.xlsx]在职'!$B$2:$K$3573,4,FALSE)</f>
    </oc>
    <nc r="F164">
      <f>VLOOKUP(C164,'/Volumes/18394168636/1-20180611/2018年七一表彰材料/2018-1各单位党费/[组织部-党费计算公式-2018.1.23.xlsx]在职'!$B$2:$K$3573,4,FALSE)</f>
    </nc>
  </rcc>
  <rcc rId="7742" sId="5">
    <oc r="G164">
      <f>VLOOKUP(C164,'/Volumes/18394168636/1-20180611/2018年七一表彰材料/2018-1各单位党费/[组织部-党费计算公式-2018.1.23.xlsx]在职'!$B$2:$K$3573,5,FALSE)</f>
    </oc>
    <nc r="G164">
      <f>VLOOKUP(C164,'/Volumes/18394168636/1-20180611/2018年七一表彰材料/2018-1各单位党费/[组织部-党费计算公式-2018.1.23.xlsx]在职'!$B$2:$K$3573,5,FALSE)</f>
    </nc>
  </rcc>
  <rcc rId="7743" sId="5">
    <oc r="H164">
      <f>VLOOKUP(C164,'/Volumes/18394168636/1-20180611/2018年七一表彰材料/2018-1各单位党费/[组织部-党费计算公式-2018.1.23.xlsx]在职'!$B$2:$K$3573,6,FALSE)</f>
    </oc>
    <nc r="H164">
      <f>VLOOKUP(C164,'/Volumes/18394168636/1-20180611/2018年七一表彰材料/2018-1各单位党费/[组织部-党费计算公式-2018.1.23.xlsx]在职'!$B$2:$K$3573,6,FALSE)</f>
    </nc>
  </rcc>
  <rcc rId="7744" sId="5">
    <oc r="I164">
      <f>VLOOKUP(C164,'/Volumes/18394168636/1-20180611/2018年七一表彰材料/2018-1各单位党费/[组织部-党费计算公式-2018.1.23.xlsx]在职'!$B$2:$K$3573,7,FALSE)</f>
    </oc>
    <nc r="I164">
      <f>VLOOKUP(C164,'/Volumes/18394168636/1-20180611/2018年七一表彰材料/2018-1各单位党费/[组织部-党费计算公式-2018.1.23.xlsx]在职'!$B$2:$K$3573,7,FALSE)</f>
    </nc>
  </rcc>
  <rcc rId="7745" sId="5">
    <oc r="J164">
      <f>VLOOKUP(C164,'/Volumes/18394168636/1-20180611/2018年七一表彰材料/2018-1各单位党费/[组织部-党费计算公式-2018.1.23.xlsx]在职'!$B$2:$K$3573,8,FALSE)</f>
    </oc>
    <nc r="J164">
      <f>VLOOKUP(C164,'/Volumes/18394168636/1-20180611/2018年七一表彰材料/2018-1各单位党费/[组织部-党费计算公式-2018.1.23.xlsx]在职'!$B$2:$K$3573,8,FALSE)</f>
    </nc>
  </rcc>
  <rcc rId="7746" sId="5">
    <oc r="K164">
      <f>VLOOKUP(C164,'/Volumes/18394168636/1-20180611/2018年七一表彰材料/2018-1各单位党费/[组织部-党费计算公式-2018.1.23.xlsx]在职'!$B$2:$K$3573,9,FALSE)</f>
    </oc>
    <nc r="K164">
      <f>VLOOKUP(C164,'/Volumes/18394168636/1-20180611/2018年七一表彰材料/2018-1各单位党费/[组织部-党费计算公式-2018.1.23.xlsx]在职'!$B$2:$K$3573,9,FALSE)</f>
    </nc>
  </rcc>
  <rcc rId="7747" sId="5">
    <oc r="L164">
      <f>VLOOKUP(C164,'/Volumes/18394168636/1-20180611/2018年七一表彰材料/2018-1各单位党费/[组织部-党费计算公式-2018.1.23.xlsx]在职'!$B$2:$K$3573,10,FALSE)</f>
    </oc>
    <nc r="L164">
      <f>VLOOKUP(C164,'/Volumes/18394168636/1-20180611/2018年七一表彰材料/2018-1各单位党费/[组织部-党费计算公式-2018.1.23.xlsx]在职'!$B$2:$K$3573,10,FALSE)</f>
    </nc>
  </rcc>
  <rcc rId="7748" sId="5">
    <oc r="D165">
      <f>VLOOKUP(C165,'/Volumes/18394168636/1-20180611/2018年七一表彰材料/2018-1各单位党费/[组织部-党费计算公式-2018.1.23.xlsx]在职'!$B$2:$K$3573,2,FALSE)</f>
    </oc>
    <nc r="D165">
      <f>VLOOKUP(C165,'/Volumes/18394168636/1-20180611/2018年七一表彰材料/2018-1各单位党费/[组织部-党费计算公式-2018.1.23.xlsx]在职'!$B$2:$K$3573,2,FALSE)</f>
    </nc>
  </rcc>
  <rcc rId="7749" sId="5">
    <oc r="E165">
      <f>VLOOKUP(C165,'/Volumes/18394168636/1-20180611/2018年七一表彰材料/2018-1各单位党费/[组织部-党费计算公式-2018.1.23.xlsx]在职'!$B$2:$K$3573,3,FALSE)</f>
    </oc>
    <nc r="E165">
      <f>VLOOKUP(C165,'/Volumes/18394168636/1-20180611/2018年七一表彰材料/2018-1各单位党费/[组织部-党费计算公式-2018.1.23.xlsx]在职'!$B$2:$K$3573,3,FALSE)</f>
    </nc>
  </rcc>
  <rcc rId="7750" sId="5">
    <oc r="F165">
      <f>VLOOKUP(C165,'/Volumes/18394168636/1-20180611/2018年七一表彰材料/2018-1各单位党费/[组织部-党费计算公式-2018.1.23.xlsx]在职'!$B$2:$K$3573,4,FALSE)</f>
    </oc>
    <nc r="F165">
      <f>VLOOKUP(C165,'/Volumes/18394168636/1-20180611/2018年七一表彰材料/2018-1各单位党费/[组织部-党费计算公式-2018.1.23.xlsx]在职'!$B$2:$K$3573,4,FALSE)</f>
    </nc>
  </rcc>
  <rcc rId="7751" sId="5">
    <oc r="G165">
      <f>VLOOKUP(C165,'/Volumes/18394168636/1-20180611/2018年七一表彰材料/2018-1各单位党费/[组织部-党费计算公式-2018.1.23.xlsx]在职'!$B$2:$K$3573,5,FALSE)</f>
    </oc>
    <nc r="G165">
      <f>VLOOKUP(C165,'/Volumes/18394168636/1-20180611/2018年七一表彰材料/2018-1各单位党费/[组织部-党费计算公式-2018.1.23.xlsx]在职'!$B$2:$K$3573,5,FALSE)</f>
    </nc>
  </rcc>
  <rcc rId="7752" sId="5">
    <oc r="H165">
      <f>VLOOKUP(C165,'/Volumes/18394168636/1-20180611/2018年七一表彰材料/2018-1各单位党费/[组织部-党费计算公式-2018.1.23.xlsx]在职'!$B$2:$K$3573,6,FALSE)</f>
    </oc>
    <nc r="H165">
      <f>VLOOKUP(C165,'/Volumes/18394168636/1-20180611/2018年七一表彰材料/2018-1各单位党费/[组织部-党费计算公式-2018.1.23.xlsx]在职'!$B$2:$K$3573,6,FALSE)</f>
    </nc>
  </rcc>
  <rcc rId="7753" sId="5">
    <oc r="I165">
      <f>VLOOKUP(C165,'/Volumes/18394168636/1-20180611/2018年七一表彰材料/2018-1各单位党费/[组织部-党费计算公式-2018.1.23.xlsx]在职'!$B$2:$K$3573,7,FALSE)</f>
    </oc>
    <nc r="I165">
      <f>VLOOKUP(C165,'/Volumes/18394168636/1-20180611/2018年七一表彰材料/2018-1各单位党费/[组织部-党费计算公式-2018.1.23.xlsx]在职'!$B$2:$K$3573,7,FALSE)</f>
    </nc>
  </rcc>
  <rcc rId="7754" sId="5">
    <oc r="J165">
      <f>VLOOKUP(C165,'/Volumes/18394168636/1-20180611/2018年七一表彰材料/2018-1各单位党费/[组织部-党费计算公式-2018.1.23.xlsx]在职'!$B$2:$K$3573,8,FALSE)</f>
    </oc>
    <nc r="J165">
      <f>VLOOKUP(C165,'/Volumes/18394168636/1-20180611/2018年七一表彰材料/2018-1各单位党费/[组织部-党费计算公式-2018.1.23.xlsx]在职'!$B$2:$K$3573,8,FALSE)</f>
    </nc>
  </rcc>
  <rcc rId="7755" sId="5">
    <oc r="K165">
      <f>VLOOKUP(C165,'/Volumes/18394168636/1-20180611/2018年七一表彰材料/2018-1各单位党费/[组织部-党费计算公式-2018.1.23.xlsx]在职'!$B$2:$K$3573,9,FALSE)</f>
    </oc>
    <nc r="K165">
      <f>VLOOKUP(C165,'/Volumes/18394168636/1-20180611/2018年七一表彰材料/2018-1各单位党费/[组织部-党费计算公式-2018.1.23.xlsx]在职'!$B$2:$K$3573,9,FALSE)</f>
    </nc>
  </rcc>
  <rcc rId="7756" sId="5">
    <oc r="L165">
      <f>VLOOKUP(C165,'/Volumes/18394168636/1-20180611/2018年七一表彰材料/2018-1各单位党费/[组织部-党费计算公式-2018.1.23.xlsx]在职'!$B$2:$K$3573,10,FALSE)</f>
    </oc>
    <nc r="L165">
      <f>VLOOKUP(C165,'/Volumes/18394168636/1-20180611/2018年七一表彰材料/2018-1各单位党费/[组织部-党费计算公式-2018.1.23.xlsx]在职'!$B$2:$K$3573,10,FALSE)</f>
    </nc>
  </rcc>
  <rcc rId="7757" sId="5">
    <oc r="D166">
      <f>VLOOKUP(C166,'/Volumes/18394168636/1-20180611/2018年七一表彰材料/2018-1各单位党费/[组织部-党费计算公式-2018.1.23.xlsx]在职'!$B$2:$K$3573,2,FALSE)</f>
    </oc>
    <nc r="D166">
      <f>VLOOKUP(C166,'/Volumes/18394168636/1-20180611/2018年七一表彰材料/2018-1各单位党费/[组织部-党费计算公式-2018.1.23.xlsx]在职'!$B$2:$K$3573,2,FALSE)</f>
    </nc>
  </rcc>
  <rcc rId="7758" sId="5">
    <oc r="E166">
      <f>VLOOKUP(C166,'/Volumes/18394168636/1-20180611/2018年七一表彰材料/2018-1各单位党费/[组织部-党费计算公式-2018.1.23.xlsx]在职'!$B$2:$K$3573,3,FALSE)</f>
    </oc>
    <nc r="E166">
      <f>VLOOKUP(C166,'/Volumes/18394168636/1-20180611/2018年七一表彰材料/2018-1各单位党费/[组织部-党费计算公式-2018.1.23.xlsx]在职'!$B$2:$K$3573,3,FALSE)</f>
    </nc>
  </rcc>
  <rcc rId="7759" sId="5">
    <oc r="F166">
      <f>VLOOKUP(C166,'/Volumes/18394168636/1-20180611/2018年七一表彰材料/2018-1各单位党费/[组织部-党费计算公式-2018.1.23.xlsx]在职'!$B$2:$K$3573,4,FALSE)</f>
    </oc>
    <nc r="F166">
      <f>VLOOKUP(C166,'/Volumes/18394168636/1-20180611/2018年七一表彰材料/2018-1各单位党费/[组织部-党费计算公式-2018.1.23.xlsx]在职'!$B$2:$K$3573,4,FALSE)</f>
    </nc>
  </rcc>
  <rcc rId="7760" sId="5">
    <oc r="G166">
      <f>VLOOKUP(C166,'/Volumes/18394168636/1-20180611/2018年七一表彰材料/2018-1各单位党费/[组织部-党费计算公式-2018.1.23.xlsx]在职'!$B$2:$K$3573,5,FALSE)</f>
    </oc>
    <nc r="G166">
      <f>VLOOKUP(C166,'/Volumes/18394168636/1-20180611/2018年七一表彰材料/2018-1各单位党费/[组织部-党费计算公式-2018.1.23.xlsx]在职'!$B$2:$K$3573,5,FALSE)</f>
    </nc>
  </rcc>
  <rcc rId="7761" sId="5">
    <oc r="H166">
      <f>VLOOKUP(C166,'/Volumes/18394168636/1-20180611/2018年七一表彰材料/2018-1各单位党费/[组织部-党费计算公式-2018.1.23.xlsx]在职'!$B$2:$K$3573,6,FALSE)</f>
    </oc>
    <nc r="H166">
      <f>VLOOKUP(C166,'/Volumes/18394168636/1-20180611/2018年七一表彰材料/2018-1各单位党费/[组织部-党费计算公式-2018.1.23.xlsx]在职'!$B$2:$K$3573,6,FALSE)</f>
    </nc>
  </rcc>
  <rcc rId="7762" sId="5">
    <oc r="I166">
      <f>VLOOKUP(C166,'/Volumes/18394168636/1-20180611/2018年七一表彰材料/2018-1各单位党费/[组织部-党费计算公式-2018.1.23.xlsx]在职'!$B$2:$K$3573,7,FALSE)</f>
    </oc>
    <nc r="I166">
      <f>VLOOKUP(C166,'/Volumes/18394168636/1-20180611/2018年七一表彰材料/2018-1各单位党费/[组织部-党费计算公式-2018.1.23.xlsx]在职'!$B$2:$K$3573,7,FALSE)</f>
    </nc>
  </rcc>
  <rcc rId="7763" sId="5">
    <oc r="J166">
      <f>VLOOKUP(C166,'/Volumes/18394168636/1-20180611/2018年七一表彰材料/2018-1各单位党费/[组织部-党费计算公式-2018.1.23.xlsx]在职'!$B$2:$K$3573,8,FALSE)</f>
    </oc>
    <nc r="J166">
      <f>VLOOKUP(C166,'/Volumes/18394168636/1-20180611/2018年七一表彰材料/2018-1各单位党费/[组织部-党费计算公式-2018.1.23.xlsx]在职'!$B$2:$K$3573,8,FALSE)</f>
    </nc>
  </rcc>
  <rcc rId="7764" sId="5">
    <oc r="K166">
      <f>VLOOKUP(C166,'/Volumes/18394168636/1-20180611/2018年七一表彰材料/2018-1各单位党费/[组织部-党费计算公式-2018.1.23.xlsx]在职'!$B$2:$K$3573,9,FALSE)</f>
    </oc>
    <nc r="K166">
      <f>VLOOKUP(C166,'/Volumes/18394168636/1-20180611/2018年七一表彰材料/2018-1各单位党费/[组织部-党费计算公式-2018.1.23.xlsx]在职'!$B$2:$K$3573,9,FALSE)</f>
    </nc>
  </rcc>
  <rcc rId="7765" sId="5">
    <oc r="L166">
      <f>VLOOKUP(C166,'/Volumes/18394168636/1-20180611/2018年七一表彰材料/2018-1各单位党费/[组织部-党费计算公式-2018.1.23.xlsx]在职'!$B$2:$K$3573,10,FALSE)</f>
    </oc>
    <nc r="L166">
      <f>VLOOKUP(C166,'/Volumes/18394168636/1-20180611/2018年七一表彰材料/2018-1各单位党费/[组织部-党费计算公式-2018.1.23.xlsx]在职'!$B$2:$K$3573,10,FALSE)</f>
    </nc>
  </rcc>
  <rcc rId="7766" sId="5">
    <oc r="D167">
      <f>VLOOKUP(C167,'/Volumes/18394168636/1-20180611/2018年七一表彰材料/2018-1各单位党费/[组织部-党费计算公式-2018.1.23.xlsx]在职'!$B$2:$K$3573,2,FALSE)</f>
    </oc>
    <nc r="D167">
      <f>VLOOKUP(C167,'/Volumes/18394168636/1-20180611/2018年七一表彰材料/2018-1各单位党费/[组织部-党费计算公式-2018.1.23.xlsx]在职'!$B$2:$K$3573,2,FALSE)</f>
    </nc>
  </rcc>
  <rcc rId="7767" sId="5">
    <oc r="E167">
      <f>VLOOKUP(C167,'/Volumes/18394168636/1-20180611/2018年七一表彰材料/2018-1各单位党费/[组织部-党费计算公式-2018.1.23.xlsx]在职'!$B$2:$K$3573,3,FALSE)</f>
    </oc>
    <nc r="E167">
      <f>VLOOKUP(C167,'/Volumes/18394168636/1-20180611/2018年七一表彰材料/2018-1各单位党费/[组织部-党费计算公式-2018.1.23.xlsx]在职'!$B$2:$K$3573,3,FALSE)</f>
    </nc>
  </rcc>
  <rcc rId="7768" sId="5">
    <oc r="F167">
      <f>VLOOKUP(C167,'/Volumes/18394168636/1-20180611/2018年七一表彰材料/2018-1各单位党费/[组织部-党费计算公式-2018.1.23.xlsx]在职'!$B$2:$K$3573,4,FALSE)</f>
    </oc>
    <nc r="F167">
      <f>VLOOKUP(C167,'/Volumes/18394168636/1-20180611/2018年七一表彰材料/2018-1各单位党费/[组织部-党费计算公式-2018.1.23.xlsx]在职'!$B$2:$K$3573,4,FALSE)</f>
    </nc>
  </rcc>
  <rcc rId="7769" sId="5">
    <oc r="G167">
      <f>VLOOKUP(C167,'/Volumes/18394168636/1-20180611/2018年七一表彰材料/2018-1各单位党费/[组织部-党费计算公式-2018.1.23.xlsx]在职'!$B$2:$K$3573,5,FALSE)</f>
    </oc>
    <nc r="G167">
      <f>VLOOKUP(C167,'/Volumes/18394168636/1-20180611/2018年七一表彰材料/2018-1各单位党费/[组织部-党费计算公式-2018.1.23.xlsx]在职'!$B$2:$K$3573,5,FALSE)</f>
    </nc>
  </rcc>
  <rcc rId="7770" sId="5">
    <oc r="H167">
      <f>VLOOKUP(C167,'/Volumes/18394168636/1-20180611/2018年七一表彰材料/2018-1各单位党费/[组织部-党费计算公式-2018.1.23.xlsx]在职'!$B$2:$K$3573,6,FALSE)</f>
    </oc>
    <nc r="H167">
      <f>VLOOKUP(C167,'/Volumes/18394168636/1-20180611/2018年七一表彰材料/2018-1各单位党费/[组织部-党费计算公式-2018.1.23.xlsx]在职'!$B$2:$K$3573,6,FALSE)</f>
    </nc>
  </rcc>
  <rcc rId="7771" sId="5">
    <oc r="I167">
      <f>VLOOKUP(C167,'/Volumes/18394168636/1-20180611/2018年七一表彰材料/2018-1各单位党费/[组织部-党费计算公式-2018.1.23.xlsx]在职'!$B$2:$K$3573,7,FALSE)</f>
    </oc>
    <nc r="I167">
      <f>VLOOKUP(C167,'/Volumes/18394168636/1-20180611/2018年七一表彰材料/2018-1各单位党费/[组织部-党费计算公式-2018.1.23.xlsx]在职'!$B$2:$K$3573,7,FALSE)</f>
    </nc>
  </rcc>
  <rcc rId="7772" sId="5">
    <oc r="J167">
      <f>VLOOKUP(C167,'/Volumes/18394168636/1-20180611/2018年七一表彰材料/2018-1各单位党费/[组织部-党费计算公式-2018.1.23.xlsx]在职'!$B$2:$K$3573,8,FALSE)</f>
    </oc>
    <nc r="J167">
      <f>VLOOKUP(C167,'/Volumes/18394168636/1-20180611/2018年七一表彰材料/2018-1各单位党费/[组织部-党费计算公式-2018.1.23.xlsx]在职'!$B$2:$K$3573,8,FALSE)</f>
    </nc>
  </rcc>
  <rcc rId="7773" sId="5">
    <oc r="K167">
      <f>VLOOKUP(C167,'/Volumes/18394168636/1-20180611/2018年七一表彰材料/2018-1各单位党费/[组织部-党费计算公式-2018.1.23.xlsx]在职'!$B$2:$K$3573,9,FALSE)</f>
    </oc>
    <nc r="K167">
      <f>VLOOKUP(C167,'/Volumes/18394168636/1-20180611/2018年七一表彰材料/2018-1各单位党费/[组织部-党费计算公式-2018.1.23.xlsx]在职'!$B$2:$K$3573,9,FALSE)</f>
    </nc>
  </rcc>
  <rcc rId="7774" sId="5">
    <oc r="L167">
      <f>VLOOKUP(C167,'/Volumes/18394168636/1-20180611/2018年七一表彰材料/2018-1各单位党费/[组织部-党费计算公式-2018.1.23.xlsx]在职'!$B$2:$K$3573,10,FALSE)</f>
    </oc>
    <nc r="L167">
      <f>VLOOKUP(C167,'/Volumes/18394168636/1-20180611/2018年七一表彰材料/2018-1各单位党费/[组织部-党费计算公式-2018.1.23.xlsx]在职'!$B$2:$K$3573,10,FALSE)</f>
    </nc>
  </rcc>
  <rcc rId="7775" sId="5">
    <oc r="D168">
      <f>VLOOKUP(C168,'/Volumes/18394168636/1-20180611/2018年七一表彰材料/2018-1各单位党费/[组织部-党费计算公式-2018.1.23.xlsx]在职'!$B$2:$K$3573,2,FALSE)</f>
    </oc>
    <nc r="D168">
      <f>VLOOKUP(C168,'/Volumes/18394168636/1-20180611/2018年七一表彰材料/2018-1各单位党费/[组织部-党费计算公式-2018.1.23.xlsx]在职'!$B$2:$K$3573,2,FALSE)</f>
    </nc>
  </rcc>
  <rcc rId="7776" sId="5">
    <oc r="E168">
      <f>VLOOKUP(C168,'/Volumes/18394168636/1-20180611/2018年七一表彰材料/2018-1各单位党费/[组织部-党费计算公式-2018.1.23.xlsx]在职'!$B$2:$K$3573,3,FALSE)</f>
    </oc>
    <nc r="E168">
      <f>VLOOKUP(C168,'/Volumes/18394168636/1-20180611/2018年七一表彰材料/2018-1各单位党费/[组织部-党费计算公式-2018.1.23.xlsx]在职'!$B$2:$K$3573,3,FALSE)</f>
    </nc>
  </rcc>
  <rcc rId="7777" sId="5">
    <oc r="F168">
      <f>VLOOKUP(C168,'/Volumes/18394168636/1-20180611/2018年七一表彰材料/2018-1各单位党费/[组织部-党费计算公式-2018.1.23.xlsx]在职'!$B$2:$K$3573,4,FALSE)</f>
    </oc>
    <nc r="F168">
      <f>VLOOKUP(C168,'/Volumes/18394168636/1-20180611/2018年七一表彰材料/2018-1各单位党费/[组织部-党费计算公式-2018.1.23.xlsx]在职'!$B$2:$K$3573,4,FALSE)</f>
    </nc>
  </rcc>
  <rcc rId="7778" sId="5">
    <oc r="G168">
      <f>VLOOKUP(C168,'/Volumes/18394168636/1-20180611/2018年七一表彰材料/2018-1各单位党费/[组织部-党费计算公式-2018.1.23.xlsx]在职'!$B$2:$K$3573,5,FALSE)</f>
    </oc>
    <nc r="G168">
      <f>VLOOKUP(C168,'/Volumes/18394168636/1-20180611/2018年七一表彰材料/2018-1各单位党费/[组织部-党费计算公式-2018.1.23.xlsx]在职'!$B$2:$K$3573,5,FALSE)</f>
    </nc>
  </rcc>
  <rcc rId="7779" sId="5">
    <oc r="H168">
      <f>VLOOKUP(C168,'/Volumes/18394168636/1-20180611/2018年七一表彰材料/2018-1各单位党费/[组织部-党费计算公式-2018.1.23.xlsx]在职'!$B$2:$K$3573,6,FALSE)</f>
    </oc>
    <nc r="H168">
      <f>VLOOKUP(C168,'/Volumes/18394168636/1-20180611/2018年七一表彰材料/2018-1各单位党费/[组织部-党费计算公式-2018.1.23.xlsx]在职'!$B$2:$K$3573,6,FALSE)</f>
    </nc>
  </rcc>
  <rcc rId="7780" sId="5">
    <oc r="I168">
      <f>VLOOKUP(C168,'/Volumes/18394168636/1-20180611/2018年七一表彰材料/2018-1各单位党费/[组织部-党费计算公式-2018.1.23.xlsx]在职'!$B$2:$K$3573,7,FALSE)</f>
    </oc>
    <nc r="I168">
      <f>VLOOKUP(C168,'/Volumes/18394168636/1-20180611/2018年七一表彰材料/2018-1各单位党费/[组织部-党费计算公式-2018.1.23.xlsx]在职'!$B$2:$K$3573,7,FALSE)</f>
    </nc>
  </rcc>
  <rcc rId="7781" sId="5">
    <oc r="J168">
      <f>VLOOKUP(C168,'/Volumes/18394168636/1-20180611/2018年七一表彰材料/2018-1各单位党费/[组织部-党费计算公式-2018.1.23.xlsx]在职'!$B$2:$K$3573,8,FALSE)</f>
    </oc>
    <nc r="J168">
      <f>VLOOKUP(C168,'/Volumes/18394168636/1-20180611/2018年七一表彰材料/2018-1各单位党费/[组织部-党费计算公式-2018.1.23.xlsx]在职'!$B$2:$K$3573,8,FALSE)</f>
    </nc>
  </rcc>
  <rcc rId="7782" sId="5">
    <oc r="K168">
      <f>VLOOKUP(C168,'/Volumes/18394168636/1-20180611/2018年七一表彰材料/2018-1各单位党费/[组织部-党费计算公式-2018.1.23.xlsx]在职'!$B$2:$K$3573,9,FALSE)</f>
    </oc>
    <nc r="K168">
      <f>VLOOKUP(C168,'/Volumes/18394168636/1-20180611/2018年七一表彰材料/2018-1各单位党费/[组织部-党费计算公式-2018.1.23.xlsx]在职'!$B$2:$K$3573,9,FALSE)</f>
    </nc>
  </rcc>
  <rcc rId="7783" sId="5">
    <oc r="L168">
      <f>VLOOKUP(C168,'/Volumes/18394168636/1-20180611/2018年七一表彰材料/2018-1各单位党费/[组织部-党费计算公式-2018.1.23.xlsx]在职'!$B$2:$K$3573,10,FALSE)</f>
    </oc>
    <nc r="L168">
      <f>VLOOKUP(C168,'/Volumes/18394168636/1-20180611/2018年七一表彰材料/2018-1各单位党费/[组织部-党费计算公式-2018.1.23.xlsx]在职'!$B$2:$K$3573,10,FALSE)</f>
    </nc>
  </rcc>
  <rcc rId="7784" sId="5">
    <oc r="D169">
      <f>VLOOKUP(C169,'/Volumes/18394168636/1-20180611/2018年七一表彰材料/2018-1各单位党费/[组织部-党费计算公式-2018.1.23.xlsx]在职'!$B$2:$K$3573,2,FALSE)</f>
    </oc>
    <nc r="D169">
      <f>VLOOKUP(C169,'/Volumes/18394168636/1-20180611/2018年七一表彰材料/2018-1各单位党费/[组织部-党费计算公式-2018.1.23.xlsx]在职'!$B$2:$K$3573,2,FALSE)</f>
    </nc>
  </rcc>
  <rcc rId="7785" sId="5">
    <oc r="E169">
      <f>VLOOKUP(C169,'/Volumes/18394168636/1-20180611/2018年七一表彰材料/2018-1各单位党费/[组织部-党费计算公式-2018.1.23.xlsx]在职'!$B$2:$K$3573,3,FALSE)</f>
    </oc>
    <nc r="E169">
      <f>VLOOKUP(C169,'/Volumes/18394168636/1-20180611/2018年七一表彰材料/2018-1各单位党费/[组织部-党费计算公式-2018.1.23.xlsx]在职'!$B$2:$K$3573,3,FALSE)</f>
    </nc>
  </rcc>
  <rcc rId="7786" sId="5">
    <oc r="F169">
      <f>VLOOKUP(C169,'/Volumes/18394168636/1-20180611/2018年七一表彰材料/2018-1各单位党费/[组织部-党费计算公式-2018.1.23.xlsx]在职'!$B$2:$K$3573,4,FALSE)</f>
    </oc>
    <nc r="F169">
      <f>VLOOKUP(C169,'/Volumes/18394168636/1-20180611/2018年七一表彰材料/2018-1各单位党费/[组织部-党费计算公式-2018.1.23.xlsx]在职'!$B$2:$K$3573,4,FALSE)</f>
    </nc>
  </rcc>
  <rcc rId="7787" sId="5">
    <oc r="G169">
      <f>VLOOKUP(C169,'/Volumes/18394168636/1-20180611/2018年七一表彰材料/2018-1各单位党费/[组织部-党费计算公式-2018.1.23.xlsx]在职'!$B$2:$K$3573,5,FALSE)</f>
    </oc>
    <nc r="G169">
      <f>VLOOKUP(C169,'/Volumes/18394168636/1-20180611/2018年七一表彰材料/2018-1各单位党费/[组织部-党费计算公式-2018.1.23.xlsx]在职'!$B$2:$K$3573,5,FALSE)</f>
    </nc>
  </rcc>
  <rcc rId="7788" sId="5">
    <oc r="H169">
      <f>VLOOKUP(C169,'/Volumes/18394168636/1-20180611/2018年七一表彰材料/2018-1各单位党费/[组织部-党费计算公式-2018.1.23.xlsx]在职'!$B$2:$K$3573,6,FALSE)</f>
    </oc>
    <nc r="H169">
      <f>VLOOKUP(C169,'/Volumes/18394168636/1-20180611/2018年七一表彰材料/2018-1各单位党费/[组织部-党费计算公式-2018.1.23.xlsx]在职'!$B$2:$K$3573,6,FALSE)</f>
    </nc>
  </rcc>
  <rcc rId="7789" sId="5">
    <oc r="I169">
      <f>VLOOKUP(C169,'/Volumes/18394168636/1-20180611/2018年七一表彰材料/2018-1各单位党费/[组织部-党费计算公式-2018.1.23.xlsx]在职'!$B$2:$K$3573,7,FALSE)</f>
    </oc>
    <nc r="I169">
      <f>VLOOKUP(C169,'/Volumes/18394168636/1-20180611/2018年七一表彰材料/2018-1各单位党费/[组织部-党费计算公式-2018.1.23.xlsx]在职'!$B$2:$K$3573,7,FALSE)</f>
    </nc>
  </rcc>
  <rcc rId="7790" sId="5">
    <oc r="J169">
      <f>VLOOKUP(C169,'/Volumes/18394168636/1-20180611/2018年七一表彰材料/2018-1各单位党费/[组织部-党费计算公式-2018.1.23.xlsx]在职'!$B$2:$K$3573,8,FALSE)</f>
    </oc>
    <nc r="J169">
      <f>VLOOKUP(C169,'/Volumes/18394168636/1-20180611/2018年七一表彰材料/2018-1各单位党费/[组织部-党费计算公式-2018.1.23.xlsx]在职'!$B$2:$K$3573,8,FALSE)</f>
    </nc>
  </rcc>
  <rcc rId="7791" sId="5">
    <oc r="K169">
      <f>VLOOKUP(C169,'/Volumes/18394168636/1-20180611/2018年七一表彰材料/2018-1各单位党费/[组织部-党费计算公式-2018.1.23.xlsx]在职'!$B$2:$K$3573,9,FALSE)</f>
    </oc>
    <nc r="K169">
      <f>VLOOKUP(C169,'/Volumes/18394168636/1-20180611/2018年七一表彰材料/2018-1各单位党费/[组织部-党费计算公式-2018.1.23.xlsx]在职'!$B$2:$K$3573,9,FALSE)</f>
    </nc>
  </rcc>
  <rcc rId="7792" sId="5">
    <oc r="L169">
      <f>VLOOKUP(C169,'/Volumes/18394168636/1-20180611/2018年七一表彰材料/2018-1各单位党费/[组织部-党费计算公式-2018.1.23.xlsx]在职'!$B$2:$K$3573,10,FALSE)</f>
    </oc>
    <nc r="L169">
      <f>VLOOKUP(C169,'/Volumes/18394168636/1-20180611/2018年七一表彰材料/2018-1各单位党费/[组织部-党费计算公式-2018.1.23.xlsx]在职'!$B$2:$K$3573,10,FALSE)</f>
    </nc>
  </rcc>
  <rcc rId="7793" sId="5">
    <oc r="D170">
      <f>VLOOKUP(C170,'/Volumes/18394168636/1-20180611/2018年七一表彰材料/2018-1各单位党费/[组织部-党费计算公式-2018.1.23.xlsx]在职'!$B$2:$K$3573,2,FALSE)</f>
    </oc>
    <nc r="D170">
      <f>VLOOKUP(C170,'/Volumes/18394168636/1-20180611/2018年七一表彰材料/2018-1各单位党费/[组织部-党费计算公式-2018.1.23.xlsx]在职'!$B$2:$K$3573,2,FALSE)</f>
    </nc>
  </rcc>
  <rcc rId="7794" sId="5">
    <oc r="E170">
      <f>VLOOKUP(C170,'/Volumes/18394168636/1-20180611/2018年七一表彰材料/2018-1各单位党费/[组织部-党费计算公式-2018.1.23.xlsx]在职'!$B$2:$K$3573,3,FALSE)</f>
    </oc>
    <nc r="E170">
      <f>VLOOKUP(C170,'/Volumes/18394168636/1-20180611/2018年七一表彰材料/2018-1各单位党费/[组织部-党费计算公式-2018.1.23.xlsx]在职'!$B$2:$K$3573,3,FALSE)</f>
    </nc>
  </rcc>
  <rcc rId="7795" sId="5">
    <oc r="F170">
      <f>VLOOKUP(C170,'/Volumes/18394168636/1-20180611/2018年七一表彰材料/2018-1各单位党费/[组织部-党费计算公式-2018.1.23.xlsx]在职'!$B$2:$K$3573,4,FALSE)</f>
    </oc>
    <nc r="F170">
      <f>VLOOKUP(C170,'/Volumes/18394168636/1-20180611/2018年七一表彰材料/2018-1各单位党费/[组织部-党费计算公式-2018.1.23.xlsx]在职'!$B$2:$K$3573,4,FALSE)</f>
    </nc>
  </rcc>
  <rcc rId="7796" sId="5">
    <oc r="G170">
      <f>VLOOKUP(C170,'/Volumes/18394168636/1-20180611/2018年七一表彰材料/2018-1各单位党费/[组织部-党费计算公式-2018.1.23.xlsx]在职'!$B$2:$K$3573,5,FALSE)</f>
    </oc>
    <nc r="G170">
      <f>VLOOKUP(C170,'/Volumes/18394168636/1-20180611/2018年七一表彰材料/2018-1各单位党费/[组织部-党费计算公式-2018.1.23.xlsx]在职'!$B$2:$K$3573,5,FALSE)</f>
    </nc>
  </rcc>
  <rcc rId="7797" sId="5">
    <oc r="H170">
      <f>VLOOKUP(C170,'/Volumes/18394168636/1-20180611/2018年七一表彰材料/2018-1各单位党费/[组织部-党费计算公式-2018.1.23.xlsx]在职'!$B$2:$K$3573,6,FALSE)</f>
    </oc>
    <nc r="H170">
      <f>VLOOKUP(C170,'/Volumes/18394168636/1-20180611/2018年七一表彰材料/2018-1各单位党费/[组织部-党费计算公式-2018.1.23.xlsx]在职'!$B$2:$K$3573,6,FALSE)</f>
    </nc>
  </rcc>
  <rcc rId="7798" sId="5">
    <oc r="I170">
      <f>VLOOKUP(C170,'/Volumes/18394168636/1-20180611/2018年七一表彰材料/2018-1各单位党费/[组织部-党费计算公式-2018.1.23.xlsx]在职'!$B$2:$K$3573,7,FALSE)</f>
    </oc>
    <nc r="I170">
      <f>VLOOKUP(C170,'/Volumes/18394168636/1-20180611/2018年七一表彰材料/2018-1各单位党费/[组织部-党费计算公式-2018.1.23.xlsx]在职'!$B$2:$K$3573,7,FALSE)</f>
    </nc>
  </rcc>
  <rcc rId="7799" sId="5">
    <oc r="J170">
      <f>VLOOKUP(C170,'/Volumes/18394168636/1-20180611/2018年七一表彰材料/2018-1各单位党费/[组织部-党费计算公式-2018.1.23.xlsx]在职'!$B$2:$K$3573,8,FALSE)</f>
    </oc>
    <nc r="J170">
      <f>VLOOKUP(C170,'/Volumes/18394168636/1-20180611/2018年七一表彰材料/2018-1各单位党费/[组织部-党费计算公式-2018.1.23.xlsx]在职'!$B$2:$K$3573,8,FALSE)</f>
    </nc>
  </rcc>
  <rcc rId="7800" sId="5">
    <oc r="K170">
      <f>VLOOKUP(C170,'/Volumes/18394168636/1-20180611/2018年七一表彰材料/2018-1各单位党费/[组织部-党费计算公式-2018.1.23.xlsx]在职'!$B$2:$K$3573,9,FALSE)</f>
    </oc>
    <nc r="K170">
      <f>VLOOKUP(C170,'/Volumes/18394168636/1-20180611/2018年七一表彰材料/2018-1各单位党费/[组织部-党费计算公式-2018.1.23.xlsx]在职'!$B$2:$K$3573,9,FALSE)</f>
    </nc>
  </rcc>
  <rcc rId="7801" sId="5">
    <oc r="L170">
      <f>VLOOKUP(C170,'/Volumes/18394168636/1-20180611/2018年七一表彰材料/2018-1各单位党费/[组织部-党费计算公式-2018.1.23.xlsx]在职'!$B$2:$K$3573,10,FALSE)</f>
    </oc>
    <nc r="L170">
      <f>VLOOKUP(C170,'/Volumes/18394168636/1-20180611/2018年七一表彰材料/2018-1各单位党费/[组织部-党费计算公式-2018.1.23.xlsx]在职'!$B$2:$K$3573,10,FALSE)</f>
    </nc>
  </rcc>
  <rcc rId="7802" sId="5">
    <oc r="D171">
      <f>VLOOKUP(C171,'/Volumes/18394168636/1-20180611/2018年七一表彰材料/2018-1各单位党费/[组织部-党费计算公式-2018.1.23.xlsx]在职'!$B$2:$K$3573,2,FALSE)</f>
    </oc>
    <nc r="D171">
      <f>VLOOKUP(C171,'/Volumes/18394168636/1-20180611/2018年七一表彰材料/2018-1各单位党费/[组织部-党费计算公式-2018.1.23.xlsx]在职'!$B$2:$K$3573,2,FALSE)</f>
    </nc>
  </rcc>
  <rcc rId="7803" sId="5">
    <oc r="E171">
      <f>VLOOKUP(C171,'/Volumes/18394168636/1-20180611/2018年七一表彰材料/2018-1各单位党费/[组织部-党费计算公式-2018.1.23.xlsx]在职'!$B$2:$K$3573,3,FALSE)</f>
    </oc>
    <nc r="E171">
      <f>VLOOKUP(C171,'/Volumes/18394168636/1-20180611/2018年七一表彰材料/2018-1各单位党费/[组织部-党费计算公式-2018.1.23.xlsx]在职'!$B$2:$K$3573,3,FALSE)</f>
    </nc>
  </rcc>
  <rcc rId="7804" sId="5">
    <oc r="F171">
      <f>VLOOKUP(C171,'/Volumes/18394168636/1-20180611/2018年七一表彰材料/2018-1各单位党费/[组织部-党费计算公式-2018.1.23.xlsx]在职'!$B$2:$K$3573,4,FALSE)</f>
    </oc>
    <nc r="F171">
      <f>VLOOKUP(C171,'/Volumes/18394168636/1-20180611/2018年七一表彰材料/2018-1各单位党费/[组织部-党费计算公式-2018.1.23.xlsx]在职'!$B$2:$K$3573,4,FALSE)</f>
    </nc>
  </rcc>
  <rcc rId="7805" sId="5">
    <oc r="G171">
      <f>VLOOKUP(C171,'/Volumes/18394168636/1-20180611/2018年七一表彰材料/2018-1各单位党费/[组织部-党费计算公式-2018.1.23.xlsx]在职'!$B$2:$K$3573,5,FALSE)</f>
    </oc>
    <nc r="G171">
      <f>VLOOKUP(C171,'/Volumes/18394168636/1-20180611/2018年七一表彰材料/2018-1各单位党费/[组织部-党费计算公式-2018.1.23.xlsx]在职'!$B$2:$K$3573,5,FALSE)</f>
    </nc>
  </rcc>
  <rcc rId="7806" sId="5">
    <oc r="H171">
      <f>VLOOKUP(C171,'/Volumes/18394168636/1-20180611/2018年七一表彰材料/2018-1各单位党费/[组织部-党费计算公式-2018.1.23.xlsx]在职'!$B$2:$K$3573,6,FALSE)</f>
    </oc>
    <nc r="H171">
      <f>VLOOKUP(C171,'/Volumes/18394168636/1-20180611/2018年七一表彰材料/2018-1各单位党费/[组织部-党费计算公式-2018.1.23.xlsx]在职'!$B$2:$K$3573,6,FALSE)</f>
    </nc>
  </rcc>
  <rcc rId="7807" sId="5">
    <oc r="I171">
      <f>VLOOKUP(C171,'/Volumes/18394168636/1-20180611/2018年七一表彰材料/2018-1各单位党费/[组织部-党费计算公式-2018.1.23.xlsx]在职'!$B$2:$K$3573,7,FALSE)</f>
    </oc>
    <nc r="I171">
      <f>VLOOKUP(C171,'/Volumes/18394168636/1-20180611/2018年七一表彰材料/2018-1各单位党费/[组织部-党费计算公式-2018.1.23.xlsx]在职'!$B$2:$K$3573,7,FALSE)</f>
    </nc>
  </rcc>
  <rcc rId="7808" sId="5">
    <oc r="J171">
      <f>VLOOKUP(C171,'/Volumes/18394168636/1-20180611/2018年七一表彰材料/2018-1各单位党费/[组织部-党费计算公式-2018.1.23.xlsx]在职'!$B$2:$K$3573,8,FALSE)</f>
    </oc>
    <nc r="J171">
      <f>VLOOKUP(C171,'/Volumes/18394168636/1-20180611/2018年七一表彰材料/2018-1各单位党费/[组织部-党费计算公式-2018.1.23.xlsx]在职'!$B$2:$K$3573,8,FALSE)</f>
    </nc>
  </rcc>
  <rcc rId="7809" sId="5">
    <oc r="K171">
      <f>VLOOKUP(C171,'/Volumes/18394168636/1-20180611/2018年七一表彰材料/2018-1各单位党费/[组织部-党费计算公式-2018.1.23.xlsx]在职'!$B$2:$K$3573,9,FALSE)</f>
    </oc>
    <nc r="K171">
      <f>VLOOKUP(C171,'/Volumes/18394168636/1-20180611/2018年七一表彰材料/2018-1各单位党费/[组织部-党费计算公式-2018.1.23.xlsx]在职'!$B$2:$K$3573,9,FALSE)</f>
    </nc>
  </rcc>
  <rcc rId="7810" sId="5">
    <oc r="L171">
      <f>VLOOKUP(C171,'/Volumes/18394168636/1-20180611/2018年七一表彰材料/2018-1各单位党费/[组织部-党费计算公式-2018.1.23.xlsx]在职'!$B$2:$K$3573,10,FALSE)</f>
    </oc>
    <nc r="L171">
      <f>VLOOKUP(C171,'/Volumes/18394168636/1-20180611/2018年七一表彰材料/2018-1各单位党费/[组织部-党费计算公式-2018.1.23.xlsx]在职'!$B$2:$K$3573,10,FALSE)</f>
    </nc>
  </rcc>
  <rcc rId="7811" sId="5">
    <oc r="D172">
      <f>VLOOKUP(C172,'/Volumes/18394168636/1-20180611/2018年七一表彰材料/2018-1各单位党费/[组织部-党费计算公式-2018.1.23.xlsx]在职'!$B$2:$K$3573,2,FALSE)</f>
    </oc>
    <nc r="D172">
      <f>VLOOKUP(C172,'/Volumes/18394168636/1-20180611/2018年七一表彰材料/2018-1各单位党费/[组织部-党费计算公式-2018.1.23.xlsx]在职'!$B$2:$K$3573,2,FALSE)</f>
    </nc>
  </rcc>
  <rcc rId="7812" sId="5">
    <oc r="E172">
      <f>VLOOKUP(C172,'/Volumes/18394168636/1-20180611/2018年七一表彰材料/2018-1各单位党费/[组织部-党费计算公式-2018.1.23.xlsx]在职'!$B$2:$K$3573,3,FALSE)</f>
    </oc>
    <nc r="E172">
      <f>VLOOKUP(C172,'/Volumes/18394168636/1-20180611/2018年七一表彰材料/2018-1各单位党费/[组织部-党费计算公式-2018.1.23.xlsx]在职'!$B$2:$K$3573,3,FALSE)</f>
    </nc>
  </rcc>
  <rcc rId="7813" sId="5">
    <oc r="F172">
      <f>VLOOKUP(C172,'/Volumes/18394168636/1-20180611/2018年七一表彰材料/2018-1各单位党费/[组织部-党费计算公式-2018.1.23.xlsx]在职'!$B$2:$K$3573,4,FALSE)</f>
    </oc>
    <nc r="F172">
      <f>VLOOKUP(C172,'/Volumes/18394168636/1-20180611/2018年七一表彰材料/2018-1各单位党费/[组织部-党费计算公式-2018.1.23.xlsx]在职'!$B$2:$K$3573,4,FALSE)</f>
    </nc>
  </rcc>
  <rcc rId="7814" sId="5">
    <oc r="G172">
      <f>VLOOKUP(C172,'/Volumes/18394168636/1-20180611/2018年七一表彰材料/2018-1各单位党费/[组织部-党费计算公式-2018.1.23.xlsx]在职'!$B$2:$K$3573,5,FALSE)</f>
    </oc>
    <nc r="G172">
      <f>VLOOKUP(C172,'/Volumes/18394168636/1-20180611/2018年七一表彰材料/2018-1各单位党费/[组织部-党费计算公式-2018.1.23.xlsx]在职'!$B$2:$K$3573,5,FALSE)</f>
    </nc>
  </rcc>
  <rcc rId="7815" sId="5">
    <oc r="H172">
      <f>VLOOKUP(C172,'/Volumes/18394168636/1-20180611/2018年七一表彰材料/2018-1各单位党费/[组织部-党费计算公式-2018.1.23.xlsx]在职'!$B$2:$K$3573,6,FALSE)</f>
    </oc>
    <nc r="H172">
      <f>VLOOKUP(C172,'/Volumes/18394168636/1-20180611/2018年七一表彰材料/2018-1各单位党费/[组织部-党费计算公式-2018.1.23.xlsx]在职'!$B$2:$K$3573,6,FALSE)</f>
    </nc>
  </rcc>
  <rcc rId="7816" sId="5">
    <oc r="I172">
      <f>VLOOKUP(C172,'/Volumes/18394168636/1-20180611/2018年七一表彰材料/2018-1各单位党费/[组织部-党费计算公式-2018.1.23.xlsx]在职'!$B$2:$K$3573,7,FALSE)</f>
    </oc>
    <nc r="I172">
      <f>VLOOKUP(C172,'/Volumes/18394168636/1-20180611/2018年七一表彰材料/2018-1各单位党费/[组织部-党费计算公式-2018.1.23.xlsx]在职'!$B$2:$K$3573,7,FALSE)</f>
    </nc>
  </rcc>
  <rcc rId="7817" sId="5">
    <oc r="J172">
      <f>VLOOKUP(C172,'/Volumes/18394168636/1-20180611/2018年七一表彰材料/2018-1各单位党费/[组织部-党费计算公式-2018.1.23.xlsx]在职'!$B$2:$K$3573,8,FALSE)</f>
    </oc>
    <nc r="J172">
      <f>VLOOKUP(C172,'/Volumes/18394168636/1-20180611/2018年七一表彰材料/2018-1各单位党费/[组织部-党费计算公式-2018.1.23.xlsx]在职'!$B$2:$K$3573,8,FALSE)</f>
    </nc>
  </rcc>
  <rcc rId="7818" sId="5">
    <oc r="K172">
      <f>VLOOKUP(C172,'/Volumes/18394168636/1-20180611/2018年七一表彰材料/2018-1各单位党费/[组织部-党费计算公式-2018.1.23.xlsx]在职'!$B$2:$K$3573,9,FALSE)</f>
    </oc>
    <nc r="K172">
      <f>VLOOKUP(C172,'/Volumes/18394168636/1-20180611/2018年七一表彰材料/2018-1各单位党费/[组织部-党费计算公式-2018.1.23.xlsx]在职'!$B$2:$K$3573,9,FALSE)</f>
    </nc>
  </rcc>
  <rcc rId="7819" sId="5">
    <oc r="L172">
      <f>VLOOKUP(C172,'/Volumes/18394168636/1-20180611/2018年七一表彰材料/2018-1各单位党费/[组织部-党费计算公式-2018.1.23.xlsx]在职'!$B$2:$K$3573,10,FALSE)</f>
    </oc>
    <nc r="L172">
      <f>VLOOKUP(C172,'/Volumes/18394168636/1-20180611/2018年七一表彰材料/2018-1各单位党费/[组织部-党费计算公式-2018.1.23.xlsx]在职'!$B$2:$K$3573,10,FALSE)</f>
    </nc>
  </rcc>
  <rcc rId="7820" sId="5">
    <oc r="D173">
      <f>VLOOKUP(C173,'/Volumes/18394168636/1-20180611/2018年七一表彰材料/2018-1各单位党费/[组织部-党费计算公式-2018.1.23.xlsx]在职'!$B$2:$K$3573,2,FALSE)</f>
    </oc>
    <nc r="D173">
      <f>VLOOKUP(C173,'/Volumes/18394168636/1-20180611/2018年七一表彰材料/2018-1各单位党费/[组织部-党费计算公式-2018.1.23.xlsx]在职'!$B$2:$K$3573,2,FALSE)</f>
    </nc>
  </rcc>
  <rcc rId="7821" sId="5">
    <oc r="E173">
      <f>VLOOKUP(C173,'/Volumes/18394168636/1-20180611/2018年七一表彰材料/2018-1各单位党费/[组织部-党费计算公式-2018.1.23.xlsx]在职'!$B$2:$K$3573,3,FALSE)</f>
    </oc>
    <nc r="E173">
      <f>VLOOKUP(C173,'/Volumes/18394168636/1-20180611/2018年七一表彰材料/2018-1各单位党费/[组织部-党费计算公式-2018.1.23.xlsx]在职'!$B$2:$K$3573,3,FALSE)</f>
    </nc>
  </rcc>
  <rcc rId="7822" sId="5">
    <oc r="F173">
      <f>VLOOKUP(C173,'/Volumes/18394168636/1-20180611/2018年七一表彰材料/2018-1各单位党费/[组织部-党费计算公式-2018.1.23.xlsx]在职'!$B$2:$K$3573,4,FALSE)</f>
    </oc>
    <nc r="F173">
      <f>VLOOKUP(C173,'/Volumes/18394168636/1-20180611/2018年七一表彰材料/2018-1各单位党费/[组织部-党费计算公式-2018.1.23.xlsx]在职'!$B$2:$K$3573,4,FALSE)</f>
    </nc>
  </rcc>
  <rcc rId="7823" sId="5">
    <oc r="G173">
      <f>VLOOKUP(C173,'/Volumes/18394168636/1-20180611/2018年七一表彰材料/2018-1各单位党费/[组织部-党费计算公式-2018.1.23.xlsx]在职'!$B$2:$K$3573,5,FALSE)</f>
    </oc>
    <nc r="G173">
      <f>VLOOKUP(C173,'/Volumes/18394168636/1-20180611/2018年七一表彰材料/2018-1各单位党费/[组织部-党费计算公式-2018.1.23.xlsx]在职'!$B$2:$K$3573,5,FALSE)</f>
    </nc>
  </rcc>
  <rcc rId="7824" sId="5">
    <oc r="H173">
      <f>VLOOKUP(C173,'/Volumes/18394168636/1-20180611/2018年七一表彰材料/2018-1各单位党费/[组织部-党费计算公式-2018.1.23.xlsx]在职'!$B$2:$K$3573,6,FALSE)</f>
    </oc>
    <nc r="H173">
      <f>VLOOKUP(C173,'/Volumes/18394168636/1-20180611/2018年七一表彰材料/2018-1各单位党费/[组织部-党费计算公式-2018.1.23.xlsx]在职'!$B$2:$K$3573,6,FALSE)</f>
    </nc>
  </rcc>
  <rcc rId="7825" sId="5">
    <oc r="I173">
      <f>VLOOKUP(C173,'/Volumes/18394168636/1-20180611/2018年七一表彰材料/2018-1各单位党费/[组织部-党费计算公式-2018.1.23.xlsx]在职'!$B$2:$K$3573,7,FALSE)</f>
    </oc>
    <nc r="I173">
      <f>VLOOKUP(C173,'/Volumes/18394168636/1-20180611/2018年七一表彰材料/2018-1各单位党费/[组织部-党费计算公式-2018.1.23.xlsx]在职'!$B$2:$K$3573,7,FALSE)</f>
    </nc>
  </rcc>
  <rcc rId="7826" sId="5">
    <oc r="J173">
      <f>VLOOKUP(C173,'/Volumes/18394168636/1-20180611/2018年七一表彰材料/2018-1各单位党费/[组织部-党费计算公式-2018.1.23.xlsx]在职'!$B$2:$K$3573,8,FALSE)</f>
    </oc>
    <nc r="J173">
      <f>VLOOKUP(C173,'/Volumes/18394168636/1-20180611/2018年七一表彰材料/2018-1各单位党费/[组织部-党费计算公式-2018.1.23.xlsx]在职'!$B$2:$K$3573,8,FALSE)</f>
    </nc>
  </rcc>
  <rcc rId="7827" sId="5">
    <oc r="K173">
      <f>VLOOKUP(C173,'/Volumes/18394168636/1-20180611/2018年七一表彰材料/2018-1各单位党费/[组织部-党费计算公式-2018.1.23.xlsx]在职'!$B$2:$K$3573,9,FALSE)</f>
    </oc>
    <nc r="K173">
      <f>VLOOKUP(C173,'/Volumes/18394168636/1-20180611/2018年七一表彰材料/2018-1各单位党费/[组织部-党费计算公式-2018.1.23.xlsx]在职'!$B$2:$K$3573,9,FALSE)</f>
    </nc>
  </rcc>
  <rcc rId="7828" sId="5">
    <oc r="L173">
      <f>VLOOKUP(C173,'/Volumes/18394168636/1-20180611/2018年七一表彰材料/2018-1各单位党费/[组织部-党费计算公式-2018.1.23.xlsx]在职'!$B$2:$K$3573,10,FALSE)</f>
    </oc>
    <nc r="L173">
      <f>VLOOKUP(C173,'/Volumes/18394168636/1-20180611/2018年七一表彰材料/2018-1各单位党费/[组织部-党费计算公式-2018.1.23.xlsx]在职'!$B$2:$K$3573,10,FALSE)</f>
    </nc>
  </rcc>
  <rcc rId="7829" sId="5">
    <oc r="D174">
      <f>VLOOKUP(C174,'/Volumes/18394168636/1-20180611/2018年七一表彰材料/2018-1各单位党费/[组织部-党费计算公式-2018.1.23.xlsx]在职'!$B$2:$K$3573,2,FALSE)</f>
    </oc>
    <nc r="D174">
      <f>VLOOKUP(C174,'/Volumes/18394168636/1-20180611/2018年七一表彰材料/2018-1各单位党费/[组织部-党费计算公式-2018.1.23.xlsx]在职'!$B$2:$K$3573,2,FALSE)</f>
    </nc>
  </rcc>
  <rcc rId="7830" sId="5">
    <oc r="E174">
      <f>VLOOKUP(C174,'/Volumes/18394168636/1-20180611/2018年七一表彰材料/2018-1各单位党费/[组织部-党费计算公式-2018.1.23.xlsx]在职'!$B$2:$K$3573,3,FALSE)</f>
    </oc>
    <nc r="E174">
      <f>VLOOKUP(C174,'/Volumes/18394168636/1-20180611/2018年七一表彰材料/2018-1各单位党费/[组织部-党费计算公式-2018.1.23.xlsx]在职'!$B$2:$K$3573,3,FALSE)</f>
    </nc>
  </rcc>
  <rcc rId="7831" sId="5">
    <oc r="F174">
      <f>VLOOKUP(C174,'/Volumes/18394168636/1-20180611/2018年七一表彰材料/2018-1各单位党费/[组织部-党费计算公式-2018.1.23.xlsx]在职'!$B$2:$K$3573,4,FALSE)</f>
    </oc>
    <nc r="F174">
      <f>VLOOKUP(C174,'/Volumes/18394168636/1-20180611/2018年七一表彰材料/2018-1各单位党费/[组织部-党费计算公式-2018.1.23.xlsx]在职'!$B$2:$K$3573,4,FALSE)</f>
    </nc>
  </rcc>
  <rcc rId="7832" sId="5">
    <oc r="G174">
      <f>VLOOKUP(C174,'/Volumes/18394168636/1-20180611/2018年七一表彰材料/2018-1各单位党费/[组织部-党费计算公式-2018.1.23.xlsx]在职'!$B$2:$K$3573,5,FALSE)</f>
    </oc>
    <nc r="G174">
      <f>VLOOKUP(C174,'/Volumes/18394168636/1-20180611/2018年七一表彰材料/2018-1各单位党费/[组织部-党费计算公式-2018.1.23.xlsx]在职'!$B$2:$K$3573,5,FALSE)</f>
    </nc>
  </rcc>
  <rcc rId="7833" sId="5">
    <oc r="H174">
      <f>VLOOKUP(C174,'/Volumes/18394168636/1-20180611/2018年七一表彰材料/2018-1各单位党费/[组织部-党费计算公式-2018.1.23.xlsx]在职'!$B$2:$K$3573,6,FALSE)</f>
    </oc>
    <nc r="H174">
      <f>VLOOKUP(C174,'/Volumes/18394168636/1-20180611/2018年七一表彰材料/2018-1各单位党费/[组织部-党费计算公式-2018.1.23.xlsx]在职'!$B$2:$K$3573,6,FALSE)</f>
    </nc>
  </rcc>
  <rcc rId="7834" sId="5">
    <oc r="I174">
      <f>VLOOKUP(C174,'/Volumes/18394168636/1-20180611/2018年七一表彰材料/2018-1各单位党费/[组织部-党费计算公式-2018.1.23.xlsx]在职'!$B$2:$K$3573,7,FALSE)</f>
    </oc>
    <nc r="I174">
      <f>VLOOKUP(C174,'/Volumes/18394168636/1-20180611/2018年七一表彰材料/2018-1各单位党费/[组织部-党费计算公式-2018.1.23.xlsx]在职'!$B$2:$K$3573,7,FALSE)</f>
    </nc>
  </rcc>
  <rcc rId="7835" sId="5">
    <oc r="J174">
      <f>VLOOKUP(C174,'/Volumes/18394168636/1-20180611/2018年七一表彰材料/2018-1各单位党费/[组织部-党费计算公式-2018.1.23.xlsx]在职'!$B$2:$K$3573,8,FALSE)</f>
    </oc>
    <nc r="J174">
      <f>VLOOKUP(C174,'/Volumes/18394168636/1-20180611/2018年七一表彰材料/2018-1各单位党费/[组织部-党费计算公式-2018.1.23.xlsx]在职'!$B$2:$K$3573,8,FALSE)</f>
    </nc>
  </rcc>
  <rcc rId="7836" sId="5">
    <oc r="K174">
      <f>VLOOKUP(C174,'/Volumes/18394168636/1-20180611/2018年七一表彰材料/2018-1各单位党费/[组织部-党费计算公式-2018.1.23.xlsx]在职'!$B$2:$K$3573,9,FALSE)</f>
    </oc>
    <nc r="K174">
      <f>VLOOKUP(C174,'/Volumes/18394168636/1-20180611/2018年七一表彰材料/2018-1各单位党费/[组织部-党费计算公式-2018.1.23.xlsx]在职'!$B$2:$K$3573,9,FALSE)</f>
    </nc>
  </rcc>
  <rcc rId="7837" sId="5">
    <oc r="L174">
      <f>VLOOKUP(C174,'/Volumes/18394168636/1-20180611/2018年七一表彰材料/2018-1各单位党费/[组织部-党费计算公式-2018.1.23.xlsx]在职'!$B$2:$K$3573,10,FALSE)</f>
    </oc>
    <nc r="L174">
      <f>VLOOKUP(C174,'/Volumes/18394168636/1-20180611/2018年七一表彰材料/2018-1各单位党费/[组织部-党费计算公式-2018.1.23.xlsx]在职'!$B$2:$K$3573,10,FALSE)</f>
    </nc>
  </rcc>
  <rcc rId="7838" sId="5">
    <oc r="D175">
      <f>VLOOKUP(C175,'/Volumes/18394168636/1-20180611/2018年七一表彰材料/2018-1各单位党费/[组织部-党费计算公式-2018.1.23.xlsx]在职'!$B$2:$K$3573,2,FALSE)</f>
    </oc>
    <nc r="D175">
      <f>VLOOKUP(C175,'/Volumes/18394168636/1-20180611/2018年七一表彰材料/2018-1各单位党费/[组织部-党费计算公式-2018.1.23.xlsx]在职'!$B$2:$K$3573,2,FALSE)</f>
    </nc>
  </rcc>
  <rcc rId="7839" sId="5">
    <oc r="E175">
      <f>VLOOKUP(C175,'/Volumes/18394168636/1-20180611/2018年七一表彰材料/2018-1各单位党费/[组织部-党费计算公式-2018.1.23.xlsx]在职'!$B$2:$K$3573,3,FALSE)</f>
    </oc>
    <nc r="E175">
      <f>VLOOKUP(C175,'/Volumes/18394168636/1-20180611/2018年七一表彰材料/2018-1各单位党费/[组织部-党费计算公式-2018.1.23.xlsx]在职'!$B$2:$K$3573,3,FALSE)</f>
    </nc>
  </rcc>
  <rcc rId="7840" sId="5">
    <oc r="F175">
      <f>VLOOKUP(C175,'/Volumes/18394168636/1-20180611/2018年七一表彰材料/2018-1各单位党费/[组织部-党费计算公式-2018.1.23.xlsx]在职'!$B$2:$K$3573,4,FALSE)</f>
    </oc>
    <nc r="F175">
      <f>VLOOKUP(C175,'/Volumes/18394168636/1-20180611/2018年七一表彰材料/2018-1各单位党费/[组织部-党费计算公式-2018.1.23.xlsx]在职'!$B$2:$K$3573,4,FALSE)</f>
    </nc>
  </rcc>
  <rcc rId="7841" sId="5">
    <oc r="G175">
      <f>VLOOKUP(C175,'/Volumes/18394168636/1-20180611/2018年七一表彰材料/2018-1各单位党费/[组织部-党费计算公式-2018.1.23.xlsx]在职'!$B$2:$K$3573,5,FALSE)</f>
    </oc>
    <nc r="G175">
      <f>VLOOKUP(C175,'/Volumes/18394168636/1-20180611/2018年七一表彰材料/2018-1各单位党费/[组织部-党费计算公式-2018.1.23.xlsx]在职'!$B$2:$K$3573,5,FALSE)</f>
    </nc>
  </rcc>
  <rcc rId="7842" sId="5">
    <oc r="H175">
      <f>VLOOKUP(C175,'/Volumes/18394168636/1-20180611/2018年七一表彰材料/2018-1各单位党费/[组织部-党费计算公式-2018.1.23.xlsx]在职'!$B$2:$K$3573,6,FALSE)</f>
    </oc>
    <nc r="H175">
      <f>VLOOKUP(C175,'/Volumes/18394168636/1-20180611/2018年七一表彰材料/2018-1各单位党费/[组织部-党费计算公式-2018.1.23.xlsx]在职'!$B$2:$K$3573,6,FALSE)</f>
    </nc>
  </rcc>
  <rcc rId="7843" sId="5">
    <oc r="I175">
      <f>VLOOKUP(C175,'/Volumes/18394168636/1-20180611/2018年七一表彰材料/2018-1各单位党费/[组织部-党费计算公式-2018.1.23.xlsx]在职'!$B$2:$K$3573,7,FALSE)</f>
    </oc>
    <nc r="I175">
      <f>VLOOKUP(C175,'/Volumes/18394168636/1-20180611/2018年七一表彰材料/2018-1各单位党费/[组织部-党费计算公式-2018.1.23.xlsx]在职'!$B$2:$K$3573,7,FALSE)</f>
    </nc>
  </rcc>
  <rcc rId="7844" sId="5">
    <oc r="J175">
      <f>VLOOKUP(C175,'/Volumes/18394168636/1-20180611/2018年七一表彰材料/2018-1各单位党费/[组织部-党费计算公式-2018.1.23.xlsx]在职'!$B$2:$K$3573,8,FALSE)</f>
    </oc>
    <nc r="J175">
      <f>VLOOKUP(C175,'/Volumes/18394168636/1-20180611/2018年七一表彰材料/2018-1各单位党费/[组织部-党费计算公式-2018.1.23.xlsx]在职'!$B$2:$K$3573,8,FALSE)</f>
    </nc>
  </rcc>
  <rcc rId="7845" sId="5">
    <oc r="K175">
      <f>VLOOKUP(C175,'/Volumes/18394168636/1-20180611/2018年七一表彰材料/2018-1各单位党费/[组织部-党费计算公式-2018.1.23.xlsx]在职'!$B$2:$K$3573,9,FALSE)</f>
    </oc>
    <nc r="K175">
      <f>VLOOKUP(C175,'/Volumes/18394168636/1-20180611/2018年七一表彰材料/2018-1各单位党费/[组织部-党费计算公式-2018.1.23.xlsx]在职'!$B$2:$K$3573,9,FALSE)</f>
    </nc>
  </rcc>
  <rcc rId="7846" sId="5">
    <oc r="L175">
      <f>VLOOKUP(C175,'/Volumes/18394168636/1-20180611/2018年七一表彰材料/2018-1各单位党费/[组织部-党费计算公式-2018.1.23.xlsx]在职'!$B$2:$K$3573,10,FALSE)</f>
    </oc>
    <nc r="L175">
      <f>VLOOKUP(C175,'/Volumes/18394168636/1-20180611/2018年七一表彰材料/2018-1各单位党费/[组织部-党费计算公式-2018.1.23.xlsx]在职'!$B$2:$K$3573,10,FALSE)</f>
    </nc>
  </rcc>
  <rcc rId="7847" sId="5">
    <oc r="D176">
      <f>VLOOKUP(C176,'/Volumes/18394168636/1-20180611/2018年七一表彰材料/2018-1各单位党费/[组织部-党费计算公式-2018.1.23.xlsx]在职'!$B$2:$K$3573,2,FALSE)</f>
    </oc>
    <nc r="D176">
      <f>VLOOKUP(C176,'/Volumes/18394168636/1-20180611/2018年七一表彰材料/2018-1各单位党费/[组织部-党费计算公式-2018.1.23.xlsx]在职'!$B$2:$K$3573,2,FALSE)</f>
    </nc>
  </rcc>
  <rcc rId="7848" sId="5">
    <oc r="E176">
      <f>VLOOKUP(C176,'/Volumes/18394168636/1-20180611/2018年七一表彰材料/2018-1各单位党费/[组织部-党费计算公式-2018.1.23.xlsx]在职'!$B$2:$K$3573,3,FALSE)</f>
    </oc>
    <nc r="E176">
      <f>VLOOKUP(C176,'/Volumes/18394168636/1-20180611/2018年七一表彰材料/2018-1各单位党费/[组织部-党费计算公式-2018.1.23.xlsx]在职'!$B$2:$K$3573,3,FALSE)</f>
    </nc>
  </rcc>
  <rcc rId="7849" sId="5">
    <oc r="F176">
      <f>VLOOKUP(C176,'/Volumes/18394168636/1-20180611/2018年七一表彰材料/2018-1各单位党费/[组织部-党费计算公式-2018.1.23.xlsx]在职'!$B$2:$K$3573,4,FALSE)</f>
    </oc>
    <nc r="F176">
      <f>VLOOKUP(C176,'/Volumes/18394168636/1-20180611/2018年七一表彰材料/2018-1各单位党费/[组织部-党费计算公式-2018.1.23.xlsx]在职'!$B$2:$K$3573,4,FALSE)</f>
    </nc>
  </rcc>
  <rcc rId="7850" sId="5">
    <oc r="G176">
      <f>VLOOKUP(C176,'/Volumes/18394168636/1-20180611/2018年七一表彰材料/2018-1各单位党费/[组织部-党费计算公式-2018.1.23.xlsx]在职'!$B$2:$K$3573,5,FALSE)</f>
    </oc>
    <nc r="G176">
      <f>VLOOKUP(C176,'/Volumes/18394168636/1-20180611/2018年七一表彰材料/2018-1各单位党费/[组织部-党费计算公式-2018.1.23.xlsx]在职'!$B$2:$K$3573,5,FALSE)</f>
    </nc>
  </rcc>
  <rcc rId="7851" sId="5">
    <oc r="H176">
      <f>VLOOKUP(C176,'/Volumes/18394168636/1-20180611/2018年七一表彰材料/2018-1各单位党费/[组织部-党费计算公式-2018.1.23.xlsx]在职'!$B$2:$K$3573,6,FALSE)</f>
    </oc>
    <nc r="H176">
      <f>VLOOKUP(C176,'/Volumes/18394168636/1-20180611/2018年七一表彰材料/2018-1各单位党费/[组织部-党费计算公式-2018.1.23.xlsx]在职'!$B$2:$K$3573,6,FALSE)</f>
    </nc>
  </rcc>
  <rcc rId="7852" sId="5">
    <oc r="I176">
      <f>VLOOKUP(C176,'/Volumes/18394168636/1-20180611/2018年七一表彰材料/2018-1各单位党费/[组织部-党费计算公式-2018.1.23.xlsx]在职'!$B$2:$K$3573,7,FALSE)</f>
    </oc>
    <nc r="I176">
      <f>VLOOKUP(C176,'/Volumes/18394168636/1-20180611/2018年七一表彰材料/2018-1各单位党费/[组织部-党费计算公式-2018.1.23.xlsx]在职'!$B$2:$K$3573,7,FALSE)</f>
    </nc>
  </rcc>
  <rcc rId="7853" sId="5">
    <oc r="J176">
      <f>VLOOKUP(C176,'/Volumes/18394168636/1-20180611/2018年七一表彰材料/2018-1各单位党费/[组织部-党费计算公式-2018.1.23.xlsx]在职'!$B$2:$K$3573,8,FALSE)</f>
    </oc>
    <nc r="J176">
      <f>VLOOKUP(C176,'/Volumes/18394168636/1-20180611/2018年七一表彰材料/2018-1各单位党费/[组织部-党费计算公式-2018.1.23.xlsx]在职'!$B$2:$K$3573,8,FALSE)</f>
    </nc>
  </rcc>
  <rcc rId="7854" sId="5">
    <oc r="K176">
      <f>VLOOKUP(C176,'/Volumes/18394168636/1-20180611/2018年七一表彰材料/2018-1各单位党费/[组织部-党费计算公式-2018.1.23.xlsx]在职'!$B$2:$K$3573,9,FALSE)</f>
    </oc>
    <nc r="K176">
      <f>VLOOKUP(C176,'/Volumes/18394168636/1-20180611/2018年七一表彰材料/2018-1各单位党费/[组织部-党费计算公式-2018.1.23.xlsx]在职'!$B$2:$K$3573,9,FALSE)</f>
    </nc>
  </rcc>
  <rcc rId="7855" sId="5">
    <oc r="L176">
      <f>VLOOKUP(C176,'/Volumes/18394168636/1-20180611/2018年七一表彰材料/2018-1各单位党费/[组织部-党费计算公式-2018.1.23.xlsx]在职'!$B$2:$K$3573,10,FALSE)</f>
    </oc>
    <nc r="L176">
      <f>VLOOKUP(C176,'/Volumes/18394168636/1-20180611/2018年七一表彰材料/2018-1各单位党费/[组织部-党费计算公式-2018.1.23.xlsx]在职'!$B$2:$K$3573,10,FALSE)</f>
    </nc>
  </rcc>
  <rcc rId="7856" sId="5">
    <oc r="D177">
      <f>VLOOKUP(C177,'/Volumes/18394168636/1-20180611/2018年七一表彰材料/2018-1各单位党费/[组织部-党费计算公式-2018.1.23.xlsx]在职'!$B$2:$K$3573,2,FALSE)</f>
    </oc>
    <nc r="D177">
      <f>VLOOKUP(C177,'/Volumes/18394168636/1-20180611/2018年七一表彰材料/2018-1各单位党费/[组织部-党费计算公式-2018.1.23.xlsx]在职'!$B$2:$K$3573,2,FALSE)</f>
    </nc>
  </rcc>
  <rcc rId="7857" sId="5">
    <oc r="E177">
      <f>VLOOKUP(C177,'/Volumes/18394168636/1-20180611/2018年七一表彰材料/2018-1各单位党费/[组织部-党费计算公式-2018.1.23.xlsx]在职'!$B$2:$K$3573,3,FALSE)</f>
    </oc>
    <nc r="E177">
      <f>VLOOKUP(C177,'/Volumes/18394168636/1-20180611/2018年七一表彰材料/2018-1各单位党费/[组织部-党费计算公式-2018.1.23.xlsx]在职'!$B$2:$K$3573,3,FALSE)</f>
    </nc>
  </rcc>
  <rcc rId="7858" sId="5">
    <oc r="F177">
      <f>VLOOKUP(C177,'/Volumes/18394168636/1-20180611/2018年七一表彰材料/2018-1各单位党费/[组织部-党费计算公式-2018.1.23.xlsx]在职'!$B$2:$K$3573,4,FALSE)</f>
    </oc>
    <nc r="F177">
      <f>VLOOKUP(C177,'/Volumes/18394168636/1-20180611/2018年七一表彰材料/2018-1各单位党费/[组织部-党费计算公式-2018.1.23.xlsx]在职'!$B$2:$K$3573,4,FALSE)</f>
    </nc>
  </rcc>
  <rcc rId="7859" sId="5">
    <oc r="G177">
      <f>VLOOKUP(C177,'/Volumes/18394168636/1-20180611/2018年七一表彰材料/2018-1各单位党费/[组织部-党费计算公式-2018.1.23.xlsx]在职'!$B$2:$K$3573,5,FALSE)</f>
    </oc>
    <nc r="G177">
      <f>VLOOKUP(C177,'/Volumes/18394168636/1-20180611/2018年七一表彰材料/2018-1各单位党费/[组织部-党费计算公式-2018.1.23.xlsx]在职'!$B$2:$K$3573,5,FALSE)</f>
    </nc>
  </rcc>
  <rcc rId="7860" sId="5">
    <oc r="H177">
      <f>VLOOKUP(C177,'/Volumes/18394168636/1-20180611/2018年七一表彰材料/2018-1各单位党费/[组织部-党费计算公式-2018.1.23.xlsx]在职'!$B$2:$K$3573,6,FALSE)</f>
    </oc>
    <nc r="H177">
      <f>VLOOKUP(C177,'/Volumes/18394168636/1-20180611/2018年七一表彰材料/2018-1各单位党费/[组织部-党费计算公式-2018.1.23.xlsx]在职'!$B$2:$K$3573,6,FALSE)</f>
    </nc>
  </rcc>
  <rcc rId="7861" sId="5">
    <oc r="I177">
      <f>VLOOKUP(C177,'/Volumes/18394168636/1-20180611/2018年七一表彰材料/2018-1各单位党费/[组织部-党费计算公式-2018.1.23.xlsx]在职'!$B$2:$K$3573,7,FALSE)</f>
    </oc>
    <nc r="I177">
      <f>VLOOKUP(C177,'/Volumes/18394168636/1-20180611/2018年七一表彰材料/2018-1各单位党费/[组织部-党费计算公式-2018.1.23.xlsx]在职'!$B$2:$K$3573,7,FALSE)</f>
    </nc>
  </rcc>
  <rcc rId="7862" sId="5">
    <oc r="J177">
      <f>VLOOKUP(C177,'/Volumes/18394168636/1-20180611/2018年七一表彰材料/2018-1各单位党费/[组织部-党费计算公式-2018.1.23.xlsx]在职'!$B$2:$K$3573,8,FALSE)</f>
    </oc>
    <nc r="J177">
      <f>VLOOKUP(C177,'/Volumes/18394168636/1-20180611/2018年七一表彰材料/2018-1各单位党费/[组织部-党费计算公式-2018.1.23.xlsx]在职'!$B$2:$K$3573,8,FALSE)</f>
    </nc>
  </rcc>
  <rcc rId="7863" sId="5">
    <oc r="K177">
      <f>VLOOKUP(C177,'/Volumes/18394168636/1-20180611/2018年七一表彰材料/2018-1各单位党费/[组织部-党费计算公式-2018.1.23.xlsx]在职'!$B$2:$K$3573,9,FALSE)</f>
    </oc>
    <nc r="K177">
      <f>VLOOKUP(C177,'/Volumes/18394168636/1-20180611/2018年七一表彰材料/2018-1各单位党费/[组织部-党费计算公式-2018.1.23.xlsx]在职'!$B$2:$K$3573,9,FALSE)</f>
    </nc>
  </rcc>
  <rcc rId="7864" sId="5">
    <oc r="L177">
      <f>VLOOKUP(C177,'/Volumes/18394168636/1-20180611/2018年七一表彰材料/2018-1各单位党费/[组织部-党费计算公式-2018.1.23.xlsx]在职'!$B$2:$K$3573,10,FALSE)</f>
    </oc>
    <nc r="L177">
      <f>VLOOKUP(C177,'/Volumes/18394168636/1-20180611/2018年七一表彰材料/2018-1各单位党费/[组织部-党费计算公式-2018.1.23.xlsx]在职'!$B$2:$K$3573,10,FALSE)</f>
    </nc>
  </rcc>
  <rcc rId="7865" sId="5">
    <oc r="D178">
      <f>VLOOKUP(C178,'/Volumes/18394168636/1-20180611/2018年七一表彰材料/2018-1各单位党费/[组织部-党费计算公式-2018.1.23.xlsx]在职'!$B$2:$K$3573,2,FALSE)</f>
    </oc>
    <nc r="D178">
      <f>VLOOKUP(C178,'/Volumes/18394168636/1-20180611/2018年七一表彰材料/2018-1各单位党费/[组织部-党费计算公式-2018.1.23.xlsx]在职'!$B$2:$K$3573,2,FALSE)</f>
    </nc>
  </rcc>
  <rcc rId="7866" sId="5">
    <oc r="E178">
      <f>VLOOKUP(C178,'/Volumes/18394168636/1-20180611/2018年七一表彰材料/2018-1各单位党费/[组织部-党费计算公式-2018.1.23.xlsx]在职'!$B$2:$K$3573,3,FALSE)</f>
    </oc>
    <nc r="E178">
      <f>VLOOKUP(C178,'/Volumes/18394168636/1-20180611/2018年七一表彰材料/2018-1各单位党费/[组织部-党费计算公式-2018.1.23.xlsx]在职'!$B$2:$K$3573,3,FALSE)</f>
    </nc>
  </rcc>
  <rcc rId="7867" sId="5">
    <oc r="F178">
      <f>VLOOKUP(C178,'/Volumes/18394168636/1-20180611/2018年七一表彰材料/2018-1各单位党费/[组织部-党费计算公式-2018.1.23.xlsx]在职'!$B$2:$K$3573,4,FALSE)</f>
    </oc>
    <nc r="F178">
      <f>VLOOKUP(C178,'/Volumes/18394168636/1-20180611/2018年七一表彰材料/2018-1各单位党费/[组织部-党费计算公式-2018.1.23.xlsx]在职'!$B$2:$K$3573,4,FALSE)</f>
    </nc>
  </rcc>
  <rcc rId="7868" sId="5">
    <oc r="G178">
      <f>VLOOKUP(C178,'/Volumes/18394168636/1-20180611/2018年七一表彰材料/2018-1各单位党费/[组织部-党费计算公式-2018.1.23.xlsx]在职'!$B$2:$K$3573,5,FALSE)</f>
    </oc>
    <nc r="G178">
      <f>VLOOKUP(C178,'/Volumes/18394168636/1-20180611/2018年七一表彰材料/2018-1各单位党费/[组织部-党费计算公式-2018.1.23.xlsx]在职'!$B$2:$K$3573,5,FALSE)</f>
    </nc>
  </rcc>
  <rcc rId="7869" sId="5">
    <oc r="H178">
      <f>VLOOKUP(C178,'/Volumes/18394168636/1-20180611/2018年七一表彰材料/2018-1各单位党费/[组织部-党费计算公式-2018.1.23.xlsx]在职'!$B$2:$K$3573,6,FALSE)</f>
    </oc>
    <nc r="H178">
      <f>VLOOKUP(C178,'/Volumes/18394168636/1-20180611/2018年七一表彰材料/2018-1各单位党费/[组织部-党费计算公式-2018.1.23.xlsx]在职'!$B$2:$K$3573,6,FALSE)</f>
    </nc>
  </rcc>
  <rcc rId="7870" sId="5">
    <oc r="I178">
      <f>VLOOKUP(C178,'/Volumes/18394168636/1-20180611/2018年七一表彰材料/2018-1各单位党费/[组织部-党费计算公式-2018.1.23.xlsx]在职'!$B$2:$K$3573,7,FALSE)</f>
    </oc>
    <nc r="I178">
      <f>VLOOKUP(C178,'/Volumes/18394168636/1-20180611/2018年七一表彰材料/2018-1各单位党费/[组织部-党费计算公式-2018.1.23.xlsx]在职'!$B$2:$K$3573,7,FALSE)</f>
    </nc>
  </rcc>
  <rcc rId="7871" sId="5">
    <oc r="J178">
      <f>VLOOKUP(C178,'/Volumes/18394168636/1-20180611/2018年七一表彰材料/2018-1各单位党费/[组织部-党费计算公式-2018.1.23.xlsx]在职'!$B$2:$K$3573,8,FALSE)</f>
    </oc>
    <nc r="J178">
      <f>VLOOKUP(C178,'/Volumes/18394168636/1-20180611/2018年七一表彰材料/2018-1各单位党费/[组织部-党费计算公式-2018.1.23.xlsx]在职'!$B$2:$K$3573,8,FALSE)</f>
    </nc>
  </rcc>
  <rcc rId="7872" sId="5">
    <oc r="K178">
      <f>VLOOKUP(C178,'/Volumes/18394168636/1-20180611/2018年七一表彰材料/2018-1各单位党费/[组织部-党费计算公式-2018.1.23.xlsx]在职'!$B$2:$K$3573,9,FALSE)</f>
    </oc>
    <nc r="K178">
      <f>VLOOKUP(C178,'/Volumes/18394168636/1-20180611/2018年七一表彰材料/2018-1各单位党费/[组织部-党费计算公式-2018.1.23.xlsx]在职'!$B$2:$K$3573,9,FALSE)</f>
    </nc>
  </rcc>
  <rcc rId="7873" sId="5">
    <oc r="L178">
      <f>VLOOKUP(C178,'/Volumes/18394168636/1-20180611/2018年七一表彰材料/2018-1各单位党费/[组织部-党费计算公式-2018.1.23.xlsx]在职'!$B$2:$K$3573,10,FALSE)</f>
    </oc>
    <nc r="L178">
      <f>VLOOKUP(C178,'/Volumes/18394168636/1-20180611/2018年七一表彰材料/2018-1各单位党费/[组织部-党费计算公式-2018.1.23.xlsx]在职'!$B$2:$K$3573,10,FALSE)</f>
    </nc>
  </rcc>
  <rcc rId="7874" sId="5">
    <oc r="D179">
      <f>VLOOKUP(C179,'/Volumes/18394168636/1-20180611/2018年七一表彰材料/2018-1各单位党费/[组织部-党费计算公式-2018.1.23.xlsx]在职'!$B$2:$K$3573,2,FALSE)</f>
    </oc>
    <nc r="D179">
      <f>VLOOKUP(C179,'/Volumes/18394168636/1-20180611/2018年七一表彰材料/2018-1各单位党费/[组织部-党费计算公式-2018.1.23.xlsx]在职'!$B$2:$K$3573,2,FALSE)</f>
    </nc>
  </rcc>
  <rcc rId="7875" sId="5">
    <oc r="E179">
      <f>VLOOKUP(C179,'/Volumes/18394168636/1-20180611/2018年七一表彰材料/2018-1各单位党费/[组织部-党费计算公式-2018.1.23.xlsx]在职'!$B$2:$K$3573,3,FALSE)</f>
    </oc>
    <nc r="E179">
      <f>VLOOKUP(C179,'/Volumes/18394168636/1-20180611/2018年七一表彰材料/2018-1各单位党费/[组织部-党费计算公式-2018.1.23.xlsx]在职'!$B$2:$K$3573,3,FALSE)</f>
    </nc>
  </rcc>
  <rcc rId="7876" sId="5">
    <oc r="F179">
      <f>VLOOKUP(C179,'/Volumes/18394168636/1-20180611/2018年七一表彰材料/2018-1各单位党费/[组织部-党费计算公式-2018.1.23.xlsx]在职'!$B$2:$K$3573,4,FALSE)</f>
    </oc>
    <nc r="F179">
      <f>VLOOKUP(C179,'/Volumes/18394168636/1-20180611/2018年七一表彰材料/2018-1各单位党费/[组织部-党费计算公式-2018.1.23.xlsx]在职'!$B$2:$K$3573,4,FALSE)</f>
    </nc>
  </rcc>
  <rcc rId="7877" sId="5">
    <oc r="G179">
      <f>VLOOKUP(C179,'/Volumes/18394168636/1-20180611/2018年七一表彰材料/2018-1各单位党费/[组织部-党费计算公式-2018.1.23.xlsx]在职'!$B$2:$K$3573,5,FALSE)</f>
    </oc>
    <nc r="G179">
      <f>VLOOKUP(C179,'/Volumes/18394168636/1-20180611/2018年七一表彰材料/2018-1各单位党费/[组织部-党费计算公式-2018.1.23.xlsx]在职'!$B$2:$K$3573,5,FALSE)</f>
    </nc>
  </rcc>
  <rcc rId="7878" sId="5">
    <oc r="H179">
      <f>VLOOKUP(C179,'/Volumes/18394168636/1-20180611/2018年七一表彰材料/2018-1各单位党费/[组织部-党费计算公式-2018.1.23.xlsx]在职'!$B$2:$K$3573,6,FALSE)</f>
    </oc>
    <nc r="H179">
      <f>VLOOKUP(C179,'/Volumes/18394168636/1-20180611/2018年七一表彰材料/2018-1各单位党费/[组织部-党费计算公式-2018.1.23.xlsx]在职'!$B$2:$K$3573,6,FALSE)</f>
    </nc>
  </rcc>
  <rcc rId="7879" sId="5">
    <oc r="I179">
      <f>VLOOKUP(C179,'/Volumes/18394168636/1-20180611/2018年七一表彰材料/2018-1各单位党费/[组织部-党费计算公式-2018.1.23.xlsx]在职'!$B$2:$K$3573,7,FALSE)</f>
    </oc>
    <nc r="I179">
      <f>VLOOKUP(C179,'/Volumes/18394168636/1-20180611/2018年七一表彰材料/2018-1各单位党费/[组织部-党费计算公式-2018.1.23.xlsx]在职'!$B$2:$K$3573,7,FALSE)</f>
    </nc>
  </rcc>
  <rcc rId="7880" sId="5">
    <oc r="J179">
      <f>VLOOKUP(C179,'/Volumes/18394168636/1-20180611/2018年七一表彰材料/2018-1各单位党费/[组织部-党费计算公式-2018.1.23.xlsx]在职'!$B$2:$K$3573,8,FALSE)</f>
    </oc>
    <nc r="J179">
      <f>VLOOKUP(C179,'/Volumes/18394168636/1-20180611/2018年七一表彰材料/2018-1各单位党费/[组织部-党费计算公式-2018.1.23.xlsx]在职'!$B$2:$K$3573,8,FALSE)</f>
    </nc>
  </rcc>
  <rcc rId="7881" sId="5">
    <oc r="K179">
      <f>VLOOKUP(C179,'/Volumes/18394168636/1-20180611/2018年七一表彰材料/2018-1各单位党费/[组织部-党费计算公式-2018.1.23.xlsx]在职'!$B$2:$K$3573,9,FALSE)</f>
    </oc>
    <nc r="K179">
      <f>VLOOKUP(C179,'/Volumes/18394168636/1-20180611/2018年七一表彰材料/2018-1各单位党费/[组织部-党费计算公式-2018.1.23.xlsx]在职'!$B$2:$K$3573,9,FALSE)</f>
    </nc>
  </rcc>
  <rcc rId="7882" sId="5">
    <oc r="L179">
      <f>VLOOKUP(C179,'/Volumes/18394168636/1-20180611/2018年七一表彰材料/2018-1各单位党费/[组织部-党费计算公式-2018.1.23.xlsx]在职'!$B$2:$K$3573,10,FALSE)</f>
    </oc>
    <nc r="L179">
      <f>VLOOKUP(C179,'/Volumes/18394168636/1-20180611/2018年七一表彰材料/2018-1各单位党费/[组织部-党费计算公式-2018.1.23.xlsx]在职'!$B$2:$K$3573,10,FALSE)</f>
    </nc>
  </rcc>
  <rcc rId="7883" sId="5">
    <oc r="D180">
      <f>VLOOKUP(C180,'/Volumes/18394168636/1-20180611/2018年七一表彰材料/2018-1各单位党费/[组织部-党费计算公式-2018.1.23.xlsx]在职'!$B$2:$K$3573,2,FALSE)</f>
    </oc>
    <nc r="D180">
      <f>VLOOKUP(C180,'/Volumes/18394168636/1-20180611/2018年七一表彰材料/2018-1各单位党费/[组织部-党费计算公式-2018.1.23.xlsx]在职'!$B$2:$K$3573,2,FALSE)</f>
    </nc>
  </rcc>
  <rcc rId="7884" sId="5">
    <oc r="E180">
      <f>VLOOKUP(C180,'/Volumes/18394168636/1-20180611/2018年七一表彰材料/2018-1各单位党费/[组织部-党费计算公式-2018.1.23.xlsx]在职'!$B$2:$K$3573,3,FALSE)</f>
    </oc>
    <nc r="E180">
      <f>VLOOKUP(C180,'/Volumes/18394168636/1-20180611/2018年七一表彰材料/2018-1各单位党费/[组织部-党费计算公式-2018.1.23.xlsx]在职'!$B$2:$K$3573,3,FALSE)</f>
    </nc>
  </rcc>
  <rcc rId="7885" sId="5">
    <oc r="F180">
      <f>VLOOKUP(C180,'/Volumes/18394168636/1-20180611/2018年七一表彰材料/2018-1各单位党费/[组织部-党费计算公式-2018.1.23.xlsx]在职'!$B$2:$K$3573,4,FALSE)</f>
    </oc>
    <nc r="F180">
      <f>VLOOKUP(C180,'/Volumes/18394168636/1-20180611/2018年七一表彰材料/2018-1各单位党费/[组织部-党费计算公式-2018.1.23.xlsx]在职'!$B$2:$K$3573,4,FALSE)</f>
    </nc>
  </rcc>
  <rcc rId="7886" sId="5">
    <oc r="G180">
      <f>VLOOKUP(C180,'/Volumes/18394168636/1-20180611/2018年七一表彰材料/2018-1各单位党费/[组织部-党费计算公式-2018.1.23.xlsx]在职'!$B$2:$K$3573,5,FALSE)</f>
    </oc>
    <nc r="G180">
      <f>VLOOKUP(C180,'/Volumes/18394168636/1-20180611/2018年七一表彰材料/2018-1各单位党费/[组织部-党费计算公式-2018.1.23.xlsx]在职'!$B$2:$K$3573,5,FALSE)</f>
    </nc>
  </rcc>
  <rcc rId="7887" sId="5">
    <oc r="H180">
      <f>VLOOKUP(C180,'/Volumes/18394168636/1-20180611/2018年七一表彰材料/2018-1各单位党费/[组织部-党费计算公式-2018.1.23.xlsx]在职'!$B$2:$K$3573,6,FALSE)</f>
    </oc>
    <nc r="H180">
      <f>VLOOKUP(C180,'/Volumes/18394168636/1-20180611/2018年七一表彰材料/2018-1各单位党费/[组织部-党费计算公式-2018.1.23.xlsx]在职'!$B$2:$K$3573,6,FALSE)</f>
    </nc>
  </rcc>
  <rcc rId="7888" sId="5">
    <oc r="I180">
      <f>VLOOKUP(C180,'/Volumes/18394168636/1-20180611/2018年七一表彰材料/2018-1各单位党费/[组织部-党费计算公式-2018.1.23.xlsx]在职'!$B$2:$K$3573,7,FALSE)</f>
    </oc>
    <nc r="I180">
      <f>VLOOKUP(C180,'/Volumes/18394168636/1-20180611/2018年七一表彰材料/2018-1各单位党费/[组织部-党费计算公式-2018.1.23.xlsx]在职'!$B$2:$K$3573,7,FALSE)</f>
    </nc>
  </rcc>
  <rcc rId="7889" sId="5">
    <oc r="J180">
      <f>VLOOKUP(C180,'/Volumes/18394168636/1-20180611/2018年七一表彰材料/2018-1各单位党费/[组织部-党费计算公式-2018.1.23.xlsx]在职'!$B$2:$K$3573,8,FALSE)</f>
    </oc>
    <nc r="J180">
      <f>VLOOKUP(C180,'/Volumes/18394168636/1-20180611/2018年七一表彰材料/2018-1各单位党费/[组织部-党费计算公式-2018.1.23.xlsx]在职'!$B$2:$K$3573,8,FALSE)</f>
    </nc>
  </rcc>
  <rcc rId="7890" sId="5">
    <oc r="K180">
      <f>VLOOKUP(C180,'/Volumes/18394168636/1-20180611/2018年七一表彰材料/2018-1各单位党费/[组织部-党费计算公式-2018.1.23.xlsx]在职'!$B$2:$K$3573,9,FALSE)</f>
    </oc>
    <nc r="K180">
      <f>VLOOKUP(C180,'/Volumes/18394168636/1-20180611/2018年七一表彰材料/2018-1各单位党费/[组织部-党费计算公式-2018.1.23.xlsx]在职'!$B$2:$K$3573,9,FALSE)</f>
    </nc>
  </rcc>
  <rcc rId="7891" sId="5">
    <oc r="L180">
      <f>VLOOKUP(C180,'/Volumes/18394168636/1-20180611/2018年七一表彰材料/2018-1各单位党费/[组织部-党费计算公式-2018.1.23.xlsx]在职'!$B$2:$K$3573,10,FALSE)</f>
    </oc>
    <nc r="L180">
      <f>VLOOKUP(C180,'/Volumes/18394168636/1-20180611/2018年七一表彰材料/2018-1各单位党费/[组织部-党费计算公式-2018.1.23.xlsx]在职'!$B$2:$K$3573,10,FALSE)</f>
    </nc>
  </rcc>
  <rcc rId="7892" sId="5">
    <oc r="D181">
      <f>VLOOKUP(C181,'/Volumes/18394168636/1-20180611/2018年七一表彰材料/2018-1各单位党费/[组织部-党费计算公式-2018.1.23.xlsx]在职'!$B$2:$K$3573,2,FALSE)</f>
    </oc>
    <nc r="D181">
      <f>VLOOKUP(C181,'/Volumes/18394168636/1-20180611/2018年七一表彰材料/2018-1各单位党费/[组织部-党费计算公式-2018.1.23.xlsx]在职'!$B$2:$K$3573,2,FALSE)</f>
    </nc>
  </rcc>
  <rcc rId="7893" sId="5">
    <oc r="E181">
      <f>VLOOKUP(C181,'/Volumes/18394168636/1-20180611/2018年七一表彰材料/2018-1各单位党费/[组织部-党费计算公式-2018.1.23.xlsx]在职'!$B$2:$K$3573,3,FALSE)</f>
    </oc>
    <nc r="E181">
      <f>VLOOKUP(C181,'/Volumes/18394168636/1-20180611/2018年七一表彰材料/2018-1各单位党费/[组织部-党费计算公式-2018.1.23.xlsx]在职'!$B$2:$K$3573,3,FALSE)</f>
    </nc>
  </rcc>
  <rcc rId="7894" sId="5">
    <oc r="F181">
      <f>VLOOKUP(C181,'/Volumes/18394168636/1-20180611/2018年七一表彰材料/2018-1各单位党费/[组织部-党费计算公式-2018.1.23.xlsx]在职'!$B$2:$K$3573,4,FALSE)</f>
    </oc>
    <nc r="F181">
      <f>VLOOKUP(C181,'/Volumes/18394168636/1-20180611/2018年七一表彰材料/2018-1各单位党费/[组织部-党费计算公式-2018.1.23.xlsx]在职'!$B$2:$K$3573,4,FALSE)</f>
    </nc>
  </rcc>
  <rcc rId="7895" sId="5">
    <oc r="G181">
      <f>VLOOKUP(C181,'/Volumes/18394168636/1-20180611/2018年七一表彰材料/2018-1各单位党费/[组织部-党费计算公式-2018.1.23.xlsx]在职'!$B$2:$K$3573,5,FALSE)</f>
    </oc>
    <nc r="G181">
      <f>VLOOKUP(C181,'/Volumes/18394168636/1-20180611/2018年七一表彰材料/2018-1各单位党费/[组织部-党费计算公式-2018.1.23.xlsx]在职'!$B$2:$K$3573,5,FALSE)</f>
    </nc>
  </rcc>
  <rcc rId="7896" sId="5">
    <oc r="H181">
      <f>VLOOKUP(C181,'/Volumes/18394168636/1-20180611/2018年七一表彰材料/2018-1各单位党费/[组织部-党费计算公式-2018.1.23.xlsx]在职'!$B$2:$K$3573,6,FALSE)</f>
    </oc>
    <nc r="H181">
      <f>VLOOKUP(C181,'/Volumes/18394168636/1-20180611/2018年七一表彰材料/2018-1各单位党费/[组织部-党费计算公式-2018.1.23.xlsx]在职'!$B$2:$K$3573,6,FALSE)</f>
    </nc>
  </rcc>
  <rcc rId="7897" sId="5">
    <oc r="I181">
      <f>VLOOKUP(C181,'/Volumes/18394168636/1-20180611/2018年七一表彰材料/2018-1各单位党费/[组织部-党费计算公式-2018.1.23.xlsx]在职'!$B$2:$K$3573,7,FALSE)</f>
    </oc>
    <nc r="I181">
      <f>VLOOKUP(C181,'/Volumes/18394168636/1-20180611/2018年七一表彰材料/2018-1各单位党费/[组织部-党费计算公式-2018.1.23.xlsx]在职'!$B$2:$K$3573,7,FALSE)</f>
    </nc>
  </rcc>
  <rcc rId="7898" sId="5">
    <oc r="J181">
      <f>VLOOKUP(C181,'/Volumes/18394168636/1-20180611/2018年七一表彰材料/2018-1各单位党费/[组织部-党费计算公式-2018.1.23.xlsx]在职'!$B$2:$K$3573,8,FALSE)</f>
    </oc>
    <nc r="J181">
      <f>VLOOKUP(C181,'/Volumes/18394168636/1-20180611/2018年七一表彰材料/2018-1各单位党费/[组织部-党费计算公式-2018.1.23.xlsx]在职'!$B$2:$K$3573,8,FALSE)</f>
    </nc>
  </rcc>
  <rcc rId="7899" sId="5">
    <oc r="K181">
      <f>VLOOKUP(C181,'/Volumes/18394168636/1-20180611/2018年七一表彰材料/2018-1各单位党费/[组织部-党费计算公式-2018.1.23.xlsx]在职'!$B$2:$K$3573,9,FALSE)</f>
    </oc>
    <nc r="K181">
      <f>VLOOKUP(C181,'/Volumes/18394168636/1-20180611/2018年七一表彰材料/2018-1各单位党费/[组织部-党费计算公式-2018.1.23.xlsx]在职'!$B$2:$K$3573,9,FALSE)</f>
    </nc>
  </rcc>
  <rcc rId="7900" sId="5">
    <oc r="L181">
      <f>VLOOKUP(C181,'/Volumes/18394168636/1-20180611/2018年七一表彰材料/2018-1各单位党费/[组织部-党费计算公式-2018.1.23.xlsx]在职'!$B$2:$K$3573,10,FALSE)</f>
    </oc>
    <nc r="L181">
      <f>VLOOKUP(C181,'/Volumes/18394168636/1-20180611/2018年七一表彰材料/2018-1各单位党费/[组织部-党费计算公式-2018.1.23.xlsx]在职'!$B$2:$K$3573,10,FALSE)</f>
    </nc>
  </rcc>
  <rcc rId="7901" sId="5">
    <oc r="D182">
      <f>VLOOKUP(C182,'/Volumes/18394168636/1-20180611/2018年七一表彰材料/2018-1各单位党费/[组织部-党费计算公式-2018.1.23.xlsx]在职'!$B$2:$K$3573,2,FALSE)</f>
    </oc>
    <nc r="D182">
      <f>VLOOKUP(C182,'/Volumes/18394168636/1-20180611/2018年七一表彰材料/2018-1各单位党费/[组织部-党费计算公式-2018.1.23.xlsx]在职'!$B$2:$K$3573,2,FALSE)</f>
    </nc>
  </rcc>
  <rcc rId="7902" sId="5">
    <oc r="E182">
      <f>VLOOKUP(C182,'/Volumes/18394168636/1-20180611/2018年七一表彰材料/2018-1各单位党费/[组织部-党费计算公式-2018.1.23.xlsx]在职'!$B$2:$K$3573,3,FALSE)</f>
    </oc>
    <nc r="E182">
      <f>VLOOKUP(C182,'/Volumes/18394168636/1-20180611/2018年七一表彰材料/2018-1各单位党费/[组织部-党费计算公式-2018.1.23.xlsx]在职'!$B$2:$K$3573,3,FALSE)</f>
    </nc>
  </rcc>
  <rcc rId="7903" sId="5">
    <oc r="F182">
      <f>VLOOKUP(C182,'/Volumes/18394168636/1-20180611/2018年七一表彰材料/2018-1各单位党费/[组织部-党费计算公式-2018.1.23.xlsx]在职'!$B$2:$K$3573,4,FALSE)</f>
    </oc>
    <nc r="F182">
      <f>VLOOKUP(C182,'/Volumes/18394168636/1-20180611/2018年七一表彰材料/2018-1各单位党费/[组织部-党费计算公式-2018.1.23.xlsx]在职'!$B$2:$K$3573,4,FALSE)</f>
    </nc>
  </rcc>
  <rcc rId="7904" sId="5">
    <oc r="G182">
      <f>VLOOKUP(C182,'/Volumes/18394168636/1-20180611/2018年七一表彰材料/2018-1各单位党费/[组织部-党费计算公式-2018.1.23.xlsx]在职'!$B$2:$K$3573,5,FALSE)</f>
    </oc>
    <nc r="G182">
      <f>VLOOKUP(C182,'/Volumes/18394168636/1-20180611/2018年七一表彰材料/2018-1各单位党费/[组织部-党费计算公式-2018.1.23.xlsx]在职'!$B$2:$K$3573,5,FALSE)</f>
    </nc>
  </rcc>
  <rcc rId="7905" sId="5">
    <oc r="H182">
      <f>VLOOKUP(C182,'/Volumes/18394168636/1-20180611/2018年七一表彰材料/2018-1各单位党费/[组织部-党费计算公式-2018.1.23.xlsx]在职'!$B$2:$K$3573,6,FALSE)</f>
    </oc>
    <nc r="H182">
      <f>VLOOKUP(C182,'/Volumes/18394168636/1-20180611/2018年七一表彰材料/2018-1各单位党费/[组织部-党费计算公式-2018.1.23.xlsx]在职'!$B$2:$K$3573,6,FALSE)</f>
    </nc>
  </rcc>
  <rcc rId="7906" sId="5">
    <oc r="I182">
      <f>VLOOKUP(C182,'/Volumes/18394168636/1-20180611/2018年七一表彰材料/2018-1各单位党费/[组织部-党费计算公式-2018.1.23.xlsx]在职'!$B$2:$K$3573,7,FALSE)</f>
    </oc>
    <nc r="I182">
      <f>VLOOKUP(C182,'/Volumes/18394168636/1-20180611/2018年七一表彰材料/2018-1各单位党费/[组织部-党费计算公式-2018.1.23.xlsx]在职'!$B$2:$K$3573,7,FALSE)</f>
    </nc>
  </rcc>
  <rcc rId="7907" sId="5">
    <oc r="J182">
      <f>VLOOKUP(C182,'/Volumes/18394168636/1-20180611/2018年七一表彰材料/2018-1各单位党费/[组织部-党费计算公式-2018.1.23.xlsx]在职'!$B$2:$K$3573,8,FALSE)</f>
    </oc>
    <nc r="J182">
      <f>VLOOKUP(C182,'/Volumes/18394168636/1-20180611/2018年七一表彰材料/2018-1各单位党费/[组织部-党费计算公式-2018.1.23.xlsx]在职'!$B$2:$K$3573,8,FALSE)</f>
    </nc>
  </rcc>
  <rcc rId="7908" sId="5">
    <oc r="K182">
      <f>VLOOKUP(C182,'/Volumes/18394168636/1-20180611/2018年七一表彰材料/2018-1各单位党费/[组织部-党费计算公式-2018.1.23.xlsx]在职'!$B$2:$K$3573,9,FALSE)</f>
    </oc>
    <nc r="K182">
      <f>VLOOKUP(C182,'/Volumes/18394168636/1-20180611/2018年七一表彰材料/2018-1各单位党费/[组织部-党费计算公式-2018.1.23.xlsx]在职'!$B$2:$K$3573,9,FALSE)</f>
    </nc>
  </rcc>
  <rcc rId="7909" sId="5">
    <oc r="L182">
      <f>VLOOKUP(C182,'/Volumes/18394168636/1-20180611/2018年七一表彰材料/2018-1各单位党费/[组织部-党费计算公式-2018.1.23.xlsx]在职'!$B$2:$K$3573,10,FALSE)</f>
    </oc>
    <nc r="L182">
      <f>VLOOKUP(C182,'/Volumes/18394168636/1-20180611/2018年七一表彰材料/2018-1各单位党费/[组织部-党费计算公式-2018.1.23.xlsx]在职'!$B$2:$K$3573,10,FALSE)</f>
    </nc>
  </rcc>
  <rcc rId="7910" sId="5">
    <oc r="D183">
      <f>VLOOKUP(C183,'/Volumes/18394168636/1-20180611/2018年七一表彰材料/2018-1各单位党费/[组织部-党费计算公式-2018.1.23.xlsx]在职'!$B$2:$K$3573,2,FALSE)</f>
    </oc>
    <nc r="D183">
      <f>VLOOKUP(C183,'/Volumes/18394168636/1-20180611/2018年七一表彰材料/2018-1各单位党费/[组织部-党费计算公式-2018.1.23.xlsx]在职'!$B$2:$K$3573,2,FALSE)</f>
    </nc>
  </rcc>
  <rcc rId="7911" sId="5">
    <oc r="E183">
      <f>VLOOKUP(C183,'/Volumes/18394168636/1-20180611/2018年七一表彰材料/2018-1各单位党费/[组织部-党费计算公式-2018.1.23.xlsx]在职'!$B$2:$K$3573,3,FALSE)</f>
    </oc>
    <nc r="E183">
      <f>VLOOKUP(C183,'/Volumes/18394168636/1-20180611/2018年七一表彰材料/2018-1各单位党费/[组织部-党费计算公式-2018.1.23.xlsx]在职'!$B$2:$K$3573,3,FALSE)</f>
    </nc>
  </rcc>
  <rcc rId="7912" sId="5">
    <oc r="F183">
      <f>VLOOKUP(C183,'/Volumes/18394168636/1-20180611/2018年七一表彰材料/2018-1各单位党费/[组织部-党费计算公式-2018.1.23.xlsx]在职'!$B$2:$K$3573,4,FALSE)</f>
    </oc>
    <nc r="F183">
      <f>VLOOKUP(C183,'/Volumes/18394168636/1-20180611/2018年七一表彰材料/2018-1各单位党费/[组织部-党费计算公式-2018.1.23.xlsx]在职'!$B$2:$K$3573,4,FALSE)</f>
    </nc>
  </rcc>
  <rcc rId="7913" sId="5">
    <oc r="G183">
      <f>VLOOKUP(C183,'/Volumes/18394168636/1-20180611/2018年七一表彰材料/2018-1各单位党费/[组织部-党费计算公式-2018.1.23.xlsx]在职'!$B$2:$K$3573,5,FALSE)</f>
    </oc>
    <nc r="G183">
      <f>VLOOKUP(C183,'/Volumes/18394168636/1-20180611/2018年七一表彰材料/2018-1各单位党费/[组织部-党费计算公式-2018.1.23.xlsx]在职'!$B$2:$K$3573,5,FALSE)</f>
    </nc>
  </rcc>
  <rcc rId="7914" sId="5">
    <oc r="H183">
      <f>VLOOKUP(C183,'/Volumes/18394168636/1-20180611/2018年七一表彰材料/2018-1各单位党费/[组织部-党费计算公式-2018.1.23.xlsx]在职'!$B$2:$K$3573,6,FALSE)</f>
    </oc>
    <nc r="H183">
      <f>VLOOKUP(C183,'/Volumes/18394168636/1-20180611/2018年七一表彰材料/2018-1各单位党费/[组织部-党费计算公式-2018.1.23.xlsx]在职'!$B$2:$K$3573,6,FALSE)</f>
    </nc>
  </rcc>
  <rcc rId="7915" sId="5">
    <oc r="I183">
      <f>VLOOKUP(C183,'/Volumes/18394168636/1-20180611/2018年七一表彰材料/2018-1各单位党费/[组织部-党费计算公式-2018.1.23.xlsx]在职'!$B$2:$K$3573,7,FALSE)</f>
    </oc>
    <nc r="I183">
      <f>VLOOKUP(C183,'/Volumes/18394168636/1-20180611/2018年七一表彰材料/2018-1各单位党费/[组织部-党费计算公式-2018.1.23.xlsx]在职'!$B$2:$K$3573,7,FALSE)</f>
    </nc>
  </rcc>
  <rcc rId="7916" sId="5">
    <oc r="J183">
      <f>VLOOKUP(C183,'/Volumes/18394168636/1-20180611/2018年七一表彰材料/2018-1各单位党费/[组织部-党费计算公式-2018.1.23.xlsx]在职'!$B$2:$K$3573,8,FALSE)</f>
    </oc>
    <nc r="J183">
      <f>VLOOKUP(C183,'/Volumes/18394168636/1-20180611/2018年七一表彰材料/2018-1各单位党费/[组织部-党费计算公式-2018.1.23.xlsx]在职'!$B$2:$K$3573,8,FALSE)</f>
    </nc>
  </rcc>
  <rcc rId="7917" sId="5">
    <oc r="K183">
      <f>VLOOKUP(C183,'/Volumes/18394168636/1-20180611/2018年七一表彰材料/2018-1各单位党费/[组织部-党费计算公式-2018.1.23.xlsx]在职'!$B$2:$K$3573,9,FALSE)</f>
    </oc>
    <nc r="K183">
      <f>VLOOKUP(C183,'/Volumes/18394168636/1-20180611/2018年七一表彰材料/2018-1各单位党费/[组织部-党费计算公式-2018.1.23.xlsx]在职'!$B$2:$K$3573,9,FALSE)</f>
    </nc>
  </rcc>
  <rcc rId="7918" sId="5">
    <oc r="L183">
      <f>VLOOKUP(C183,'/Volumes/18394168636/1-20180611/2018年七一表彰材料/2018-1各单位党费/[组织部-党费计算公式-2018.1.23.xlsx]在职'!$B$2:$K$3573,10,FALSE)</f>
    </oc>
    <nc r="L183">
      <f>VLOOKUP(C183,'/Volumes/18394168636/1-20180611/2018年七一表彰材料/2018-1各单位党费/[组织部-党费计算公式-2018.1.23.xlsx]在职'!$B$2:$K$3573,10,FALSE)</f>
    </nc>
  </rcc>
  <rcc rId="7919" sId="5">
    <oc r="D184">
      <f>VLOOKUP(C184,'/Volumes/18394168636/1-20180611/2018年七一表彰材料/2018-1各单位党费/[组织部-党费计算公式-2018.1.23.xlsx]在职'!$B$2:$K$3573,2,FALSE)</f>
    </oc>
    <nc r="D184">
      <f>VLOOKUP(C184,'/Volumes/18394168636/1-20180611/2018年七一表彰材料/2018-1各单位党费/[组织部-党费计算公式-2018.1.23.xlsx]在职'!$B$2:$K$3573,2,FALSE)</f>
    </nc>
  </rcc>
  <rcc rId="7920" sId="5">
    <oc r="E184">
      <f>VLOOKUP(C184,'/Volumes/18394168636/1-20180611/2018年七一表彰材料/2018-1各单位党费/[组织部-党费计算公式-2018.1.23.xlsx]在职'!$B$2:$K$3573,3,FALSE)</f>
    </oc>
    <nc r="E184">
      <f>VLOOKUP(C184,'/Volumes/18394168636/1-20180611/2018年七一表彰材料/2018-1各单位党费/[组织部-党费计算公式-2018.1.23.xlsx]在职'!$B$2:$K$3573,3,FALSE)</f>
    </nc>
  </rcc>
  <rcc rId="7921" sId="5">
    <oc r="F184">
      <f>VLOOKUP(C184,'/Volumes/18394168636/1-20180611/2018年七一表彰材料/2018-1各单位党费/[组织部-党费计算公式-2018.1.23.xlsx]在职'!$B$2:$K$3573,4,FALSE)</f>
    </oc>
    <nc r="F184">
      <f>VLOOKUP(C184,'/Volumes/18394168636/1-20180611/2018年七一表彰材料/2018-1各单位党费/[组织部-党费计算公式-2018.1.23.xlsx]在职'!$B$2:$K$3573,4,FALSE)</f>
    </nc>
  </rcc>
  <rcc rId="7922" sId="5">
    <oc r="G184">
      <f>VLOOKUP(C184,'/Volumes/18394168636/1-20180611/2018年七一表彰材料/2018-1各单位党费/[组织部-党费计算公式-2018.1.23.xlsx]在职'!$B$2:$K$3573,5,FALSE)</f>
    </oc>
    <nc r="G184">
      <f>VLOOKUP(C184,'/Volumes/18394168636/1-20180611/2018年七一表彰材料/2018-1各单位党费/[组织部-党费计算公式-2018.1.23.xlsx]在职'!$B$2:$K$3573,5,FALSE)</f>
    </nc>
  </rcc>
  <rcc rId="7923" sId="5">
    <oc r="H184">
      <f>VLOOKUP(C184,'/Volumes/18394168636/1-20180611/2018年七一表彰材料/2018-1各单位党费/[组织部-党费计算公式-2018.1.23.xlsx]在职'!$B$2:$K$3573,6,FALSE)</f>
    </oc>
    <nc r="H184">
      <f>VLOOKUP(C184,'/Volumes/18394168636/1-20180611/2018年七一表彰材料/2018-1各单位党费/[组织部-党费计算公式-2018.1.23.xlsx]在职'!$B$2:$K$3573,6,FALSE)</f>
    </nc>
  </rcc>
  <rcc rId="7924" sId="5">
    <oc r="I184">
      <f>VLOOKUP(C184,'/Volumes/18394168636/1-20180611/2018年七一表彰材料/2018-1各单位党费/[组织部-党费计算公式-2018.1.23.xlsx]在职'!$B$2:$K$3573,7,FALSE)</f>
    </oc>
    <nc r="I184">
      <f>VLOOKUP(C184,'/Volumes/18394168636/1-20180611/2018年七一表彰材料/2018-1各单位党费/[组织部-党费计算公式-2018.1.23.xlsx]在职'!$B$2:$K$3573,7,FALSE)</f>
    </nc>
  </rcc>
  <rcc rId="7925" sId="5">
    <oc r="J184">
      <f>VLOOKUP(C184,'/Volumes/18394168636/1-20180611/2018年七一表彰材料/2018-1各单位党费/[组织部-党费计算公式-2018.1.23.xlsx]在职'!$B$2:$K$3573,8,FALSE)</f>
    </oc>
    <nc r="J184">
      <f>VLOOKUP(C184,'/Volumes/18394168636/1-20180611/2018年七一表彰材料/2018-1各单位党费/[组织部-党费计算公式-2018.1.23.xlsx]在职'!$B$2:$K$3573,8,FALSE)</f>
    </nc>
  </rcc>
  <rcc rId="7926" sId="5">
    <oc r="K184">
      <f>VLOOKUP(C184,'/Volumes/18394168636/1-20180611/2018年七一表彰材料/2018-1各单位党费/[组织部-党费计算公式-2018.1.23.xlsx]在职'!$B$2:$K$3573,9,FALSE)</f>
    </oc>
    <nc r="K184">
      <f>VLOOKUP(C184,'/Volumes/18394168636/1-20180611/2018年七一表彰材料/2018-1各单位党费/[组织部-党费计算公式-2018.1.23.xlsx]在职'!$B$2:$K$3573,9,FALSE)</f>
    </nc>
  </rcc>
  <rcc rId="7927" sId="5">
    <oc r="L184">
      <f>VLOOKUP(C184,'/Volumes/18394168636/1-20180611/2018年七一表彰材料/2018-1各单位党费/[组织部-党费计算公式-2018.1.23.xlsx]在职'!$B$2:$K$3573,10,FALSE)</f>
    </oc>
    <nc r="L184">
      <f>VLOOKUP(C184,'/Volumes/18394168636/1-20180611/2018年七一表彰材料/2018-1各单位党费/[组织部-党费计算公式-2018.1.23.xlsx]在职'!$B$2:$K$3573,10,FALSE)</f>
    </nc>
  </rcc>
  <rcc rId="7928" sId="5">
    <oc r="D185">
      <f>VLOOKUP(C185,'/Volumes/18394168636/1-20180611/2018年七一表彰材料/2018-1各单位党费/[组织部-党费计算公式-2018.1.23.xlsx]在职'!$B$2:$K$3573,2,FALSE)</f>
    </oc>
    <nc r="D185">
      <f>VLOOKUP(C185,'/Volumes/18394168636/1-20180611/2018年七一表彰材料/2018-1各单位党费/[组织部-党费计算公式-2018.1.23.xlsx]在职'!$B$2:$K$3573,2,FALSE)</f>
    </nc>
  </rcc>
  <rcc rId="7929" sId="5">
    <oc r="E185">
      <f>VLOOKUP(C185,'/Volumes/18394168636/1-20180611/2018年七一表彰材料/2018-1各单位党费/[组织部-党费计算公式-2018.1.23.xlsx]在职'!$B$2:$K$3573,3,FALSE)</f>
    </oc>
    <nc r="E185">
      <f>VLOOKUP(C185,'/Volumes/18394168636/1-20180611/2018年七一表彰材料/2018-1各单位党费/[组织部-党费计算公式-2018.1.23.xlsx]在职'!$B$2:$K$3573,3,FALSE)</f>
    </nc>
  </rcc>
  <rcc rId="7930" sId="5">
    <oc r="F185">
      <f>VLOOKUP(C185,'/Volumes/18394168636/1-20180611/2018年七一表彰材料/2018-1各单位党费/[组织部-党费计算公式-2018.1.23.xlsx]在职'!$B$2:$K$3573,4,FALSE)</f>
    </oc>
    <nc r="F185">
      <f>VLOOKUP(C185,'/Volumes/18394168636/1-20180611/2018年七一表彰材料/2018-1各单位党费/[组织部-党费计算公式-2018.1.23.xlsx]在职'!$B$2:$K$3573,4,FALSE)</f>
    </nc>
  </rcc>
  <rcc rId="7931" sId="5">
    <oc r="G185">
      <f>VLOOKUP(C185,'/Volumes/18394168636/1-20180611/2018年七一表彰材料/2018-1各单位党费/[组织部-党费计算公式-2018.1.23.xlsx]在职'!$B$2:$K$3573,5,FALSE)</f>
    </oc>
    <nc r="G185">
      <f>VLOOKUP(C185,'/Volumes/18394168636/1-20180611/2018年七一表彰材料/2018-1各单位党费/[组织部-党费计算公式-2018.1.23.xlsx]在职'!$B$2:$K$3573,5,FALSE)</f>
    </nc>
  </rcc>
  <rcc rId="7932" sId="5">
    <oc r="H185">
      <f>VLOOKUP(C185,'/Volumes/18394168636/1-20180611/2018年七一表彰材料/2018-1各单位党费/[组织部-党费计算公式-2018.1.23.xlsx]在职'!$B$2:$K$3573,6,FALSE)</f>
    </oc>
    <nc r="H185">
      <f>VLOOKUP(C185,'/Volumes/18394168636/1-20180611/2018年七一表彰材料/2018-1各单位党费/[组织部-党费计算公式-2018.1.23.xlsx]在职'!$B$2:$K$3573,6,FALSE)</f>
    </nc>
  </rcc>
  <rcc rId="7933" sId="5">
    <oc r="I185">
      <f>VLOOKUP(C185,'/Volumes/18394168636/1-20180611/2018年七一表彰材料/2018-1各单位党费/[组织部-党费计算公式-2018.1.23.xlsx]在职'!$B$2:$K$3573,7,FALSE)</f>
    </oc>
    <nc r="I185">
      <f>VLOOKUP(C185,'/Volumes/18394168636/1-20180611/2018年七一表彰材料/2018-1各单位党费/[组织部-党费计算公式-2018.1.23.xlsx]在职'!$B$2:$K$3573,7,FALSE)</f>
    </nc>
  </rcc>
  <rcc rId="7934" sId="5">
    <oc r="J185">
      <f>VLOOKUP(C185,'/Volumes/18394168636/1-20180611/2018年七一表彰材料/2018-1各单位党费/[组织部-党费计算公式-2018.1.23.xlsx]在职'!$B$2:$K$3573,8,FALSE)</f>
    </oc>
    <nc r="J185">
      <f>VLOOKUP(C185,'/Volumes/18394168636/1-20180611/2018年七一表彰材料/2018-1各单位党费/[组织部-党费计算公式-2018.1.23.xlsx]在职'!$B$2:$K$3573,8,FALSE)</f>
    </nc>
  </rcc>
  <rcc rId="7935" sId="5">
    <oc r="K185">
      <f>VLOOKUP(C185,'/Volumes/18394168636/1-20180611/2018年七一表彰材料/2018-1各单位党费/[组织部-党费计算公式-2018.1.23.xlsx]在职'!$B$2:$K$3573,9,FALSE)</f>
    </oc>
    <nc r="K185">
      <f>VLOOKUP(C185,'/Volumes/18394168636/1-20180611/2018年七一表彰材料/2018-1各单位党费/[组织部-党费计算公式-2018.1.23.xlsx]在职'!$B$2:$K$3573,9,FALSE)</f>
    </nc>
  </rcc>
  <rcc rId="7936" sId="5">
    <oc r="L185">
      <f>VLOOKUP(C185,'/Volumes/18394168636/1-20180611/2018年七一表彰材料/2018-1各单位党费/[组织部-党费计算公式-2018.1.23.xlsx]在职'!$B$2:$K$3573,10,FALSE)</f>
    </oc>
    <nc r="L185">
      <f>VLOOKUP(C185,'/Volumes/18394168636/1-20180611/2018年七一表彰材料/2018-1各单位党费/[组织部-党费计算公式-2018.1.23.xlsx]在职'!$B$2:$K$3573,10,FALSE)</f>
    </nc>
  </rcc>
  <rcc rId="7937" sId="5">
    <oc r="D186">
      <f>VLOOKUP(C186,'/Volumes/18394168636/1-20180611/2018年七一表彰材料/2018-1各单位党费/[组织部-党费计算公式-2018.1.23.xlsx]在职'!$B$2:$K$3573,2,FALSE)</f>
    </oc>
    <nc r="D186">
      <f>VLOOKUP(C186,'/Volumes/18394168636/1-20180611/2018年七一表彰材料/2018-1各单位党费/[组织部-党费计算公式-2018.1.23.xlsx]在职'!$B$2:$K$3573,2,FALSE)</f>
    </nc>
  </rcc>
  <rcc rId="7938" sId="5">
    <oc r="E186">
      <f>VLOOKUP(C186,'/Volumes/18394168636/1-20180611/2018年七一表彰材料/2018-1各单位党费/[组织部-党费计算公式-2018.1.23.xlsx]在职'!$B$2:$K$3573,3,FALSE)</f>
    </oc>
    <nc r="E186">
      <f>VLOOKUP(C186,'/Volumes/18394168636/1-20180611/2018年七一表彰材料/2018-1各单位党费/[组织部-党费计算公式-2018.1.23.xlsx]在职'!$B$2:$K$3573,3,FALSE)</f>
    </nc>
  </rcc>
  <rcc rId="7939" sId="5">
    <oc r="F186">
      <f>VLOOKUP(C186,'/Volumes/18394168636/1-20180611/2018年七一表彰材料/2018-1各单位党费/[组织部-党费计算公式-2018.1.23.xlsx]在职'!$B$2:$K$3573,4,FALSE)</f>
    </oc>
    <nc r="F186">
      <f>VLOOKUP(C186,'/Volumes/18394168636/1-20180611/2018年七一表彰材料/2018-1各单位党费/[组织部-党费计算公式-2018.1.23.xlsx]在职'!$B$2:$K$3573,4,FALSE)</f>
    </nc>
  </rcc>
  <rcc rId="7940" sId="5">
    <oc r="G186">
      <f>VLOOKUP(C186,'/Volumes/18394168636/1-20180611/2018年七一表彰材料/2018-1各单位党费/[组织部-党费计算公式-2018.1.23.xlsx]在职'!$B$2:$K$3573,5,FALSE)</f>
    </oc>
    <nc r="G186">
      <f>VLOOKUP(C186,'/Volumes/18394168636/1-20180611/2018年七一表彰材料/2018-1各单位党费/[组织部-党费计算公式-2018.1.23.xlsx]在职'!$B$2:$K$3573,5,FALSE)</f>
    </nc>
  </rcc>
  <rcc rId="7941" sId="5">
    <oc r="H186">
      <f>VLOOKUP(C186,'/Volumes/18394168636/1-20180611/2018年七一表彰材料/2018-1各单位党费/[组织部-党费计算公式-2018.1.23.xlsx]在职'!$B$2:$K$3573,6,FALSE)</f>
    </oc>
    <nc r="H186">
      <f>VLOOKUP(C186,'/Volumes/18394168636/1-20180611/2018年七一表彰材料/2018-1各单位党费/[组织部-党费计算公式-2018.1.23.xlsx]在职'!$B$2:$K$3573,6,FALSE)</f>
    </nc>
  </rcc>
  <rcc rId="7942" sId="5">
    <oc r="I186">
      <f>VLOOKUP(C186,'/Volumes/18394168636/1-20180611/2018年七一表彰材料/2018-1各单位党费/[组织部-党费计算公式-2018.1.23.xlsx]在职'!$B$2:$K$3573,7,FALSE)</f>
    </oc>
    <nc r="I186">
      <f>VLOOKUP(C186,'/Volumes/18394168636/1-20180611/2018年七一表彰材料/2018-1各单位党费/[组织部-党费计算公式-2018.1.23.xlsx]在职'!$B$2:$K$3573,7,FALSE)</f>
    </nc>
  </rcc>
  <rcc rId="7943" sId="5">
    <oc r="J186">
      <f>VLOOKUP(C186,'/Volumes/18394168636/1-20180611/2018年七一表彰材料/2018-1各单位党费/[组织部-党费计算公式-2018.1.23.xlsx]在职'!$B$2:$K$3573,8,FALSE)</f>
    </oc>
    <nc r="J186">
      <f>VLOOKUP(C186,'/Volumes/18394168636/1-20180611/2018年七一表彰材料/2018-1各单位党费/[组织部-党费计算公式-2018.1.23.xlsx]在职'!$B$2:$K$3573,8,FALSE)</f>
    </nc>
  </rcc>
  <rcc rId="7944" sId="5">
    <oc r="K186">
      <f>VLOOKUP(C186,'/Volumes/18394168636/1-20180611/2018年七一表彰材料/2018-1各单位党费/[组织部-党费计算公式-2018.1.23.xlsx]在职'!$B$2:$K$3573,9,FALSE)</f>
    </oc>
    <nc r="K186">
      <f>VLOOKUP(C186,'/Volumes/18394168636/1-20180611/2018年七一表彰材料/2018-1各单位党费/[组织部-党费计算公式-2018.1.23.xlsx]在职'!$B$2:$K$3573,9,FALSE)</f>
    </nc>
  </rcc>
  <rcc rId="7945" sId="5">
    <oc r="L186">
      <f>VLOOKUP(C186,'/Volumes/18394168636/1-20180611/2018年七一表彰材料/2018-1各单位党费/[组织部-党费计算公式-2018.1.23.xlsx]在职'!$B$2:$K$3573,10,FALSE)</f>
    </oc>
    <nc r="L186">
      <f>VLOOKUP(C186,'/Volumes/18394168636/1-20180611/2018年七一表彰材料/2018-1各单位党费/[组织部-党费计算公式-2018.1.23.xlsx]在职'!$B$2:$K$3573,10,FALSE)</f>
    </nc>
  </rcc>
  <rcc rId="7946" sId="5">
    <oc r="D187">
      <f>VLOOKUP(C187,'/Volumes/18394168636/1-20180611/2018年七一表彰材料/2018-1各单位党费/[组织部-党费计算公式-2018.1.23.xlsx]在职'!$B$2:$K$3573,2,FALSE)</f>
    </oc>
    <nc r="D187">
      <f>VLOOKUP(C187,'/Volumes/18394168636/1-20180611/2018年七一表彰材料/2018-1各单位党费/[组织部-党费计算公式-2018.1.23.xlsx]在职'!$B$2:$K$3573,2,FALSE)</f>
    </nc>
  </rcc>
  <rcc rId="7947" sId="5">
    <oc r="E187">
      <f>VLOOKUP(C187,'/Volumes/18394168636/1-20180611/2018年七一表彰材料/2018-1各单位党费/[组织部-党费计算公式-2018.1.23.xlsx]在职'!$B$2:$K$3573,3,FALSE)</f>
    </oc>
    <nc r="E187">
      <f>VLOOKUP(C187,'/Volumes/18394168636/1-20180611/2018年七一表彰材料/2018-1各单位党费/[组织部-党费计算公式-2018.1.23.xlsx]在职'!$B$2:$K$3573,3,FALSE)</f>
    </nc>
  </rcc>
  <rcc rId="7948" sId="5">
    <oc r="F187">
      <f>VLOOKUP(C187,'/Volumes/18394168636/1-20180611/2018年七一表彰材料/2018-1各单位党费/[组织部-党费计算公式-2018.1.23.xlsx]在职'!$B$2:$K$3573,4,FALSE)</f>
    </oc>
    <nc r="F187">
      <f>VLOOKUP(C187,'/Volumes/18394168636/1-20180611/2018年七一表彰材料/2018-1各单位党费/[组织部-党费计算公式-2018.1.23.xlsx]在职'!$B$2:$K$3573,4,FALSE)</f>
    </nc>
  </rcc>
  <rcc rId="7949" sId="5">
    <oc r="G187">
      <f>VLOOKUP(C187,'/Volumes/18394168636/1-20180611/2018年七一表彰材料/2018-1各单位党费/[组织部-党费计算公式-2018.1.23.xlsx]在职'!$B$2:$K$3573,5,FALSE)</f>
    </oc>
    <nc r="G187">
      <f>VLOOKUP(C187,'/Volumes/18394168636/1-20180611/2018年七一表彰材料/2018-1各单位党费/[组织部-党费计算公式-2018.1.23.xlsx]在职'!$B$2:$K$3573,5,FALSE)</f>
    </nc>
  </rcc>
  <rcc rId="7950" sId="5">
    <oc r="H187">
      <f>VLOOKUP(C187,'/Volumes/18394168636/1-20180611/2018年七一表彰材料/2018-1各单位党费/[组织部-党费计算公式-2018.1.23.xlsx]在职'!$B$2:$K$3573,6,FALSE)</f>
    </oc>
    <nc r="H187">
      <f>VLOOKUP(C187,'/Volumes/18394168636/1-20180611/2018年七一表彰材料/2018-1各单位党费/[组织部-党费计算公式-2018.1.23.xlsx]在职'!$B$2:$K$3573,6,FALSE)</f>
    </nc>
  </rcc>
  <rcc rId="7951" sId="5">
    <oc r="I187">
      <f>VLOOKUP(C187,'/Volumes/18394168636/1-20180611/2018年七一表彰材料/2018-1各单位党费/[组织部-党费计算公式-2018.1.23.xlsx]在职'!$B$2:$K$3573,7,FALSE)</f>
    </oc>
    <nc r="I187">
      <f>VLOOKUP(C187,'/Volumes/18394168636/1-20180611/2018年七一表彰材料/2018-1各单位党费/[组织部-党费计算公式-2018.1.23.xlsx]在职'!$B$2:$K$3573,7,FALSE)</f>
    </nc>
  </rcc>
  <rcc rId="7952" sId="5">
    <oc r="J187">
      <f>VLOOKUP(C187,'/Volumes/18394168636/1-20180611/2018年七一表彰材料/2018-1各单位党费/[组织部-党费计算公式-2018.1.23.xlsx]在职'!$B$2:$K$3573,8,FALSE)</f>
    </oc>
    <nc r="J187">
      <f>VLOOKUP(C187,'/Volumes/18394168636/1-20180611/2018年七一表彰材料/2018-1各单位党费/[组织部-党费计算公式-2018.1.23.xlsx]在职'!$B$2:$K$3573,8,FALSE)</f>
    </nc>
  </rcc>
  <rcc rId="7953" sId="5">
    <oc r="K187">
      <f>VLOOKUP(C187,'/Volumes/18394168636/1-20180611/2018年七一表彰材料/2018-1各单位党费/[组织部-党费计算公式-2018.1.23.xlsx]在职'!$B$2:$K$3573,9,FALSE)</f>
    </oc>
    <nc r="K187">
      <f>VLOOKUP(C187,'/Volumes/18394168636/1-20180611/2018年七一表彰材料/2018-1各单位党费/[组织部-党费计算公式-2018.1.23.xlsx]在职'!$B$2:$K$3573,9,FALSE)</f>
    </nc>
  </rcc>
  <rcc rId="7954" sId="5">
    <oc r="L187">
      <f>VLOOKUP(C187,'/Volumes/18394168636/1-20180611/2018年七一表彰材料/2018-1各单位党费/[组织部-党费计算公式-2018.1.23.xlsx]在职'!$B$2:$K$3573,10,FALSE)</f>
    </oc>
    <nc r="L187">
      <f>VLOOKUP(C187,'/Volumes/18394168636/1-20180611/2018年七一表彰材料/2018-1各单位党费/[组织部-党费计算公式-2018.1.23.xlsx]在职'!$B$2:$K$3573,10,FALSE)</f>
    </nc>
  </rcc>
  <rcc rId="7955" sId="5">
    <oc r="D188">
      <f>VLOOKUP(C188,'/Volumes/18394168636/1-20180611/2018年七一表彰材料/2018-1各单位党费/[组织部-党费计算公式-2018.1.23.xlsx]在职'!$B$2:$K$3573,2,FALSE)</f>
    </oc>
    <nc r="D188">
      <f>VLOOKUP(C188,'/Volumes/18394168636/1-20180611/2018年七一表彰材料/2018-1各单位党费/[组织部-党费计算公式-2018.1.23.xlsx]在职'!$B$2:$K$3573,2,FALSE)</f>
    </nc>
  </rcc>
  <rcc rId="7956" sId="5">
    <oc r="E188">
      <f>VLOOKUP(C188,'/Volumes/18394168636/1-20180611/2018年七一表彰材料/2018-1各单位党费/[组织部-党费计算公式-2018.1.23.xlsx]在职'!$B$2:$K$3573,3,FALSE)</f>
    </oc>
    <nc r="E188">
      <f>VLOOKUP(C188,'/Volumes/18394168636/1-20180611/2018年七一表彰材料/2018-1各单位党费/[组织部-党费计算公式-2018.1.23.xlsx]在职'!$B$2:$K$3573,3,FALSE)</f>
    </nc>
  </rcc>
  <rcc rId="7957" sId="5">
    <oc r="F188">
      <f>VLOOKUP(C188,'/Volumes/18394168636/1-20180611/2018年七一表彰材料/2018-1各单位党费/[组织部-党费计算公式-2018.1.23.xlsx]在职'!$B$2:$K$3573,4,FALSE)</f>
    </oc>
    <nc r="F188">
      <f>VLOOKUP(C188,'/Volumes/18394168636/1-20180611/2018年七一表彰材料/2018-1各单位党费/[组织部-党费计算公式-2018.1.23.xlsx]在职'!$B$2:$K$3573,4,FALSE)</f>
    </nc>
  </rcc>
  <rcc rId="7958" sId="5">
    <oc r="G188">
      <f>VLOOKUP(C188,'/Volumes/18394168636/1-20180611/2018年七一表彰材料/2018-1各单位党费/[组织部-党费计算公式-2018.1.23.xlsx]在职'!$B$2:$K$3573,5,FALSE)</f>
    </oc>
    <nc r="G188">
      <f>VLOOKUP(C188,'/Volumes/18394168636/1-20180611/2018年七一表彰材料/2018-1各单位党费/[组织部-党费计算公式-2018.1.23.xlsx]在职'!$B$2:$K$3573,5,FALSE)</f>
    </nc>
  </rcc>
  <rcc rId="7959" sId="5">
    <oc r="H188">
      <f>VLOOKUP(C188,'/Volumes/18394168636/1-20180611/2018年七一表彰材料/2018-1各单位党费/[组织部-党费计算公式-2018.1.23.xlsx]在职'!$B$2:$K$3573,6,FALSE)</f>
    </oc>
    <nc r="H188">
      <f>VLOOKUP(C188,'/Volumes/18394168636/1-20180611/2018年七一表彰材料/2018-1各单位党费/[组织部-党费计算公式-2018.1.23.xlsx]在职'!$B$2:$K$3573,6,FALSE)</f>
    </nc>
  </rcc>
  <rcc rId="7960" sId="5">
    <oc r="I188">
      <f>VLOOKUP(C188,'/Volumes/18394168636/1-20180611/2018年七一表彰材料/2018-1各单位党费/[组织部-党费计算公式-2018.1.23.xlsx]在职'!$B$2:$K$3573,7,FALSE)</f>
    </oc>
    <nc r="I188">
      <f>VLOOKUP(C188,'/Volumes/18394168636/1-20180611/2018年七一表彰材料/2018-1各单位党费/[组织部-党费计算公式-2018.1.23.xlsx]在职'!$B$2:$K$3573,7,FALSE)</f>
    </nc>
  </rcc>
  <rcc rId="7961" sId="5">
    <oc r="J188">
      <f>VLOOKUP(C188,'/Volumes/18394168636/1-20180611/2018年七一表彰材料/2018-1各单位党费/[组织部-党费计算公式-2018.1.23.xlsx]在职'!$B$2:$K$3573,8,FALSE)</f>
    </oc>
    <nc r="J188">
      <f>VLOOKUP(C188,'/Volumes/18394168636/1-20180611/2018年七一表彰材料/2018-1各单位党费/[组织部-党费计算公式-2018.1.23.xlsx]在职'!$B$2:$K$3573,8,FALSE)</f>
    </nc>
  </rcc>
  <rcc rId="7962" sId="5">
    <oc r="K188">
      <f>VLOOKUP(C188,'/Volumes/18394168636/1-20180611/2018年七一表彰材料/2018-1各单位党费/[组织部-党费计算公式-2018.1.23.xlsx]在职'!$B$2:$K$3573,9,FALSE)</f>
    </oc>
    <nc r="K188">
      <f>VLOOKUP(C188,'/Volumes/18394168636/1-20180611/2018年七一表彰材料/2018-1各单位党费/[组织部-党费计算公式-2018.1.23.xlsx]在职'!$B$2:$K$3573,9,FALSE)</f>
    </nc>
  </rcc>
  <rcc rId="7963" sId="5">
    <oc r="L188">
      <f>VLOOKUP(C188,'/Volumes/18394168636/1-20180611/2018年七一表彰材料/2018-1各单位党费/[组织部-党费计算公式-2018.1.23.xlsx]在职'!$B$2:$K$3573,10,FALSE)</f>
    </oc>
    <nc r="L188">
      <f>VLOOKUP(C188,'/Volumes/18394168636/1-20180611/2018年七一表彰材料/2018-1各单位党费/[组织部-党费计算公式-2018.1.23.xlsx]在职'!$B$2:$K$3573,10,FALSE)</f>
    </nc>
  </rcc>
  <rcc rId="7964" sId="5">
    <oc r="D189">
      <f>VLOOKUP(C189,'/Volumes/18394168636/1-20180611/2018年七一表彰材料/2018-1各单位党费/[组织部-党费计算公式-2018.1.23.xlsx]在职'!$B$2:$K$3573,2,FALSE)</f>
    </oc>
    <nc r="D189">
      <f>VLOOKUP(C189,'/Volumes/18394168636/1-20180611/2018年七一表彰材料/2018-1各单位党费/[组织部-党费计算公式-2018.1.23.xlsx]在职'!$B$2:$K$3573,2,FALSE)</f>
    </nc>
  </rcc>
  <rcc rId="7965" sId="5">
    <oc r="E189">
      <f>VLOOKUP(C189,'/Volumes/18394168636/1-20180611/2018年七一表彰材料/2018-1各单位党费/[组织部-党费计算公式-2018.1.23.xlsx]在职'!$B$2:$K$3573,3,FALSE)</f>
    </oc>
    <nc r="E189">
      <f>VLOOKUP(C189,'/Volumes/18394168636/1-20180611/2018年七一表彰材料/2018-1各单位党费/[组织部-党费计算公式-2018.1.23.xlsx]在职'!$B$2:$K$3573,3,FALSE)</f>
    </nc>
  </rcc>
  <rcc rId="7966" sId="5">
    <oc r="F189">
      <f>VLOOKUP(C189,'/Volumes/18394168636/1-20180611/2018年七一表彰材料/2018-1各单位党费/[组织部-党费计算公式-2018.1.23.xlsx]在职'!$B$2:$K$3573,4,FALSE)</f>
    </oc>
    <nc r="F189">
      <f>VLOOKUP(C189,'/Volumes/18394168636/1-20180611/2018年七一表彰材料/2018-1各单位党费/[组织部-党费计算公式-2018.1.23.xlsx]在职'!$B$2:$K$3573,4,FALSE)</f>
    </nc>
  </rcc>
  <rcc rId="7967" sId="5">
    <oc r="G189">
      <f>VLOOKUP(C189,'/Volumes/18394168636/1-20180611/2018年七一表彰材料/2018-1各单位党费/[组织部-党费计算公式-2018.1.23.xlsx]在职'!$B$2:$K$3573,5,FALSE)</f>
    </oc>
    <nc r="G189">
      <f>VLOOKUP(C189,'/Volumes/18394168636/1-20180611/2018年七一表彰材料/2018-1各单位党费/[组织部-党费计算公式-2018.1.23.xlsx]在职'!$B$2:$K$3573,5,FALSE)</f>
    </nc>
  </rcc>
  <rcc rId="7968" sId="5">
    <oc r="H189">
      <f>VLOOKUP(C189,'/Volumes/18394168636/1-20180611/2018年七一表彰材料/2018-1各单位党费/[组织部-党费计算公式-2018.1.23.xlsx]在职'!$B$2:$K$3573,6,FALSE)</f>
    </oc>
    <nc r="H189">
      <f>VLOOKUP(C189,'/Volumes/18394168636/1-20180611/2018年七一表彰材料/2018-1各单位党费/[组织部-党费计算公式-2018.1.23.xlsx]在职'!$B$2:$K$3573,6,FALSE)</f>
    </nc>
  </rcc>
  <rcc rId="7969" sId="5">
    <oc r="I189">
      <f>VLOOKUP(C189,'/Volumes/18394168636/1-20180611/2018年七一表彰材料/2018-1各单位党费/[组织部-党费计算公式-2018.1.23.xlsx]在职'!$B$2:$K$3573,7,FALSE)</f>
    </oc>
    <nc r="I189">
      <f>VLOOKUP(C189,'/Volumes/18394168636/1-20180611/2018年七一表彰材料/2018-1各单位党费/[组织部-党费计算公式-2018.1.23.xlsx]在职'!$B$2:$K$3573,7,FALSE)</f>
    </nc>
  </rcc>
  <rcc rId="7970" sId="5">
    <oc r="J189">
      <f>VLOOKUP(C189,'/Volumes/18394168636/1-20180611/2018年七一表彰材料/2018-1各单位党费/[组织部-党费计算公式-2018.1.23.xlsx]在职'!$B$2:$K$3573,8,FALSE)</f>
    </oc>
    <nc r="J189">
      <f>VLOOKUP(C189,'/Volumes/18394168636/1-20180611/2018年七一表彰材料/2018-1各单位党费/[组织部-党费计算公式-2018.1.23.xlsx]在职'!$B$2:$K$3573,8,FALSE)</f>
    </nc>
  </rcc>
  <rcc rId="7971" sId="5">
    <oc r="K189">
      <f>VLOOKUP(C189,'/Volumes/18394168636/1-20180611/2018年七一表彰材料/2018-1各单位党费/[组织部-党费计算公式-2018.1.23.xlsx]在职'!$B$2:$K$3573,9,FALSE)</f>
    </oc>
    <nc r="K189">
      <f>VLOOKUP(C189,'/Volumes/18394168636/1-20180611/2018年七一表彰材料/2018-1各单位党费/[组织部-党费计算公式-2018.1.23.xlsx]在职'!$B$2:$K$3573,9,FALSE)</f>
    </nc>
  </rcc>
  <rcc rId="7972" sId="5">
    <oc r="L189">
      <f>VLOOKUP(C189,'/Volumes/18394168636/1-20180611/2018年七一表彰材料/2018-1各单位党费/[组织部-党费计算公式-2018.1.23.xlsx]在职'!$B$2:$K$3573,10,FALSE)</f>
    </oc>
    <nc r="L189">
      <f>VLOOKUP(C189,'/Volumes/18394168636/1-20180611/2018年七一表彰材料/2018-1各单位党费/[组织部-党费计算公式-2018.1.23.xlsx]在职'!$B$2:$K$3573,10,FALSE)</f>
    </nc>
  </rcc>
  <rcc rId="7973" sId="5">
    <oc r="D190">
      <f>VLOOKUP(C190,'/Volumes/18394168636/1-20180611/2018年七一表彰材料/2018-1各单位党费/[组织部-党费计算公式-2018.1.23.xlsx]在职'!$B$2:$K$3573,2,FALSE)</f>
    </oc>
    <nc r="D190">
      <f>VLOOKUP(C190,'/Volumes/18394168636/1-20180611/2018年七一表彰材料/2018-1各单位党费/[组织部-党费计算公式-2018.1.23.xlsx]在职'!$B$2:$K$3573,2,FALSE)</f>
    </nc>
  </rcc>
  <rcc rId="7974" sId="5">
    <oc r="E190">
      <f>VLOOKUP(C190,'/Volumes/18394168636/1-20180611/2018年七一表彰材料/2018-1各单位党费/[组织部-党费计算公式-2018.1.23.xlsx]在职'!$B$2:$K$3573,3,FALSE)</f>
    </oc>
    <nc r="E190">
      <f>VLOOKUP(C190,'/Volumes/18394168636/1-20180611/2018年七一表彰材料/2018-1各单位党费/[组织部-党费计算公式-2018.1.23.xlsx]在职'!$B$2:$K$3573,3,FALSE)</f>
    </nc>
  </rcc>
  <rcc rId="7975" sId="5">
    <oc r="F190">
      <f>VLOOKUP(C190,'/Volumes/18394168636/1-20180611/2018年七一表彰材料/2018-1各单位党费/[组织部-党费计算公式-2018.1.23.xlsx]在职'!$B$2:$K$3573,4,FALSE)</f>
    </oc>
    <nc r="F190">
      <f>VLOOKUP(C190,'/Volumes/18394168636/1-20180611/2018年七一表彰材料/2018-1各单位党费/[组织部-党费计算公式-2018.1.23.xlsx]在职'!$B$2:$K$3573,4,FALSE)</f>
    </nc>
  </rcc>
  <rcc rId="7976" sId="5">
    <oc r="G190">
      <f>VLOOKUP(C190,'/Volumes/18394168636/1-20180611/2018年七一表彰材料/2018-1各单位党费/[组织部-党费计算公式-2018.1.23.xlsx]在职'!$B$2:$K$3573,5,FALSE)</f>
    </oc>
    <nc r="G190">
      <f>VLOOKUP(C190,'/Volumes/18394168636/1-20180611/2018年七一表彰材料/2018-1各单位党费/[组织部-党费计算公式-2018.1.23.xlsx]在职'!$B$2:$K$3573,5,FALSE)</f>
    </nc>
  </rcc>
  <rcc rId="7977" sId="5">
    <oc r="H190">
      <f>VLOOKUP(C190,'/Volumes/18394168636/1-20180611/2018年七一表彰材料/2018-1各单位党费/[组织部-党费计算公式-2018.1.23.xlsx]在职'!$B$2:$K$3573,6,FALSE)</f>
    </oc>
    <nc r="H190">
      <f>VLOOKUP(C190,'/Volumes/18394168636/1-20180611/2018年七一表彰材料/2018-1各单位党费/[组织部-党费计算公式-2018.1.23.xlsx]在职'!$B$2:$K$3573,6,FALSE)</f>
    </nc>
  </rcc>
  <rcc rId="7978" sId="5">
    <oc r="I190">
      <f>VLOOKUP(C190,'/Volumes/18394168636/1-20180611/2018年七一表彰材料/2018-1各单位党费/[组织部-党费计算公式-2018.1.23.xlsx]在职'!$B$2:$K$3573,7,FALSE)</f>
    </oc>
    <nc r="I190">
      <f>VLOOKUP(C190,'/Volumes/18394168636/1-20180611/2018年七一表彰材料/2018-1各单位党费/[组织部-党费计算公式-2018.1.23.xlsx]在职'!$B$2:$K$3573,7,FALSE)</f>
    </nc>
  </rcc>
  <rcc rId="7979" sId="5">
    <oc r="J190">
      <f>VLOOKUP(C190,'/Volumes/18394168636/1-20180611/2018年七一表彰材料/2018-1各单位党费/[组织部-党费计算公式-2018.1.23.xlsx]在职'!$B$2:$K$3573,8,FALSE)</f>
    </oc>
    <nc r="J190">
      <f>VLOOKUP(C190,'/Volumes/18394168636/1-20180611/2018年七一表彰材料/2018-1各单位党费/[组织部-党费计算公式-2018.1.23.xlsx]在职'!$B$2:$K$3573,8,FALSE)</f>
    </nc>
  </rcc>
  <rcc rId="7980" sId="5">
    <oc r="K190">
      <f>VLOOKUP(C190,'/Volumes/18394168636/1-20180611/2018年七一表彰材料/2018-1各单位党费/[组织部-党费计算公式-2018.1.23.xlsx]在职'!$B$2:$K$3573,9,FALSE)</f>
    </oc>
    <nc r="K190">
      <f>VLOOKUP(C190,'/Volumes/18394168636/1-20180611/2018年七一表彰材料/2018-1各单位党费/[组织部-党费计算公式-2018.1.23.xlsx]在职'!$B$2:$K$3573,9,FALSE)</f>
    </nc>
  </rcc>
  <rcc rId="7981" sId="5">
    <oc r="L190">
      <f>VLOOKUP(C190,'/Volumes/18394168636/1-20180611/2018年七一表彰材料/2018-1各单位党费/[组织部-党费计算公式-2018.1.23.xlsx]在职'!$B$2:$K$3573,10,FALSE)</f>
    </oc>
    <nc r="L190">
      <f>VLOOKUP(C190,'/Volumes/18394168636/1-20180611/2018年七一表彰材料/2018-1各单位党费/[组织部-党费计算公式-2018.1.23.xlsx]在职'!$B$2:$K$3573,10,FALSE)</f>
    </nc>
  </rcc>
  <rcc rId="7982" sId="5">
    <oc r="D191">
      <f>VLOOKUP(C191,'/Volumes/18394168636/1-20180611/2018年七一表彰材料/2018-1各单位党费/[组织部-党费计算公式-2018.1.23.xlsx]在职'!$B$2:$K$3573,2,FALSE)</f>
    </oc>
    <nc r="D191">
      <f>VLOOKUP(C191,'/Volumes/18394168636/1-20180611/2018年七一表彰材料/2018-1各单位党费/[组织部-党费计算公式-2018.1.23.xlsx]在职'!$B$2:$K$3573,2,FALSE)</f>
    </nc>
  </rcc>
  <rcc rId="7983" sId="5">
    <oc r="E191">
      <f>VLOOKUP(C191,'/Volumes/18394168636/1-20180611/2018年七一表彰材料/2018-1各单位党费/[组织部-党费计算公式-2018.1.23.xlsx]在职'!$B$2:$K$3573,3,FALSE)</f>
    </oc>
    <nc r="E191">
      <f>VLOOKUP(C191,'/Volumes/18394168636/1-20180611/2018年七一表彰材料/2018-1各单位党费/[组织部-党费计算公式-2018.1.23.xlsx]在职'!$B$2:$K$3573,3,FALSE)</f>
    </nc>
  </rcc>
  <rcc rId="7984" sId="5">
    <oc r="F191">
      <f>VLOOKUP(C191,'/Volumes/18394168636/1-20180611/2018年七一表彰材料/2018-1各单位党费/[组织部-党费计算公式-2018.1.23.xlsx]在职'!$B$2:$K$3573,4,FALSE)</f>
    </oc>
    <nc r="F191">
      <f>VLOOKUP(C191,'/Volumes/18394168636/1-20180611/2018年七一表彰材料/2018-1各单位党费/[组织部-党费计算公式-2018.1.23.xlsx]在职'!$B$2:$K$3573,4,FALSE)</f>
    </nc>
  </rcc>
  <rcc rId="7985" sId="5">
    <oc r="G191">
      <f>VLOOKUP(C191,'/Volumes/18394168636/1-20180611/2018年七一表彰材料/2018-1各单位党费/[组织部-党费计算公式-2018.1.23.xlsx]在职'!$B$2:$K$3573,5,FALSE)</f>
    </oc>
    <nc r="G191">
      <f>VLOOKUP(C191,'/Volumes/18394168636/1-20180611/2018年七一表彰材料/2018-1各单位党费/[组织部-党费计算公式-2018.1.23.xlsx]在职'!$B$2:$K$3573,5,FALSE)</f>
    </nc>
  </rcc>
  <rcc rId="7986" sId="5">
    <oc r="H191">
      <f>VLOOKUP(C191,'/Volumes/18394168636/1-20180611/2018年七一表彰材料/2018-1各单位党费/[组织部-党费计算公式-2018.1.23.xlsx]在职'!$B$2:$K$3573,6,FALSE)</f>
    </oc>
    <nc r="H191">
      <f>VLOOKUP(C191,'/Volumes/18394168636/1-20180611/2018年七一表彰材料/2018-1各单位党费/[组织部-党费计算公式-2018.1.23.xlsx]在职'!$B$2:$K$3573,6,FALSE)</f>
    </nc>
  </rcc>
  <rcc rId="7987" sId="5">
    <oc r="I191">
      <f>VLOOKUP(C191,'/Volumes/18394168636/1-20180611/2018年七一表彰材料/2018-1各单位党费/[组织部-党费计算公式-2018.1.23.xlsx]在职'!$B$2:$K$3573,7,FALSE)</f>
    </oc>
    <nc r="I191">
      <f>VLOOKUP(C191,'/Volumes/18394168636/1-20180611/2018年七一表彰材料/2018-1各单位党费/[组织部-党费计算公式-2018.1.23.xlsx]在职'!$B$2:$K$3573,7,FALSE)</f>
    </nc>
  </rcc>
  <rcc rId="7988" sId="5">
    <oc r="J191">
      <f>VLOOKUP(C191,'/Volumes/18394168636/1-20180611/2018年七一表彰材料/2018-1各单位党费/[组织部-党费计算公式-2018.1.23.xlsx]在职'!$B$2:$K$3573,8,FALSE)</f>
    </oc>
    <nc r="J191">
      <f>VLOOKUP(C191,'/Volumes/18394168636/1-20180611/2018年七一表彰材料/2018-1各单位党费/[组织部-党费计算公式-2018.1.23.xlsx]在职'!$B$2:$K$3573,8,FALSE)</f>
    </nc>
  </rcc>
  <rcc rId="7989" sId="5">
    <oc r="K191">
      <f>VLOOKUP(C191,'/Volumes/18394168636/1-20180611/2018年七一表彰材料/2018-1各单位党费/[组织部-党费计算公式-2018.1.23.xlsx]在职'!$B$2:$K$3573,9,FALSE)</f>
    </oc>
    <nc r="K191">
      <f>VLOOKUP(C191,'/Volumes/18394168636/1-20180611/2018年七一表彰材料/2018-1各单位党费/[组织部-党费计算公式-2018.1.23.xlsx]在职'!$B$2:$K$3573,9,FALSE)</f>
    </nc>
  </rcc>
  <rcc rId="7990" sId="5">
    <oc r="L191">
      <f>VLOOKUP(C191,'/Volumes/18394168636/1-20180611/2018年七一表彰材料/2018-1各单位党费/[组织部-党费计算公式-2018.1.23.xlsx]在职'!$B$2:$K$3573,10,FALSE)</f>
    </oc>
    <nc r="L191">
      <f>VLOOKUP(C191,'/Volumes/18394168636/1-20180611/2018年七一表彰材料/2018-1各单位党费/[组织部-党费计算公式-2018.1.23.xlsx]在职'!$B$2:$K$3573,10,FALSE)</f>
    </nc>
  </rcc>
  <rcc rId="7991" sId="5">
    <oc r="D192">
      <f>VLOOKUP(C192,'/Volumes/18394168636/1-20180611/2018年七一表彰材料/2018-1各单位党费/[组织部-党费计算公式-2018.1.23.xlsx]在职'!$B$2:$K$3573,2,FALSE)</f>
    </oc>
    <nc r="D192">
      <f>VLOOKUP(C192,'/Volumes/18394168636/1-20180611/2018年七一表彰材料/2018-1各单位党费/[组织部-党费计算公式-2018.1.23.xlsx]在职'!$B$2:$K$3573,2,FALSE)</f>
    </nc>
  </rcc>
  <rcc rId="7992" sId="5">
    <oc r="E192">
      <f>VLOOKUP(C192,'/Volumes/18394168636/1-20180611/2018年七一表彰材料/2018-1各单位党费/[组织部-党费计算公式-2018.1.23.xlsx]在职'!$B$2:$K$3573,3,FALSE)</f>
    </oc>
    <nc r="E192">
      <f>VLOOKUP(C192,'/Volumes/18394168636/1-20180611/2018年七一表彰材料/2018-1各单位党费/[组织部-党费计算公式-2018.1.23.xlsx]在职'!$B$2:$K$3573,3,FALSE)</f>
    </nc>
  </rcc>
  <rcc rId="7993" sId="5">
    <oc r="F192">
      <f>VLOOKUP(C192,'/Volumes/18394168636/1-20180611/2018年七一表彰材料/2018-1各单位党费/[组织部-党费计算公式-2018.1.23.xlsx]在职'!$B$2:$K$3573,4,FALSE)</f>
    </oc>
    <nc r="F192">
      <f>VLOOKUP(C192,'/Volumes/18394168636/1-20180611/2018年七一表彰材料/2018-1各单位党费/[组织部-党费计算公式-2018.1.23.xlsx]在职'!$B$2:$K$3573,4,FALSE)</f>
    </nc>
  </rcc>
  <rcc rId="7994" sId="5">
    <oc r="G192">
      <f>VLOOKUP(C192,'/Volumes/18394168636/1-20180611/2018年七一表彰材料/2018-1各单位党费/[组织部-党费计算公式-2018.1.23.xlsx]在职'!$B$2:$K$3573,5,FALSE)</f>
    </oc>
    <nc r="G192">
      <f>VLOOKUP(C192,'/Volumes/18394168636/1-20180611/2018年七一表彰材料/2018-1各单位党费/[组织部-党费计算公式-2018.1.23.xlsx]在职'!$B$2:$K$3573,5,FALSE)</f>
    </nc>
  </rcc>
  <rcc rId="7995" sId="5">
    <oc r="H192">
      <f>VLOOKUP(C192,'/Volumes/18394168636/1-20180611/2018年七一表彰材料/2018-1各单位党费/[组织部-党费计算公式-2018.1.23.xlsx]在职'!$B$2:$K$3573,6,FALSE)</f>
    </oc>
    <nc r="H192">
      <f>VLOOKUP(C192,'/Volumes/18394168636/1-20180611/2018年七一表彰材料/2018-1各单位党费/[组织部-党费计算公式-2018.1.23.xlsx]在职'!$B$2:$K$3573,6,FALSE)</f>
    </nc>
  </rcc>
  <rcc rId="7996" sId="5">
    <oc r="I192">
      <f>VLOOKUP(C192,'/Volumes/18394168636/1-20180611/2018年七一表彰材料/2018-1各单位党费/[组织部-党费计算公式-2018.1.23.xlsx]在职'!$B$2:$K$3573,7,FALSE)</f>
    </oc>
    <nc r="I192">
      <f>VLOOKUP(C192,'/Volumes/18394168636/1-20180611/2018年七一表彰材料/2018-1各单位党费/[组织部-党费计算公式-2018.1.23.xlsx]在职'!$B$2:$K$3573,7,FALSE)</f>
    </nc>
  </rcc>
  <rcc rId="7997" sId="5">
    <oc r="J192">
      <f>VLOOKUP(C192,'/Volumes/18394168636/1-20180611/2018年七一表彰材料/2018-1各单位党费/[组织部-党费计算公式-2018.1.23.xlsx]在职'!$B$2:$K$3573,8,FALSE)</f>
    </oc>
    <nc r="J192">
      <f>VLOOKUP(C192,'/Volumes/18394168636/1-20180611/2018年七一表彰材料/2018-1各单位党费/[组织部-党费计算公式-2018.1.23.xlsx]在职'!$B$2:$K$3573,8,FALSE)</f>
    </nc>
  </rcc>
  <rcc rId="7998" sId="5">
    <oc r="K192">
      <f>VLOOKUP(C192,'/Volumes/18394168636/1-20180611/2018年七一表彰材料/2018-1各单位党费/[组织部-党费计算公式-2018.1.23.xlsx]在职'!$B$2:$K$3573,9,FALSE)</f>
    </oc>
    <nc r="K192">
      <f>VLOOKUP(C192,'/Volumes/18394168636/1-20180611/2018年七一表彰材料/2018-1各单位党费/[组织部-党费计算公式-2018.1.23.xlsx]在职'!$B$2:$K$3573,9,FALSE)</f>
    </nc>
  </rcc>
  <rcc rId="7999" sId="5">
    <oc r="L192">
      <f>VLOOKUP(C192,'/Volumes/18394168636/1-20180611/2018年七一表彰材料/2018-1各单位党费/[组织部-党费计算公式-2018.1.23.xlsx]在职'!$B$2:$K$3573,10,FALSE)</f>
    </oc>
    <nc r="L192">
      <f>VLOOKUP(C192,'/Volumes/18394168636/1-20180611/2018年七一表彰材料/2018-1各单位党费/[组织部-党费计算公式-2018.1.23.xlsx]在职'!$B$2:$K$3573,10,FALSE)</f>
    </nc>
  </rcc>
  <rcc rId="8000" sId="5">
    <oc r="D193">
      <f>VLOOKUP(C193,'/Volumes/18394168636/1-20180611/2018年七一表彰材料/2018-1各单位党费/[组织部-党费计算公式-2018.1.23.xlsx]在职'!$B$2:$K$3573,2,FALSE)</f>
    </oc>
    <nc r="D193">
      <f>VLOOKUP(C193,'/Volumes/18394168636/1-20180611/2018年七一表彰材料/2018-1各单位党费/[组织部-党费计算公式-2018.1.23.xlsx]在职'!$B$2:$K$3573,2,FALSE)</f>
    </nc>
  </rcc>
  <rcc rId="8001" sId="5">
    <oc r="E193">
      <f>VLOOKUP(C193,'/Volumes/18394168636/1-20180611/2018年七一表彰材料/2018-1各单位党费/[组织部-党费计算公式-2018.1.23.xlsx]在职'!$B$2:$K$3573,3,FALSE)</f>
    </oc>
    <nc r="E193">
      <f>VLOOKUP(C193,'/Volumes/18394168636/1-20180611/2018年七一表彰材料/2018-1各单位党费/[组织部-党费计算公式-2018.1.23.xlsx]在职'!$B$2:$K$3573,3,FALSE)</f>
    </nc>
  </rcc>
  <rcc rId="8002" sId="5">
    <oc r="F193">
      <f>VLOOKUP(C193,'/Volumes/18394168636/1-20180611/2018年七一表彰材料/2018-1各单位党费/[组织部-党费计算公式-2018.1.23.xlsx]在职'!$B$2:$K$3573,4,FALSE)</f>
    </oc>
    <nc r="F193">
      <f>VLOOKUP(C193,'/Volumes/18394168636/1-20180611/2018年七一表彰材料/2018-1各单位党费/[组织部-党费计算公式-2018.1.23.xlsx]在职'!$B$2:$K$3573,4,FALSE)</f>
    </nc>
  </rcc>
  <rcc rId="8003" sId="5">
    <oc r="G193">
      <f>VLOOKUP(C193,'/Volumes/18394168636/1-20180611/2018年七一表彰材料/2018-1各单位党费/[组织部-党费计算公式-2018.1.23.xlsx]在职'!$B$2:$K$3573,5,FALSE)</f>
    </oc>
    <nc r="G193">
      <f>VLOOKUP(C193,'/Volumes/18394168636/1-20180611/2018年七一表彰材料/2018-1各单位党费/[组织部-党费计算公式-2018.1.23.xlsx]在职'!$B$2:$K$3573,5,FALSE)</f>
    </nc>
  </rcc>
  <rcc rId="8004" sId="5">
    <oc r="H193">
      <f>VLOOKUP(C193,'/Volumes/18394168636/1-20180611/2018年七一表彰材料/2018-1各单位党费/[组织部-党费计算公式-2018.1.23.xlsx]在职'!$B$2:$K$3573,6,FALSE)</f>
    </oc>
    <nc r="H193">
      <f>VLOOKUP(C193,'/Volumes/18394168636/1-20180611/2018年七一表彰材料/2018-1各单位党费/[组织部-党费计算公式-2018.1.23.xlsx]在职'!$B$2:$K$3573,6,FALSE)</f>
    </nc>
  </rcc>
  <rcc rId="8005" sId="5">
    <oc r="I193">
      <f>VLOOKUP(C193,'/Volumes/18394168636/1-20180611/2018年七一表彰材料/2018-1各单位党费/[组织部-党费计算公式-2018.1.23.xlsx]在职'!$B$2:$K$3573,7,FALSE)</f>
    </oc>
    <nc r="I193">
      <f>VLOOKUP(C193,'/Volumes/18394168636/1-20180611/2018年七一表彰材料/2018-1各单位党费/[组织部-党费计算公式-2018.1.23.xlsx]在职'!$B$2:$K$3573,7,FALSE)</f>
    </nc>
  </rcc>
  <rcc rId="8006" sId="5">
    <oc r="J193">
      <f>VLOOKUP(C193,'/Volumes/18394168636/1-20180611/2018年七一表彰材料/2018-1各单位党费/[组织部-党费计算公式-2018.1.23.xlsx]在职'!$B$2:$K$3573,8,FALSE)</f>
    </oc>
    <nc r="J193">
      <f>VLOOKUP(C193,'/Volumes/18394168636/1-20180611/2018年七一表彰材料/2018-1各单位党费/[组织部-党费计算公式-2018.1.23.xlsx]在职'!$B$2:$K$3573,8,FALSE)</f>
    </nc>
  </rcc>
  <rcc rId="8007" sId="5">
    <oc r="K193">
      <f>VLOOKUP(C193,'/Volumes/18394168636/1-20180611/2018年七一表彰材料/2018-1各单位党费/[组织部-党费计算公式-2018.1.23.xlsx]在职'!$B$2:$K$3573,9,FALSE)</f>
    </oc>
    <nc r="K193">
      <f>VLOOKUP(C193,'/Volumes/18394168636/1-20180611/2018年七一表彰材料/2018-1各单位党费/[组织部-党费计算公式-2018.1.23.xlsx]在职'!$B$2:$K$3573,9,FALSE)</f>
    </nc>
  </rcc>
  <rcc rId="8008" sId="5">
    <oc r="L193">
      <f>VLOOKUP(C193,'/Volumes/18394168636/1-20180611/2018年七一表彰材料/2018-1各单位党费/[组织部-党费计算公式-2018.1.23.xlsx]在职'!$B$2:$K$3573,10,FALSE)</f>
    </oc>
    <nc r="L193">
      <f>VLOOKUP(C193,'/Volumes/18394168636/1-20180611/2018年七一表彰材料/2018-1各单位党费/[组织部-党费计算公式-2018.1.23.xlsx]在职'!$B$2:$K$3573,10,FALSE)</f>
    </nc>
  </rcc>
  <rcc rId="8009" sId="5">
    <oc r="D194">
      <f>VLOOKUP(C194,'/Volumes/18394168636/1-20180611/2018年七一表彰材料/2018-1各单位党费/[组织部-党费计算公式-2018.1.23.xlsx]在职'!$B$2:$K$3573,2,FALSE)</f>
    </oc>
    <nc r="D194">
      <f>VLOOKUP(C194,'/Volumes/18394168636/1-20180611/2018年七一表彰材料/2018-1各单位党费/[组织部-党费计算公式-2018.1.23.xlsx]在职'!$B$2:$K$3573,2,FALSE)</f>
    </nc>
  </rcc>
  <rcc rId="8010" sId="5">
    <oc r="E194">
      <f>VLOOKUP(C194,'/Volumes/18394168636/1-20180611/2018年七一表彰材料/2018-1各单位党费/[组织部-党费计算公式-2018.1.23.xlsx]在职'!$B$2:$K$3573,3,FALSE)</f>
    </oc>
    <nc r="E194">
      <f>VLOOKUP(C194,'/Volumes/18394168636/1-20180611/2018年七一表彰材料/2018-1各单位党费/[组织部-党费计算公式-2018.1.23.xlsx]在职'!$B$2:$K$3573,3,FALSE)</f>
    </nc>
  </rcc>
  <rcc rId="8011" sId="5">
    <oc r="F194">
      <f>VLOOKUP(C194,'/Volumes/18394168636/1-20180611/2018年七一表彰材料/2018-1各单位党费/[组织部-党费计算公式-2018.1.23.xlsx]在职'!$B$2:$K$3573,4,FALSE)</f>
    </oc>
    <nc r="F194">
      <f>VLOOKUP(C194,'/Volumes/18394168636/1-20180611/2018年七一表彰材料/2018-1各单位党费/[组织部-党费计算公式-2018.1.23.xlsx]在职'!$B$2:$K$3573,4,FALSE)</f>
    </nc>
  </rcc>
  <rcc rId="8012" sId="5">
    <oc r="G194">
      <f>VLOOKUP(C194,'/Volumes/18394168636/1-20180611/2018年七一表彰材料/2018-1各单位党费/[组织部-党费计算公式-2018.1.23.xlsx]在职'!$B$2:$K$3573,5,FALSE)</f>
    </oc>
    <nc r="G194">
      <f>VLOOKUP(C194,'/Volumes/18394168636/1-20180611/2018年七一表彰材料/2018-1各单位党费/[组织部-党费计算公式-2018.1.23.xlsx]在职'!$B$2:$K$3573,5,FALSE)</f>
    </nc>
  </rcc>
  <rcc rId="8013" sId="5">
    <oc r="H194">
      <f>VLOOKUP(C194,'/Volumes/18394168636/1-20180611/2018年七一表彰材料/2018-1各单位党费/[组织部-党费计算公式-2018.1.23.xlsx]在职'!$B$2:$K$3573,6,FALSE)</f>
    </oc>
    <nc r="H194">
      <f>VLOOKUP(C194,'/Volumes/18394168636/1-20180611/2018年七一表彰材料/2018-1各单位党费/[组织部-党费计算公式-2018.1.23.xlsx]在职'!$B$2:$K$3573,6,FALSE)</f>
    </nc>
  </rcc>
  <rcc rId="8014" sId="5">
    <oc r="I194">
      <f>VLOOKUP(C194,'/Volumes/18394168636/1-20180611/2018年七一表彰材料/2018-1各单位党费/[组织部-党费计算公式-2018.1.23.xlsx]在职'!$B$2:$K$3573,7,FALSE)</f>
    </oc>
    <nc r="I194">
      <f>VLOOKUP(C194,'/Volumes/18394168636/1-20180611/2018年七一表彰材料/2018-1各单位党费/[组织部-党费计算公式-2018.1.23.xlsx]在职'!$B$2:$K$3573,7,FALSE)</f>
    </nc>
  </rcc>
  <rcc rId="8015" sId="5">
    <oc r="J194">
      <f>VLOOKUP(C194,'/Volumes/18394168636/1-20180611/2018年七一表彰材料/2018-1各单位党费/[组织部-党费计算公式-2018.1.23.xlsx]在职'!$B$2:$K$3573,8,FALSE)</f>
    </oc>
    <nc r="J194">
      <f>VLOOKUP(C194,'/Volumes/18394168636/1-20180611/2018年七一表彰材料/2018-1各单位党费/[组织部-党费计算公式-2018.1.23.xlsx]在职'!$B$2:$K$3573,8,FALSE)</f>
    </nc>
  </rcc>
  <rcc rId="8016" sId="5">
    <oc r="K194">
      <f>VLOOKUP(C194,'/Volumes/18394168636/1-20180611/2018年七一表彰材料/2018-1各单位党费/[组织部-党费计算公式-2018.1.23.xlsx]在职'!$B$2:$K$3573,9,FALSE)</f>
    </oc>
    <nc r="K194">
      <f>VLOOKUP(C194,'/Volumes/18394168636/1-20180611/2018年七一表彰材料/2018-1各单位党费/[组织部-党费计算公式-2018.1.23.xlsx]在职'!$B$2:$K$3573,9,FALSE)</f>
    </nc>
  </rcc>
  <rcc rId="8017" sId="5">
    <oc r="L194">
      <f>VLOOKUP(C194,'/Volumes/18394168636/1-20180611/2018年七一表彰材料/2018-1各单位党费/[组织部-党费计算公式-2018.1.23.xlsx]在职'!$B$2:$K$3573,10,FALSE)</f>
    </oc>
    <nc r="L194">
      <f>VLOOKUP(C194,'/Volumes/18394168636/1-20180611/2018年七一表彰材料/2018-1各单位党费/[组织部-党费计算公式-2018.1.23.xlsx]在职'!$B$2:$K$3573,10,FALSE)</f>
    </nc>
  </rcc>
  <rcc rId="8018" sId="5">
    <oc r="D195">
      <f>VLOOKUP(C195,'/Volumes/18394168636/1-20180611/2018年七一表彰材料/2018-1各单位党费/[组织部-党费计算公式-2018.1.23.xlsx]在职'!$B$2:$K$3573,2,FALSE)</f>
    </oc>
    <nc r="D195">
      <f>VLOOKUP(C195,'/Volumes/18394168636/1-20180611/2018年七一表彰材料/2018-1各单位党费/[组织部-党费计算公式-2018.1.23.xlsx]在职'!$B$2:$K$3573,2,FALSE)</f>
    </nc>
  </rcc>
  <rcc rId="8019" sId="5">
    <oc r="E195">
      <f>VLOOKUP(C195,'/Volumes/18394168636/1-20180611/2018年七一表彰材料/2018-1各单位党费/[组织部-党费计算公式-2018.1.23.xlsx]在职'!$B$2:$K$3573,3,FALSE)</f>
    </oc>
    <nc r="E195">
      <f>VLOOKUP(C195,'/Volumes/18394168636/1-20180611/2018年七一表彰材料/2018-1各单位党费/[组织部-党费计算公式-2018.1.23.xlsx]在职'!$B$2:$K$3573,3,FALSE)</f>
    </nc>
  </rcc>
  <rcc rId="8020" sId="5">
    <oc r="F195">
      <f>VLOOKUP(C195,'/Volumes/18394168636/1-20180611/2018年七一表彰材料/2018-1各单位党费/[组织部-党费计算公式-2018.1.23.xlsx]在职'!$B$2:$K$3573,4,FALSE)</f>
    </oc>
    <nc r="F195">
      <f>VLOOKUP(C195,'/Volumes/18394168636/1-20180611/2018年七一表彰材料/2018-1各单位党费/[组织部-党费计算公式-2018.1.23.xlsx]在职'!$B$2:$K$3573,4,FALSE)</f>
    </nc>
  </rcc>
  <rcc rId="8021" sId="5">
    <oc r="G195">
      <f>VLOOKUP(C195,'/Volumes/18394168636/1-20180611/2018年七一表彰材料/2018-1各单位党费/[组织部-党费计算公式-2018.1.23.xlsx]在职'!$B$2:$K$3573,5,FALSE)</f>
    </oc>
    <nc r="G195">
      <f>VLOOKUP(C195,'/Volumes/18394168636/1-20180611/2018年七一表彰材料/2018-1各单位党费/[组织部-党费计算公式-2018.1.23.xlsx]在职'!$B$2:$K$3573,5,FALSE)</f>
    </nc>
  </rcc>
  <rcc rId="8022" sId="5">
    <oc r="H195">
      <f>VLOOKUP(C195,'/Volumes/18394168636/1-20180611/2018年七一表彰材料/2018-1各单位党费/[组织部-党费计算公式-2018.1.23.xlsx]在职'!$B$2:$K$3573,6,FALSE)</f>
    </oc>
    <nc r="H195">
      <f>VLOOKUP(C195,'/Volumes/18394168636/1-20180611/2018年七一表彰材料/2018-1各单位党费/[组织部-党费计算公式-2018.1.23.xlsx]在职'!$B$2:$K$3573,6,FALSE)</f>
    </nc>
  </rcc>
  <rcc rId="8023" sId="5">
    <oc r="I195">
      <f>VLOOKUP(C195,'/Volumes/18394168636/1-20180611/2018年七一表彰材料/2018-1各单位党费/[组织部-党费计算公式-2018.1.23.xlsx]在职'!$B$2:$K$3573,7,FALSE)</f>
    </oc>
    <nc r="I195">
      <f>VLOOKUP(C195,'/Volumes/18394168636/1-20180611/2018年七一表彰材料/2018-1各单位党费/[组织部-党费计算公式-2018.1.23.xlsx]在职'!$B$2:$K$3573,7,FALSE)</f>
    </nc>
  </rcc>
  <rcc rId="8024" sId="5">
    <oc r="J195">
      <f>VLOOKUP(C195,'/Volumes/18394168636/1-20180611/2018年七一表彰材料/2018-1各单位党费/[组织部-党费计算公式-2018.1.23.xlsx]在职'!$B$2:$K$3573,8,FALSE)</f>
    </oc>
    <nc r="J195">
      <f>VLOOKUP(C195,'/Volumes/18394168636/1-20180611/2018年七一表彰材料/2018-1各单位党费/[组织部-党费计算公式-2018.1.23.xlsx]在职'!$B$2:$K$3573,8,FALSE)</f>
    </nc>
  </rcc>
  <rcc rId="8025" sId="5">
    <oc r="K195">
      <f>VLOOKUP(C195,'/Volumes/18394168636/1-20180611/2018年七一表彰材料/2018-1各单位党费/[组织部-党费计算公式-2018.1.23.xlsx]在职'!$B$2:$K$3573,9,FALSE)</f>
    </oc>
    <nc r="K195">
      <f>VLOOKUP(C195,'/Volumes/18394168636/1-20180611/2018年七一表彰材料/2018-1各单位党费/[组织部-党费计算公式-2018.1.23.xlsx]在职'!$B$2:$K$3573,9,FALSE)</f>
    </nc>
  </rcc>
  <rcc rId="8026" sId="5">
    <oc r="L195">
      <f>VLOOKUP(C195,'/Volumes/18394168636/1-20180611/2018年七一表彰材料/2018-1各单位党费/[组织部-党费计算公式-2018.1.23.xlsx]在职'!$B$2:$K$3573,10,FALSE)</f>
    </oc>
    <nc r="L195">
      <f>VLOOKUP(C195,'/Volumes/18394168636/1-20180611/2018年七一表彰材料/2018-1各单位党费/[组织部-党费计算公式-2018.1.23.xlsx]在职'!$B$2:$K$3573,10,FALSE)</f>
    </nc>
  </rcc>
  <rcc rId="8027" sId="5">
    <oc r="D196">
      <f>VLOOKUP(C196,'/Volumes/18394168636/1-20180611/2018年七一表彰材料/2018-1各单位党费/[组织部-党费计算公式-2018.1.23.xlsx]在职'!$B$2:$K$3573,2,FALSE)</f>
    </oc>
    <nc r="D196">
      <f>VLOOKUP(C196,'/Volumes/18394168636/1-20180611/2018年七一表彰材料/2018-1各单位党费/[组织部-党费计算公式-2018.1.23.xlsx]在职'!$B$2:$K$3573,2,FALSE)</f>
    </nc>
  </rcc>
  <rcc rId="8028" sId="5">
    <oc r="E196">
      <f>VLOOKUP(C196,'/Volumes/18394168636/1-20180611/2018年七一表彰材料/2018-1各单位党费/[组织部-党费计算公式-2018.1.23.xlsx]在职'!$B$2:$K$3573,3,FALSE)</f>
    </oc>
    <nc r="E196">
      <f>VLOOKUP(C196,'/Volumes/18394168636/1-20180611/2018年七一表彰材料/2018-1各单位党费/[组织部-党费计算公式-2018.1.23.xlsx]在职'!$B$2:$K$3573,3,FALSE)</f>
    </nc>
  </rcc>
  <rcc rId="8029" sId="5">
    <oc r="F196">
      <f>VLOOKUP(C196,'/Volumes/18394168636/1-20180611/2018年七一表彰材料/2018-1各单位党费/[组织部-党费计算公式-2018.1.23.xlsx]在职'!$B$2:$K$3573,4,FALSE)</f>
    </oc>
    <nc r="F196">
      <f>VLOOKUP(C196,'/Volumes/18394168636/1-20180611/2018年七一表彰材料/2018-1各单位党费/[组织部-党费计算公式-2018.1.23.xlsx]在职'!$B$2:$K$3573,4,FALSE)</f>
    </nc>
  </rcc>
  <rcc rId="8030" sId="5">
    <oc r="G196">
      <f>VLOOKUP(C196,'/Volumes/18394168636/1-20180611/2018年七一表彰材料/2018-1各单位党费/[组织部-党费计算公式-2018.1.23.xlsx]在职'!$B$2:$K$3573,5,FALSE)</f>
    </oc>
    <nc r="G196">
      <f>VLOOKUP(C196,'/Volumes/18394168636/1-20180611/2018年七一表彰材料/2018-1各单位党费/[组织部-党费计算公式-2018.1.23.xlsx]在职'!$B$2:$K$3573,5,FALSE)</f>
    </nc>
  </rcc>
  <rcc rId="8031" sId="5">
    <oc r="H196">
      <f>VLOOKUP(C196,'/Volumes/18394168636/1-20180611/2018年七一表彰材料/2018-1各单位党费/[组织部-党费计算公式-2018.1.23.xlsx]在职'!$B$2:$K$3573,6,FALSE)</f>
    </oc>
    <nc r="H196">
      <f>VLOOKUP(C196,'/Volumes/18394168636/1-20180611/2018年七一表彰材料/2018-1各单位党费/[组织部-党费计算公式-2018.1.23.xlsx]在职'!$B$2:$K$3573,6,FALSE)</f>
    </nc>
  </rcc>
  <rcc rId="8032" sId="5">
    <oc r="I196">
      <f>VLOOKUP(C196,'/Volumes/18394168636/1-20180611/2018年七一表彰材料/2018-1各单位党费/[组织部-党费计算公式-2018.1.23.xlsx]在职'!$B$2:$K$3573,7,FALSE)</f>
    </oc>
    <nc r="I196">
      <f>VLOOKUP(C196,'/Volumes/18394168636/1-20180611/2018年七一表彰材料/2018-1各单位党费/[组织部-党费计算公式-2018.1.23.xlsx]在职'!$B$2:$K$3573,7,FALSE)</f>
    </nc>
  </rcc>
  <rcc rId="8033" sId="5">
    <oc r="J196">
      <f>VLOOKUP(C196,'/Volumes/18394168636/1-20180611/2018年七一表彰材料/2018-1各单位党费/[组织部-党费计算公式-2018.1.23.xlsx]在职'!$B$2:$K$3573,8,FALSE)</f>
    </oc>
    <nc r="J196">
      <f>VLOOKUP(C196,'/Volumes/18394168636/1-20180611/2018年七一表彰材料/2018-1各单位党费/[组织部-党费计算公式-2018.1.23.xlsx]在职'!$B$2:$K$3573,8,FALSE)</f>
    </nc>
  </rcc>
  <rcc rId="8034" sId="5">
    <oc r="K196">
      <f>VLOOKUP(C196,'/Volumes/18394168636/1-20180611/2018年七一表彰材料/2018-1各单位党费/[组织部-党费计算公式-2018.1.23.xlsx]在职'!$B$2:$K$3573,9,FALSE)</f>
    </oc>
    <nc r="K196">
      <f>VLOOKUP(C196,'/Volumes/18394168636/1-20180611/2018年七一表彰材料/2018-1各单位党费/[组织部-党费计算公式-2018.1.23.xlsx]在职'!$B$2:$K$3573,9,FALSE)</f>
    </nc>
  </rcc>
  <rcc rId="8035" sId="5">
    <oc r="L196">
      <f>VLOOKUP(C196,'/Volumes/18394168636/1-20180611/2018年七一表彰材料/2018-1各单位党费/[组织部-党费计算公式-2018.1.23.xlsx]在职'!$B$2:$K$3573,10,FALSE)</f>
    </oc>
    <nc r="L196">
      <f>VLOOKUP(C196,'/Volumes/18394168636/1-20180611/2018年七一表彰材料/2018-1各单位党费/[组织部-党费计算公式-2018.1.23.xlsx]在职'!$B$2:$K$3573,10,FALSE)</f>
    </nc>
  </rcc>
  <rcc rId="8036" sId="5">
    <oc r="D197">
      <f>VLOOKUP(C197,'/Volumes/18394168636/1-20180611/2018年七一表彰材料/2018-1各单位党费/[组织部-党费计算公式-2018.1.23.xlsx]在职'!$B$2:$K$3573,2,FALSE)</f>
    </oc>
    <nc r="D197">
      <f>VLOOKUP(C197,'/Volumes/18394168636/1-20180611/2018年七一表彰材料/2018-1各单位党费/[组织部-党费计算公式-2018.1.23.xlsx]在职'!$B$2:$K$3573,2,FALSE)</f>
    </nc>
  </rcc>
  <rcc rId="8037" sId="5">
    <oc r="E197">
      <f>VLOOKUP(C197,'/Volumes/18394168636/1-20180611/2018年七一表彰材料/2018-1各单位党费/[组织部-党费计算公式-2018.1.23.xlsx]在职'!$B$2:$K$3573,3,FALSE)</f>
    </oc>
    <nc r="E197">
      <f>VLOOKUP(C197,'/Volumes/18394168636/1-20180611/2018年七一表彰材料/2018-1各单位党费/[组织部-党费计算公式-2018.1.23.xlsx]在职'!$B$2:$K$3573,3,FALSE)</f>
    </nc>
  </rcc>
  <rcc rId="8038" sId="5">
    <oc r="F197">
      <f>VLOOKUP(C197,'/Volumes/18394168636/1-20180611/2018年七一表彰材料/2018-1各单位党费/[组织部-党费计算公式-2018.1.23.xlsx]在职'!$B$2:$K$3573,4,FALSE)</f>
    </oc>
    <nc r="F197">
      <f>VLOOKUP(C197,'/Volumes/18394168636/1-20180611/2018年七一表彰材料/2018-1各单位党费/[组织部-党费计算公式-2018.1.23.xlsx]在职'!$B$2:$K$3573,4,FALSE)</f>
    </nc>
  </rcc>
  <rcc rId="8039" sId="5">
    <oc r="G197">
      <f>VLOOKUP(C197,'/Volumes/18394168636/1-20180611/2018年七一表彰材料/2018-1各单位党费/[组织部-党费计算公式-2018.1.23.xlsx]在职'!$B$2:$K$3573,5,FALSE)</f>
    </oc>
    <nc r="G197">
      <f>VLOOKUP(C197,'/Volumes/18394168636/1-20180611/2018年七一表彰材料/2018-1各单位党费/[组织部-党费计算公式-2018.1.23.xlsx]在职'!$B$2:$K$3573,5,FALSE)</f>
    </nc>
  </rcc>
  <rcc rId="8040" sId="5">
    <oc r="H197">
      <f>VLOOKUP(C197,'/Volumes/18394168636/1-20180611/2018年七一表彰材料/2018-1各单位党费/[组织部-党费计算公式-2018.1.23.xlsx]在职'!$B$2:$K$3573,6,FALSE)</f>
    </oc>
    <nc r="H197">
      <f>VLOOKUP(C197,'/Volumes/18394168636/1-20180611/2018年七一表彰材料/2018-1各单位党费/[组织部-党费计算公式-2018.1.23.xlsx]在职'!$B$2:$K$3573,6,FALSE)</f>
    </nc>
  </rcc>
  <rcc rId="8041" sId="5">
    <oc r="I197">
      <f>VLOOKUP(C197,'/Volumes/18394168636/1-20180611/2018年七一表彰材料/2018-1各单位党费/[组织部-党费计算公式-2018.1.23.xlsx]在职'!$B$2:$K$3573,7,FALSE)</f>
    </oc>
    <nc r="I197">
      <f>VLOOKUP(C197,'/Volumes/18394168636/1-20180611/2018年七一表彰材料/2018-1各单位党费/[组织部-党费计算公式-2018.1.23.xlsx]在职'!$B$2:$K$3573,7,FALSE)</f>
    </nc>
  </rcc>
  <rcc rId="8042" sId="5">
    <oc r="J197">
      <f>VLOOKUP(C197,'/Volumes/18394168636/1-20180611/2018年七一表彰材料/2018-1各单位党费/[组织部-党费计算公式-2018.1.23.xlsx]在职'!$B$2:$K$3573,8,FALSE)</f>
    </oc>
    <nc r="J197">
      <f>VLOOKUP(C197,'/Volumes/18394168636/1-20180611/2018年七一表彰材料/2018-1各单位党费/[组织部-党费计算公式-2018.1.23.xlsx]在职'!$B$2:$K$3573,8,FALSE)</f>
    </nc>
  </rcc>
  <rcc rId="8043" sId="5">
    <oc r="K197">
      <f>VLOOKUP(C197,'/Volumes/18394168636/1-20180611/2018年七一表彰材料/2018-1各单位党费/[组织部-党费计算公式-2018.1.23.xlsx]在职'!$B$2:$K$3573,9,FALSE)</f>
    </oc>
    <nc r="K197">
      <f>VLOOKUP(C197,'/Volumes/18394168636/1-20180611/2018年七一表彰材料/2018-1各单位党费/[组织部-党费计算公式-2018.1.23.xlsx]在职'!$B$2:$K$3573,9,FALSE)</f>
    </nc>
  </rcc>
  <rcc rId="8044" sId="5">
    <oc r="L197">
      <f>VLOOKUP(C197,'/Volumes/18394168636/1-20180611/2018年七一表彰材料/2018-1各单位党费/[组织部-党费计算公式-2018.1.23.xlsx]在职'!$B$2:$K$3573,10,FALSE)</f>
    </oc>
    <nc r="L197">
      <f>VLOOKUP(C197,'/Volumes/18394168636/1-20180611/2018年七一表彰材料/2018-1各单位党费/[组织部-党费计算公式-2018.1.23.xlsx]在职'!$B$2:$K$3573,10,FALSE)</f>
    </nc>
  </rcc>
  <rcc rId="8045" sId="5">
    <oc r="D198">
      <f>VLOOKUP(C198,'/Volumes/18394168636/1-20180611/2018年七一表彰材料/2018-1各单位党费/[组织部-党费计算公式-2018.1.23.xlsx]在职'!$B$2:$K$3573,2,FALSE)</f>
    </oc>
    <nc r="D198">
      <f>VLOOKUP(C198,'/Volumes/18394168636/1-20180611/2018年七一表彰材料/2018-1各单位党费/[组织部-党费计算公式-2018.1.23.xlsx]在职'!$B$2:$K$3573,2,FALSE)</f>
    </nc>
  </rcc>
  <rcc rId="8046" sId="5">
    <oc r="E198">
      <f>VLOOKUP(C198,'/Volumes/18394168636/1-20180611/2018年七一表彰材料/2018-1各单位党费/[组织部-党费计算公式-2018.1.23.xlsx]在职'!$B$2:$K$3573,3,FALSE)</f>
    </oc>
    <nc r="E198">
      <f>VLOOKUP(C198,'/Volumes/18394168636/1-20180611/2018年七一表彰材料/2018-1各单位党费/[组织部-党费计算公式-2018.1.23.xlsx]在职'!$B$2:$K$3573,3,FALSE)</f>
    </nc>
  </rcc>
  <rcc rId="8047" sId="5">
    <oc r="F198">
      <f>VLOOKUP(C198,'/Volumes/18394168636/1-20180611/2018年七一表彰材料/2018-1各单位党费/[组织部-党费计算公式-2018.1.23.xlsx]在职'!$B$2:$K$3573,4,FALSE)</f>
    </oc>
    <nc r="F198">
      <f>VLOOKUP(C198,'/Volumes/18394168636/1-20180611/2018年七一表彰材料/2018-1各单位党费/[组织部-党费计算公式-2018.1.23.xlsx]在职'!$B$2:$K$3573,4,FALSE)</f>
    </nc>
  </rcc>
  <rcc rId="8048" sId="5">
    <oc r="G198">
      <f>VLOOKUP(C198,'/Volumes/18394168636/1-20180611/2018年七一表彰材料/2018-1各单位党费/[组织部-党费计算公式-2018.1.23.xlsx]在职'!$B$2:$K$3573,5,FALSE)</f>
    </oc>
    <nc r="G198">
      <f>VLOOKUP(C198,'/Volumes/18394168636/1-20180611/2018年七一表彰材料/2018-1各单位党费/[组织部-党费计算公式-2018.1.23.xlsx]在职'!$B$2:$K$3573,5,FALSE)</f>
    </nc>
  </rcc>
  <rcc rId="8049" sId="5">
    <oc r="H198">
      <f>VLOOKUP(C198,'/Volumes/18394168636/1-20180611/2018年七一表彰材料/2018-1各单位党费/[组织部-党费计算公式-2018.1.23.xlsx]在职'!$B$2:$K$3573,6,FALSE)</f>
    </oc>
    <nc r="H198">
      <f>VLOOKUP(C198,'/Volumes/18394168636/1-20180611/2018年七一表彰材料/2018-1各单位党费/[组织部-党费计算公式-2018.1.23.xlsx]在职'!$B$2:$K$3573,6,FALSE)</f>
    </nc>
  </rcc>
  <rcc rId="8050" sId="5">
    <oc r="I198">
      <f>VLOOKUP(C198,'/Volumes/18394168636/1-20180611/2018年七一表彰材料/2018-1各单位党费/[组织部-党费计算公式-2018.1.23.xlsx]在职'!$B$2:$K$3573,7,FALSE)</f>
    </oc>
    <nc r="I198">
      <f>VLOOKUP(C198,'/Volumes/18394168636/1-20180611/2018年七一表彰材料/2018-1各单位党费/[组织部-党费计算公式-2018.1.23.xlsx]在职'!$B$2:$K$3573,7,FALSE)</f>
    </nc>
  </rcc>
  <rcc rId="8051" sId="5">
    <oc r="J198">
      <f>VLOOKUP(C198,'/Volumes/18394168636/1-20180611/2018年七一表彰材料/2018-1各单位党费/[组织部-党费计算公式-2018.1.23.xlsx]在职'!$B$2:$K$3573,8,FALSE)</f>
    </oc>
    <nc r="J198">
      <f>VLOOKUP(C198,'/Volumes/18394168636/1-20180611/2018年七一表彰材料/2018-1各单位党费/[组织部-党费计算公式-2018.1.23.xlsx]在职'!$B$2:$K$3573,8,FALSE)</f>
    </nc>
  </rcc>
  <rcc rId="8052" sId="5">
    <oc r="K198">
      <f>VLOOKUP(C198,'/Volumes/18394168636/1-20180611/2018年七一表彰材料/2018-1各单位党费/[组织部-党费计算公式-2018.1.23.xlsx]在职'!$B$2:$K$3573,9,FALSE)</f>
    </oc>
    <nc r="K198">
      <f>VLOOKUP(C198,'/Volumes/18394168636/1-20180611/2018年七一表彰材料/2018-1各单位党费/[组织部-党费计算公式-2018.1.23.xlsx]在职'!$B$2:$K$3573,9,FALSE)</f>
    </nc>
  </rcc>
  <rcc rId="8053" sId="5">
    <oc r="L198">
      <f>VLOOKUP(C198,'/Volumes/18394168636/1-20180611/2018年七一表彰材料/2018-1各单位党费/[组织部-党费计算公式-2018.1.23.xlsx]在职'!$B$2:$K$3573,10,FALSE)</f>
    </oc>
    <nc r="L198">
      <f>VLOOKUP(C198,'/Volumes/18394168636/1-20180611/2018年七一表彰材料/2018-1各单位党费/[组织部-党费计算公式-2018.1.23.xlsx]在职'!$B$2:$K$3573,10,FALSE)</f>
    </nc>
  </rcc>
  <rcc rId="8054" sId="6">
    <oc r="C5">
      <f>VLOOKUP(B5,'/Volumes/18394168636/1-20180611/2018年七一表彰材料/2018-1各单位党费/[组织部-党费计算公式-2018.1.23.xlsx]在职'!$B$2:$K$3573,2,FALSE)</f>
    </oc>
    <nc r="C5">
      <f>VLOOKUP(B5,'/Volumes/18394168636/1-20180611/2018年七一表彰材料/2018-1各单位党费/[组织部-党费计算公式-2018.1.23.xlsx]在职'!$B$2:$K$3573,2,FALSE)</f>
    </nc>
  </rcc>
  <rcc rId="8055" sId="6">
    <oc r="D5">
      <f>VLOOKUP(B5,'/Volumes/18394168636/1-20180611/2018年七一表彰材料/2018-1各单位党费/[组织部-党费计算公式-2018.1.23.xlsx]在职'!$B$2:$K$3573,3,FALSE)</f>
    </oc>
    <nc r="D5">
      <f>VLOOKUP(B5,'/Volumes/18394168636/1-20180611/2018年七一表彰材料/2018-1各单位党费/[组织部-党费计算公式-2018.1.23.xlsx]在职'!$B$2:$K$3573,3,FALSE)</f>
    </nc>
  </rcc>
  <rcc rId="8056" sId="6">
    <oc r="E5">
      <f>VLOOKUP(B5,'/Volumes/18394168636/1-20180611/2018年七一表彰材料/2018-1各单位党费/[组织部-党费计算公式-2018.1.23.xlsx]在职'!$B$2:$K$3573,4,FALSE)</f>
    </oc>
    <nc r="E5">
      <f>VLOOKUP(B5,'/Volumes/18394168636/1-20180611/2018年七一表彰材料/2018-1各单位党费/[组织部-党费计算公式-2018.1.23.xlsx]在职'!$B$2:$K$3573,4,FALSE)</f>
    </nc>
  </rcc>
  <rcc rId="8057" sId="6">
    <oc r="F5">
      <f>VLOOKUP(B5,'/Volumes/18394168636/1-20180611/2018年七一表彰材料/2018-1各单位党费/[组织部-党费计算公式-2018.1.23.xlsx]在职'!$B$2:$K$3573,5,FALSE)</f>
    </oc>
    <nc r="F5">
      <f>VLOOKUP(B5,'/Volumes/18394168636/1-20180611/2018年七一表彰材料/2018-1各单位党费/[组织部-党费计算公式-2018.1.23.xlsx]在职'!$B$2:$K$3573,5,FALSE)</f>
    </nc>
  </rcc>
  <rcc rId="8058" sId="6">
    <oc r="G5">
      <f>VLOOKUP(B5,'/Volumes/18394168636/1-20180611/2018年七一表彰材料/2018-1各单位党费/[组织部-党费计算公式-2018.1.23.xlsx]在职'!$B$2:$K$3573,6,FALSE)</f>
    </oc>
    <nc r="G5">
      <f>VLOOKUP(B5,'/Volumes/18394168636/1-20180611/2018年七一表彰材料/2018-1各单位党费/[组织部-党费计算公式-2018.1.23.xlsx]在职'!$B$2:$K$3573,6,FALSE)</f>
    </nc>
  </rcc>
  <rcc rId="8059" sId="6">
    <oc r="H5">
      <f>VLOOKUP(B5,'/Volumes/18394168636/1-20180611/2018年七一表彰材料/2018-1各单位党费/[组织部-党费计算公式-2018.1.23.xlsx]在职'!$B$2:$K$3573,7,FALSE)</f>
    </oc>
    <nc r="H5">
      <f>VLOOKUP(B5,'/Volumes/18394168636/1-20180611/2018年七一表彰材料/2018-1各单位党费/[组织部-党费计算公式-2018.1.23.xlsx]在职'!$B$2:$K$3573,7,FALSE)</f>
    </nc>
  </rcc>
  <rcc rId="8060" sId="6">
    <oc r="I5">
      <f>VLOOKUP(B5,'/Volumes/18394168636/1-20180611/2018年七一表彰材料/2018-1各单位党费/[组织部-党费计算公式-2018.1.23.xlsx]在职'!$B$2:$K$3573,8,FALSE)</f>
    </oc>
    <nc r="I5">
      <f>VLOOKUP(B5,'/Volumes/18394168636/1-20180611/2018年七一表彰材料/2018-1各单位党费/[组织部-党费计算公式-2018.1.23.xlsx]在职'!$B$2:$K$3573,8,FALSE)</f>
    </nc>
  </rcc>
  <rcc rId="8061" sId="6">
    <oc r="J5">
      <f>VLOOKUP(B5,'/Volumes/18394168636/1-20180611/2018年七一表彰材料/2018-1各单位党费/[组织部-党费计算公式-2018.1.23.xlsx]在职'!$B$2:$K$3573,9,FALSE)</f>
    </oc>
    <nc r="J5">
      <f>VLOOKUP(B5,'/Volumes/18394168636/1-20180611/2018年七一表彰材料/2018-1各单位党费/[组织部-党费计算公式-2018.1.23.xlsx]在职'!$B$2:$K$3573,9,FALSE)</f>
    </nc>
  </rcc>
  <rcc rId="8062" sId="6">
    <oc r="K5">
      <f>VLOOKUP(B5,'/Volumes/18394168636/1-20180611/2018年七一表彰材料/2018-1各单位党费/[组织部-党费计算公式-2018.1.23.xlsx]在职'!$B$2:$K$3573,10,FALSE)</f>
    </oc>
    <nc r="K5">
      <f>VLOOKUP(B5,'/Volumes/18394168636/1-20180611/2018年七一表彰材料/2018-1各单位党费/[组织部-党费计算公式-2018.1.23.xlsx]在职'!$B$2:$K$3573,10,FALSE)</f>
    </nc>
  </rcc>
  <rcc rId="8063" sId="5">
    <nc r="M3">
      <f>(E3+F3+G3)*0.12</f>
    </nc>
  </rcc>
  <rcc rId="8064" sId="5">
    <nc r="M4">
      <f>(E4+F4+G4)*0.12</f>
    </nc>
  </rcc>
  <rcc rId="8065" sId="5">
    <nc r="M5">
      <f>(E5+F5+G5)*0.12</f>
    </nc>
  </rcc>
  <rcc rId="8066" sId="5">
    <nc r="M6">
      <f>(E6+F6+G6)*0.12</f>
    </nc>
  </rcc>
  <rcc rId="8067" sId="5">
    <nc r="M7">
      <f>(E7+F7+G7)*0.12</f>
    </nc>
  </rcc>
  <rcc rId="8068" sId="5">
    <nc r="M8">
      <f>(E8+F8+G8)*0.12</f>
    </nc>
  </rcc>
  <rcc rId="8069" sId="5">
    <nc r="M9">
      <f>(E9+F9+G9)*0.12</f>
    </nc>
  </rcc>
  <rcc rId="8070" sId="5">
    <nc r="M10">
      <f>(E10+F10+G10)*0.12</f>
    </nc>
  </rcc>
  <rcc rId="8071" sId="5">
    <nc r="M11">
      <f>(E11+F11+G11)*0.12</f>
    </nc>
  </rcc>
  <rcc rId="8072" sId="5">
    <nc r="M12">
      <f>(E12+F12+G12)*0.12</f>
    </nc>
  </rcc>
  <rcc rId="8073" sId="5">
    <nc r="M13">
      <f>(E13+F13+G13)*0.12</f>
    </nc>
  </rcc>
  <rcc rId="8074" sId="5">
    <nc r="M14">
      <f>(E14+F14+G14)*0.12</f>
    </nc>
  </rcc>
  <rcc rId="8075" sId="5">
    <nc r="M15">
      <f>(E15+F15+G15)*0.12</f>
    </nc>
  </rcc>
  <rcc rId="8076" sId="5">
    <nc r="M16">
      <f>(E16+F16+G16)*0.12</f>
    </nc>
  </rcc>
  <rcc rId="8077" sId="5">
    <nc r="M17">
      <f>(E17+F17+G17)*0.12</f>
    </nc>
  </rcc>
  <rcc rId="8078" sId="5">
    <nc r="M18">
      <f>(E18+F18+G18)*0.12</f>
    </nc>
  </rcc>
  <rcc rId="8079" sId="5">
    <nc r="M19">
      <f>(E19+F19+G19)*0.12</f>
    </nc>
  </rcc>
  <rcc rId="8080" sId="5">
    <nc r="M20">
      <f>(E20+F20+G20)*0.12</f>
    </nc>
  </rcc>
  <rcc rId="8081" sId="5">
    <nc r="M21">
      <f>(E21+F21+G21)*0.12</f>
    </nc>
  </rcc>
  <rcc rId="8082" sId="5">
    <nc r="M22">
      <f>(E22+F22+G22)*0.12</f>
    </nc>
  </rcc>
  <rcc rId="8083" sId="5">
    <nc r="M23">
      <f>(E23+F23+G23)*0.12</f>
    </nc>
  </rcc>
  <rcc rId="8084" sId="5">
    <nc r="M24">
      <f>(E24+F24+G24)*0.12</f>
    </nc>
  </rcc>
  <rcc rId="8085" sId="5">
    <nc r="M25">
      <f>(E25+F25+G25)*0.12</f>
    </nc>
  </rcc>
  <rcc rId="8086" sId="5">
    <nc r="M26">
      <f>(E26+F26+G26)*0.12</f>
    </nc>
  </rcc>
  <rcc rId="8087" sId="5">
    <nc r="M27">
      <f>(E27+F27+G27)*0.12</f>
    </nc>
  </rcc>
  <rcc rId="8088" sId="5">
    <nc r="M28">
      <f>(E28+F28+G28)*0.12</f>
    </nc>
  </rcc>
  <rcc rId="8089" sId="5">
    <nc r="M29">
      <f>(E29+F29+G29)*0.12</f>
    </nc>
  </rcc>
  <rcc rId="8090" sId="5">
    <nc r="M30">
      <f>(E30+F30+G30)*0.12</f>
    </nc>
  </rcc>
  <rcc rId="8091" sId="5">
    <nc r="M31">
      <f>(E31+F31+G31)*0.12</f>
    </nc>
  </rcc>
  <rcc rId="8092" sId="5">
    <nc r="M32">
      <f>(E32+F32+G32)*0.12</f>
    </nc>
  </rcc>
  <rcc rId="8093" sId="5">
    <nc r="M33">
      <f>(E33+F33+G33)*0.12</f>
    </nc>
  </rcc>
  <rcc rId="8094" sId="5">
    <nc r="M34">
      <f>(E34+F34+G34)*0.12</f>
    </nc>
  </rcc>
  <rcc rId="8095" sId="5">
    <nc r="M35">
      <f>(E35+F35+G35)*0.12</f>
    </nc>
  </rcc>
  <rcc rId="8096" sId="5">
    <nc r="M36">
      <f>(E36+F36+G36)*0.12</f>
    </nc>
  </rcc>
  <rcc rId="8097" sId="5">
    <nc r="M37">
      <f>(E37+F37+G37)*0.12</f>
    </nc>
  </rcc>
  <rcc rId="8098" sId="5">
    <nc r="M38">
      <f>(E38+F38+G38)*0.12</f>
    </nc>
  </rcc>
  <rcc rId="8099" sId="5">
    <nc r="M39">
      <f>(E39+F39+G39)*0.12</f>
    </nc>
  </rcc>
  <rcc rId="8100" sId="5">
    <nc r="M40">
      <f>(E40+F40+G40)*0.12</f>
    </nc>
  </rcc>
  <rcc rId="8101" sId="5">
    <nc r="M41">
      <f>(E41+F41+G41)*0.12</f>
    </nc>
  </rcc>
  <rcc rId="8102" sId="5">
    <nc r="M42">
      <f>(E42+F42+G42)*0.12</f>
    </nc>
  </rcc>
  <rcc rId="8103" sId="5">
    <nc r="M43">
      <f>(E43+F43+G43)*0.12</f>
    </nc>
  </rcc>
  <rcc rId="8104" sId="5">
    <nc r="M44">
      <f>(E44+F44+G44)*0.12</f>
    </nc>
  </rcc>
  <rcc rId="8105" sId="5">
    <nc r="M45">
      <f>(E45+F45+G45)*0.12</f>
    </nc>
  </rcc>
  <rcc rId="8106" sId="5">
    <nc r="M46">
      <f>(E46+F46+G46)*0.12</f>
    </nc>
  </rcc>
  <rcc rId="8107" sId="5">
    <nc r="M47">
      <f>(E47+F47+G47)*0.12</f>
    </nc>
  </rcc>
  <rcc rId="8108" sId="5">
    <nc r="M48">
      <f>(E48+F48+G48)*0.12</f>
    </nc>
  </rcc>
  <rcc rId="8109" sId="5">
    <nc r="M49">
      <f>(E49+F49+G49)*0.12</f>
    </nc>
  </rcc>
  <rcc rId="8110" sId="5">
    <nc r="M50">
      <f>(E50+F50+G50)*0.12</f>
    </nc>
  </rcc>
  <rcc rId="8111" sId="5">
    <nc r="M51">
      <f>(E51+F51+G51)*0.12</f>
    </nc>
  </rcc>
  <rcc rId="8112" sId="5">
    <nc r="M52">
      <f>(E52+F52+G52)*0.12</f>
    </nc>
  </rcc>
  <rcc rId="8113" sId="5">
    <nc r="M53">
      <f>(E53+F53+G53)*0.12</f>
    </nc>
  </rcc>
  <rcc rId="8114" sId="5">
    <nc r="M54">
      <f>(E54+F54+G54)*0.12</f>
    </nc>
  </rcc>
  <rcc rId="8115" sId="5">
    <nc r="M55">
      <f>(E55+F55+G55)*0.12</f>
    </nc>
  </rcc>
  <rcc rId="8116" sId="5">
    <nc r="M56">
      <f>(E56+F56+G56)*0.12</f>
    </nc>
  </rcc>
  <rcc rId="8117" sId="5">
    <nc r="M57">
      <f>(E57+F57+G57)*0.12</f>
    </nc>
  </rcc>
  <rcc rId="8118" sId="5">
    <nc r="M58">
      <f>(E58+F58+G58)*0.12</f>
    </nc>
  </rcc>
  <rcc rId="8119" sId="5">
    <nc r="M59">
      <f>(E59+F59+G59)*0.12</f>
    </nc>
  </rcc>
  <rcc rId="8120" sId="5">
    <nc r="M60">
      <f>(E60+F60+G60)*0.12</f>
    </nc>
  </rcc>
  <rcc rId="8121" sId="5">
    <nc r="M61">
      <f>(E61+F61+G61)*0.12</f>
    </nc>
  </rcc>
  <rcc rId="8122" sId="5">
    <nc r="M62">
      <f>(E62+F62+G62)*0.12</f>
    </nc>
  </rcc>
  <rcc rId="8123" sId="5">
    <nc r="M63">
      <f>(E63+F63+G63)*0.12</f>
    </nc>
  </rcc>
  <rcc rId="8124" sId="5">
    <nc r="M64">
      <f>(E64+F64+G64)*0.12</f>
    </nc>
  </rcc>
  <rcc rId="8125" sId="5">
    <nc r="M65">
      <f>(E65+F65+G65)*0.12</f>
    </nc>
  </rcc>
  <rcc rId="8126" sId="5">
    <nc r="M66">
      <f>(E66+F66+G66)*0.12</f>
    </nc>
  </rcc>
  <rcc rId="8127" sId="5">
    <nc r="M67">
      <f>(E67+F67+G67)*0.12</f>
    </nc>
  </rcc>
  <rcc rId="8128" sId="5">
    <nc r="M68">
      <f>(E68+F68+G68)*0.12</f>
    </nc>
  </rcc>
  <rcc rId="8129" sId="5">
    <nc r="M69">
      <f>(E69+F69+G69)*0.12</f>
    </nc>
  </rcc>
  <rcc rId="8130" sId="5">
    <nc r="M70">
      <f>(E70+F70+G70)*0.12</f>
    </nc>
  </rcc>
  <rcc rId="8131" sId="5">
    <nc r="M71">
      <f>(E71+F71+G71)*0.12</f>
    </nc>
  </rcc>
  <rcc rId="8132" sId="5">
    <nc r="M72">
      <f>(E72+F72+G72)*0.12</f>
    </nc>
  </rcc>
  <rcc rId="8133" sId="5">
    <nc r="M73">
      <f>(E73+F73+G73)*0.12</f>
    </nc>
  </rcc>
  <rcc rId="8134" sId="5">
    <nc r="M74">
      <f>(E74+F74+G74)*0.12</f>
    </nc>
  </rcc>
  <rcc rId="8135" sId="5">
    <nc r="M75">
      <f>(E75+F75+G75)*0.12</f>
    </nc>
  </rcc>
  <rcc rId="8136" sId="5">
    <nc r="M76">
      <f>(E76+F76+G76)*0.12</f>
    </nc>
  </rcc>
  <rcc rId="8137" sId="5">
    <nc r="M77">
      <f>(E77+F77+G77)*0.12</f>
    </nc>
  </rcc>
  <rcc rId="8138" sId="5">
    <nc r="M78">
      <f>(E78+F78+G78)*0.12</f>
    </nc>
  </rcc>
  <rcc rId="8139" sId="5">
    <nc r="M79">
      <f>(E79+F79+G79)*0.12</f>
    </nc>
  </rcc>
  <rcc rId="8140" sId="5">
    <nc r="M80">
      <f>(E80+F80+G80)*0.12</f>
    </nc>
  </rcc>
  <rcc rId="8141" sId="5">
    <nc r="M81">
      <f>(E81+F81+G81)*0.12</f>
    </nc>
  </rcc>
  <rcc rId="8142" sId="5">
    <nc r="M82">
      <f>(E82+F82+G82)*0.12</f>
    </nc>
  </rcc>
  <rcc rId="8143" sId="5">
    <nc r="M83">
      <f>(E83+F83+G83)*0.12</f>
    </nc>
  </rcc>
  <rcc rId="8144" sId="5">
    <nc r="M84">
      <f>(E84+F84+G84)*0.12</f>
    </nc>
  </rcc>
  <rcc rId="8145" sId="5">
    <nc r="M85">
      <f>(E85+F85+G85)*0.12</f>
    </nc>
  </rcc>
  <rcc rId="8146" sId="5">
    <nc r="M86">
      <f>(E86+F86+G86)*0.12</f>
    </nc>
  </rcc>
  <rcc rId="8147" sId="5">
    <nc r="M87">
      <f>(E87+F87+G87)*0.12</f>
    </nc>
  </rcc>
  <rcc rId="8148" sId="5">
    <nc r="M88">
      <f>(E88+F88+G88)*0.12</f>
    </nc>
  </rcc>
  <rcc rId="8149" sId="5">
    <nc r="M89">
      <f>(E89+F89+G89)*0.12</f>
    </nc>
  </rcc>
  <rcc rId="8150" sId="5">
    <nc r="M90">
      <f>(E90+F90+G90)*0.12</f>
    </nc>
  </rcc>
  <rcc rId="8151" sId="5">
    <nc r="M91">
      <f>(E91+F91+G91)*0.12</f>
    </nc>
  </rcc>
  <rcc rId="8152" sId="5">
    <nc r="M92">
      <f>(E92+F92+G92)*0.12</f>
    </nc>
  </rcc>
  <rcc rId="8153" sId="5">
    <nc r="M93">
      <f>(E93+F93+G93)*0.12</f>
    </nc>
  </rcc>
  <rcc rId="8154" sId="5">
    <nc r="M94">
      <f>(E94+F94+G94)*0.12</f>
    </nc>
  </rcc>
  <rcc rId="8155" sId="5">
    <nc r="M95">
      <f>(E95+F95+G95)*0.12</f>
    </nc>
  </rcc>
  <rcc rId="8156" sId="5">
    <nc r="M96">
      <f>(E96+F96+G96)*0.12</f>
    </nc>
  </rcc>
  <rcc rId="8157" sId="5">
    <nc r="M97">
      <f>(E97+F97+G97)*0.12</f>
    </nc>
  </rcc>
  <rcc rId="8158" sId="5">
    <nc r="M98">
      <f>(E98+F98+G98)*0.12</f>
    </nc>
  </rcc>
  <rcc rId="8159" sId="5">
    <nc r="M99">
      <f>(E99+F99+G99)*0.12</f>
    </nc>
  </rcc>
  <rcc rId="8160" sId="5">
    <nc r="M100">
      <f>(E100+F100+G100)*0.12</f>
    </nc>
  </rcc>
  <rcc rId="8161" sId="5">
    <nc r="M101">
      <f>(E101+F101+G101)*0.12</f>
    </nc>
  </rcc>
  <rcc rId="8162" sId="5">
    <nc r="M102">
      <f>(E102+F102+G102)*0.12</f>
    </nc>
  </rcc>
  <rcc rId="8163" sId="5">
    <nc r="M103">
      <f>(E103+F103+G103)*0.12</f>
    </nc>
  </rcc>
  <rcc rId="8164" sId="5">
    <nc r="M104">
      <f>(E104+F104+G104)*0.12</f>
    </nc>
  </rcc>
  <rcc rId="8165" sId="5">
    <nc r="M105">
      <f>(E105+F105+G105)*0.12</f>
    </nc>
  </rcc>
  <rcc rId="8166" sId="5">
    <nc r="M106">
      <f>(E106+F106+G106)*0.12</f>
    </nc>
  </rcc>
  <rcc rId="8167" sId="5">
    <nc r="M107">
      <f>(E107+F107+G107)*0.12</f>
    </nc>
  </rcc>
  <rcc rId="8168" sId="5">
    <nc r="M108">
      <f>(E108+F108+G108)*0.12</f>
    </nc>
  </rcc>
  <rcc rId="8169" sId="5">
    <nc r="M109">
      <f>(E109+F109+G109)*0.12</f>
    </nc>
  </rcc>
  <rcc rId="8170" sId="5">
    <nc r="M110">
      <f>(E110+F110+G110)*0.12</f>
    </nc>
  </rcc>
  <rcc rId="8171" sId="5">
    <nc r="M111">
      <f>(E111+F111+G111)*0.12</f>
    </nc>
  </rcc>
  <rcc rId="8172" sId="5">
    <nc r="M112">
      <f>(E112+F112+G112)*0.12</f>
    </nc>
  </rcc>
  <rcc rId="8173" sId="5">
    <nc r="M113">
      <f>(E113+F113+G113)*0.12</f>
    </nc>
  </rcc>
  <rcc rId="8174" sId="5">
    <nc r="M114">
      <f>(E114+F114+G114)*0.12</f>
    </nc>
  </rcc>
  <rcc rId="8175" sId="5">
    <nc r="M115">
      <f>(E115+F115+G115)*0.12</f>
    </nc>
  </rcc>
  <rcc rId="8176" sId="5">
    <nc r="M116">
      <f>(E116+F116+G116)*0.12</f>
    </nc>
  </rcc>
  <rcc rId="8177" sId="5">
    <nc r="M117">
      <f>(E117+F117+G117)*0.12</f>
    </nc>
  </rcc>
  <rcc rId="8178" sId="5">
    <nc r="M118">
      <f>(E118+F118+G118)*0.12</f>
    </nc>
  </rcc>
  <rcc rId="8179" sId="5">
    <nc r="N3">
      <f>(E3+F3+G3)-(H3+I3+J3+K3+M3)</f>
    </nc>
  </rcc>
  <rcc rId="8180" sId="5">
    <nc r="N4">
      <f>(E4+F4+G4)-(H4+I4+J4+K4+M4)</f>
    </nc>
  </rcc>
  <rcc rId="8181" sId="5">
    <nc r="N5">
      <f>(E5+F5+G5)-(H5+I5+J5+K5+M5)</f>
    </nc>
  </rcc>
  <rcc rId="8182" sId="5">
    <nc r="N6">
      <f>(E6+F6+G6)-(H6+I6+J6+K6+M6)</f>
    </nc>
  </rcc>
  <rcc rId="8183" sId="5">
    <nc r="N7">
      <f>(E7+F7+G7)-(H7+I7+J7+K7+M7)</f>
    </nc>
  </rcc>
  <rcc rId="8184" sId="5">
    <nc r="N8">
      <f>(E8+F8+G8)-(H8+I8+J8+K8+M8)</f>
    </nc>
  </rcc>
  <rcc rId="8185" sId="5">
    <nc r="N9">
      <f>(E9+F9+G9)-(H9+I9+J9+K9+M9)</f>
    </nc>
  </rcc>
  <rcc rId="8186" sId="5">
    <nc r="N10">
      <f>(E10+F10+G10)-(H10+I10+J10+K10+M10)</f>
    </nc>
  </rcc>
  <rcc rId="8187" sId="5">
    <nc r="N11">
      <f>(E11+F11+G11)-(H11+I11+J11+K11+M11)</f>
    </nc>
  </rcc>
  <rcc rId="8188" sId="5">
    <nc r="N12">
      <f>(E12+F12+G12)-(H12+I12+J12+K12+M12)</f>
    </nc>
  </rcc>
  <rcc rId="8189" sId="5">
    <nc r="N13">
      <f>(E13+F13+G13)-(H13+I13+J13+K13+M13)</f>
    </nc>
  </rcc>
  <rcc rId="8190" sId="5">
    <nc r="N14">
      <f>(E14+F14+G14)-(H14+I14+J14+K14+M14)</f>
    </nc>
  </rcc>
  <rcc rId="8191" sId="5">
    <nc r="N15">
      <f>(E15+F15+G15)-(H15+I15+J15+K15+M15)</f>
    </nc>
  </rcc>
  <rcc rId="8192" sId="5">
    <nc r="N16">
      <f>(E16+F16+G16)-(H16+I16+J16+K16+M16)</f>
    </nc>
  </rcc>
  <rcc rId="8193" sId="5">
    <nc r="N17">
      <f>(E17+F17+G17)-(H17+I17+J17+K17+M17)</f>
    </nc>
  </rcc>
  <rcc rId="8194" sId="5">
    <nc r="N18">
      <f>(E18+F18+G18)-(H18+I18+J18+K18+M18)</f>
    </nc>
  </rcc>
  <rcc rId="8195" sId="5">
    <nc r="N19">
      <f>(E19+F19+G19)-(H19+I19+J19+K19+M19)</f>
    </nc>
  </rcc>
  <rcc rId="8196" sId="5">
    <nc r="N20">
      <f>(E20+F20+G20)-(H20+I20+J20+K20+M20)</f>
    </nc>
  </rcc>
  <rcc rId="8197" sId="5">
    <nc r="N21">
      <f>(E21+F21+G21)-(H21+I21+J21+K21+M21)</f>
    </nc>
  </rcc>
  <rcc rId="8198" sId="5">
    <nc r="N22">
      <f>(E22+F22+G22)-(H22+I22+J22+K22+M22)</f>
    </nc>
  </rcc>
  <rcc rId="8199" sId="5">
    <nc r="N23">
      <f>(E23+F23+G23)-(H23+I23+J23+K23+M23)</f>
    </nc>
  </rcc>
  <rcc rId="8200" sId="5">
    <nc r="N24">
      <f>(E24+F24+G24)-(H24+I24+J24+K24+M24)</f>
    </nc>
  </rcc>
  <rcc rId="8201" sId="5">
    <nc r="N25">
      <f>(E25+F25+G25)-(H25+I25+J25+K25+M25)</f>
    </nc>
  </rcc>
  <rcc rId="8202" sId="5">
    <nc r="N26">
      <f>(E26+F26+G26)-(H26+I26+J26+K26+M26)</f>
    </nc>
  </rcc>
  <rcc rId="8203" sId="5">
    <nc r="N27">
      <f>(E27+F27+G27)-(H27+I27+J27+K27+M27)</f>
    </nc>
  </rcc>
  <rcc rId="8204" sId="5">
    <nc r="N28">
      <f>(E28+F28+G28)-(H28+I28+J28+K28+M28)</f>
    </nc>
  </rcc>
  <rcc rId="8205" sId="5">
    <nc r="N29">
      <f>(E29+F29+G29)-(H29+I29+J29+K29+M29)</f>
    </nc>
  </rcc>
  <rcc rId="8206" sId="5">
    <nc r="N30">
      <f>(E30+F30+G30)-(H30+I30+J30+K30+M30)</f>
    </nc>
  </rcc>
  <rcc rId="8207" sId="5">
    <nc r="N31">
      <f>(E31+F31+G31)-(H31+I31+J31+K31+M31)</f>
    </nc>
  </rcc>
  <rcc rId="8208" sId="5">
    <nc r="N32">
      <f>(E32+F32+G32)-(H32+I32+J32+K32+M32)</f>
    </nc>
  </rcc>
  <rcc rId="8209" sId="5">
    <nc r="N33">
      <f>(E33+F33+G33)-(H33+I33+J33+K33+M33)</f>
    </nc>
  </rcc>
  <rcc rId="8210" sId="5">
    <nc r="N34">
      <f>(E34+F34+G34)-(H34+I34+J34+K34+M34)</f>
    </nc>
  </rcc>
  <rcc rId="8211" sId="5">
    <nc r="N35">
      <f>(E35+F35+G35)-(H35+I35+J35+K35+M35)</f>
    </nc>
  </rcc>
  <rcc rId="8212" sId="5">
    <nc r="N36">
      <f>(E36+F36+G36)-(H36+I36+J36+K36+M36)</f>
    </nc>
  </rcc>
  <rcc rId="8213" sId="5">
    <nc r="N37">
      <f>(E37+F37+G37)-(H37+I37+J37+K37+M37)</f>
    </nc>
  </rcc>
  <rcc rId="8214" sId="5">
    <nc r="N38">
      <f>(E38+F38+G38)-(H38+I38+J38+K38+M38)</f>
    </nc>
  </rcc>
  <rcc rId="8215" sId="5">
    <nc r="N39">
      <f>(E39+F39+G39)-(H39+I39+J39+K39+M39)</f>
    </nc>
  </rcc>
  <rcc rId="8216" sId="5">
    <nc r="N40">
      <f>(E40+F40+G40)-(H40+I40+J40+K40+M40)</f>
    </nc>
  </rcc>
  <rcc rId="8217" sId="5">
    <nc r="N41">
      <f>(E41+F41+G41)-(H41+I41+J41+K41+M41)</f>
    </nc>
  </rcc>
  <rcc rId="8218" sId="5">
    <nc r="N42">
      <f>(E42+F42+G42)-(H42+I42+J42+K42+M42)</f>
    </nc>
  </rcc>
  <rcc rId="8219" sId="5">
    <nc r="N43">
      <f>(E43+F43+G43)-(H43+I43+J43+K43+M43)</f>
    </nc>
  </rcc>
  <rcc rId="8220" sId="5">
    <nc r="N44">
      <f>(E44+F44+G44)-(H44+I44+J44+K44+M44)</f>
    </nc>
  </rcc>
  <rcc rId="8221" sId="5">
    <nc r="N45">
      <f>(E45+F45+G45)-(H45+I45+J45+K45+M45)</f>
    </nc>
  </rcc>
  <rcc rId="8222" sId="5">
    <nc r="N46">
      <f>(E46+F46+G46)-(H46+I46+J46+K46+M46)</f>
    </nc>
  </rcc>
  <rcc rId="8223" sId="5">
    <nc r="N47">
      <f>(E47+F47+G47)-(H47+I47+J47+K47+M47)</f>
    </nc>
  </rcc>
  <rcc rId="8224" sId="5">
    <nc r="N48">
      <f>(E48+F48+G48)-(H48+I48+J48+K48+M48)</f>
    </nc>
  </rcc>
  <rcc rId="8225" sId="5">
    <nc r="N49">
      <f>(E49+F49+G49)-(H49+I49+J49+K49+M49)</f>
    </nc>
  </rcc>
  <rcc rId="8226" sId="5">
    <nc r="N50">
      <f>(E50+F50+G50)-(H50+I50+J50+K50+M50)</f>
    </nc>
  </rcc>
  <rcc rId="8227" sId="5">
    <nc r="N51">
      <f>(E51+F51+G51)-(H51+I51+J51+K51+M51)</f>
    </nc>
  </rcc>
  <rcc rId="8228" sId="5">
    <nc r="N52">
      <f>(E52+F52+G52)-(H52+I52+J52+K52+M52)</f>
    </nc>
  </rcc>
  <rcc rId="8229" sId="5">
    <nc r="N53">
      <f>(E53+F53+G53)-(H53+I53+J53+K53+M53)</f>
    </nc>
  </rcc>
  <rcc rId="8230" sId="5">
    <nc r="N54">
      <f>(E54+F54+G54)-(H54+I54+J54+K54+M54)</f>
    </nc>
  </rcc>
  <rcc rId="8231" sId="5">
    <nc r="N55">
      <f>(E55+F55+G55)-(H55+I55+J55+K55+M55)</f>
    </nc>
  </rcc>
  <rcc rId="8232" sId="5">
    <nc r="N56">
      <f>(E56+F56+G56)-(H56+I56+J56+K56+M56)</f>
    </nc>
  </rcc>
  <rcc rId="8233" sId="5">
    <nc r="N57">
      <f>(E57+F57+G57)-(H57+I57+J57+K57+M57)</f>
    </nc>
  </rcc>
  <rcc rId="8234" sId="5">
    <nc r="N58">
      <f>(E58+F58+G58)-(H58+I58+J58+K58+M58)</f>
    </nc>
  </rcc>
  <rcc rId="8235" sId="5">
    <nc r="N59">
      <f>(E59+F59+G59)-(H59+I59+J59+K59+M59)</f>
    </nc>
  </rcc>
  <rcc rId="8236" sId="5">
    <nc r="N60">
      <f>(E60+F60+G60)-(H60+I60+J60+K60+M60)</f>
    </nc>
  </rcc>
  <rcc rId="8237" sId="5">
    <nc r="N61">
      <f>(E61+F61+G61)-(H61+I61+J61+K61+M61)</f>
    </nc>
  </rcc>
  <rcc rId="8238" sId="5">
    <nc r="N62">
      <f>(E62+F62+G62)-(H62+I62+J62+K62+M62)</f>
    </nc>
  </rcc>
  <rcc rId="8239" sId="5">
    <nc r="N63">
      <f>(E63+F63+G63)-(H63+I63+J63+K63+M63)</f>
    </nc>
  </rcc>
  <rcc rId="8240" sId="5">
    <nc r="N64">
      <f>(E64+F64+G64)-(H64+I64+J64+K64+M64)</f>
    </nc>
  </rcc>
  <rcc rId="8241" sId="5">
    <nc r="N65">
      <f>(E65+F65+G65)-(H65+I65+J65+K65+M65)</f>
    </nc>
  </rcc>
  <rcc rId="8242" sId="5">
    <nc r="N66">
      <f>(E66+F66+G66)-(H66+I66+J66+K66+M66)</f>
    </nc>
  </rcc>
  <rcc rId="8243" sId="5">
    <nc r="N67">
      <f>(E67+F67+G67)-(H67+I67+J67+K67+M67)</f>
    </nc>
  </rcc>
  <rcc rId="8244" sId="5">
    <nc r="N68">
      <f>(E68+F68+G68)-(H68+I68+J68+K68+M68)</f>
    </nc>
  </rcc>
  <rcc rId="8245" sId="5">
    <nc r="N69">
      <f>(E69+F69+G69)-(H69+I69+J69+K69+M69)</f>
    </nc>
  </rcc>
  <rcc rId="8246" sId="5">
    <nc r="N70">
      <f>(E70+F70+G70)-(H70+I70+J70+K70+M70)</f>
    </nc>
  </rcc>
  <rcc rId="8247" sId="5">
    <nc r="N71">
      <f>(E71+F71+G71)-(H71+I71+J71+K71+M71)</f>
    </nc>
  </rcc>
  <rcc rId="8248" sId="5">
    <nc r="N72">
      <f>(E72+F72+G72)-(H72+I72+J72+K72+M72)</f>
    </nc>
  </rcc>
  <rcc rId="8249" sId="5">
    <nc r="N73">
      <f>(E73+F73+G73)-(H73+I73+J73+K73+M73)</f>
    </nc>
  </rcc>
  <rcc rId="8250" sId="5">
    <nc r="N74">
      <f>(E74+F74+G74)-(H74+I74+J74+K74+M74)</f>
    </nc>
  </rcc>
  <rcc rId="8251" sId="5">
    <nc r="N75">
      <f>(E75+F75+G75)-(H75+I75+J75+K75+M75)</f>
    </nc>
  </rcc>
  <rcc rId="8252" sId="5">
    <nc r="N76">
      <f>(E76+F76+G76)-(H76+I76+J76+K76+M76)</f>
    </nc>
  </rcc>
  <rcc rId="8253" sId="5">
    <nc r="N77">
      <f>(E77+F77+G77)-(H77+I77+J77+K77+M77)</f>
    </nc>
  </rcc>
  <rcc rId="8254" sId="5">
    <nc r="N78">
      <f>(E78+F78+G78)-(H78+I78+J78+K78+M78)</f>
    </nc>
  </rcc>
  <rcc rId="8255" sId="5">
    <nc r="N79">
      <f>(E79+F79+G79)-(H79+I79+J79+K79+M79)</f>
    </nc>
  </rcc>
  <rcc rId="8256" sId="5">
    <nc r="N80">
      <f>(E80+F80+G80)-(H80+I80+J80+K80+M80)</f>
    </nc>
  </rcc>
  <rcc rId="8257" sId="5">
    <nc r="N81">
      <f>(E81+F81+G81)-(H81+I81+J81+K81+M81)</f>
    </nc>
  </rcc>
  <rcc rId="8258" sId="5">
    <nc r="N82">
      <f>(E82+F82+G82)-(H82+I82+J82+K82+M82)</f>
    </nc>
  </rcc>
  <rcc rId="8259" sId="5">
    <nc r="N83">
      <f>(E83+F83+G83)-(H83+I83+J83+K83+M83)</f>
    </nc>
  </rcc>
  <rcc rId="8260" sId="5">
    <nc r="N84">
      <f>(E84+F84+G84)-(H84+I84+J84+K84+M84)</f>
    </nc>
  </rcc>
  <rcc rId="8261" sId="5">
    <nc r="N85">
      <f>(E85+F85+G85)-(H85+I85+J85+K85+M85)</f>
    </nc>
  </rcc>
  <rcc rId="8262" sId="5">
    <nc r="N86">
      <f>(E86+F86+G86)-(H86+I86+J86+K86+M86)</f>
    </nc>
  </rcc>
  <rcc rId="8263" sId="5">
    <nc r="N87">
      <f>(E87+F87+G87)-(H87+I87+J87+K87+M87)</f>
    </nc>
  </rcc>
  <rcc rId="8264" sId="5">
    <nc r="N88">
      <f>(E88+F88+G88)-(H88+I88+J88+K88+M88)</f>
    </nc>
  </rcc>
  <rcc rId="8265" sId="5">
    <nc r="N89">
      <f>(E89+F89+G89)-(H89+I89+J89+K89+M89)</f>
    </nc>
  </rcc>
  <rcc rId="8266" sId="5">
    <nc r="N90">
      <f>(E90+F90+G90)-(H90+I90+J90+K90+M90)</f>
    </nc>
  </rcc>
  <rcc rId="8267" sId="5">
    <nc r="N91">
      <f>(E91+F91+G91)-(H91+I91+J91+K91+M91)</f>
    </nc>
  </rcc>
  <rcc rId="8268" sId="5">
    <nc r="N92">
      <f>(E92+F92+G92)-(H92+I92+J92+K92+M92)</f>
    </nc>
  </rcc>
  <rcc rId="8269" sId="5">
    <nc r="N93">
      <f>(E93+F93+G93)-(H93+I93+J93+K93+M93)</f>
    </nc>
  </rcc>
  <rcc rId="8270" sId="5">
    <nc r="N94">
      <f>(E94+F94+G94)-(H94+I94+J94+K94+M94)</f>
    </nc>
  </rcc>
  <rcc rId="8271" sId="5">
    <nc r="N95">
      <f>(E95+F95+G95)-(H95+I95+J95+K95+M95)</f>
    </nc>
  </rcc>
  <rcc rId="8272" sId="5">
    <nc r="N96">
      <f>(E96+F96+G96)-(H96+I96+J96+K96+M96)</f>
    </nc>
  </rcc>
  <rcc rId="8273" sId="5">
    <nc r="N97">
      <f>(E97+F97+G97)-(H97+I97+J97+K97+M97)</f>
    </nc>
  </rcc>
  <rcc rId="8274" sId="5">
    <nc r="N98">
      <f>(E98+F98+G98)-(H98+I98+J98+K98+M98)</f>
    </nc>
  </rcc>
  <rcc rId="8275" sId="5">
    <nc r="N99">
      <f>(E99+F99+G99)-(H99+I99+J99+K99+M99)</f>
    </nc>
  </rcc>
  <rcc rId="8276" sId="5">
    <nc r="N100">
      <f>(E100+F100+G100)-(H100+I100+J100+K100+M100)</f>
    </nc>
  </rcc>
  <rcc rId="8277" sId="5">
    <nc r="N101">
      <f>(E101+F101+G101)-(H101+I101+J101+K101+M101)</f>
    </nc>
  </rcc>
  <rcc rId="8278" sId="5">
    <nc r="N102">
      <f>(E102+F102+G102)-(H102+I102+J102+K102+M102)</f>
    </nc>
  </rcc>
  <rcc rId="8279" sId="5">
    <nc r="N103">
      <f>(E103+F103+G103)-(H103+I103+J103+K103+M103)</f>
    </nc>
  </rcc>
  <rcc rId="8280" sId="5">
    <nc r="N104">
      <f>(E104+F104+G104)-(H104+I104+J104+K104+M104)</f>
    </nc>
  </rcc>
  <rcc rId="8281" sId="5">
    <nc r="N105">
      <f>(E105+F105+G105)-(H105+I105+J105+K105+M105)</f>
    </nc>
  </rcc>
  <rcc rId="8282" sId="5">
    <nc r="N106">
      <f>(E106+F106+G106)-(H106+I106+J106+K106+M106)</f>
    </nc>
  </rcc>
  <rcc rId="8283" sId="5">
    <nc r="N107">
      <f>(E107+F107+G107)-(H107+I107+J107+K107+M107)</f>
    </nc>
  </rcc>
  <rcc rId="8284" sId="5">
    <nc r="N108">
      <f>(E108+F108+G108)-(H108+I108+J108+K108+M108)</f>
    </nc>
  </rcc>
  <rcc rId="8285" sId="5">
    <nc r="N109">
      <f>(E109+F109+G109)-(H109+I109+J109+K109+M109)</f>
    </nc>
  </rcc>
  <rcc rId="8286" sId="5">
    <nc r="N110">
      <f>(E110+F110+G110)-(H110+I110+J110+K110+M110)</f>
    </nc>
  </rcc>
  <rcc rId="8287" sId="5">
    <nc r="N111">
      <f>(E111+F111+G111)-(H111+I111+J111+K111+M111)</f>
    </nc>
  </rcc>
  <rcc rId="8288" sId="5">
    <nc r="N112">
      <f>(E112+F112+G112)-(H112+I112+J112+K112+M112)</f>
    </nc>
  </rcc>
  <rcc rId="8289" sId="5">
    <nc r="N113">
      <f>(E113+F113+G113)-(H113+I113+J113+K113+M113)</f>
    </nc>
  </rcc>
  <rcc rId="8290" sId="5">
    <nc r="N114">
      <f>(E114+F114+G114)-(H114+I114+J114+K114+M114)</f>
    </nc>
  </rcc>
  <rcc rId="8291" sId="5">
    <nc r="N115">
      <f>(E115+F115+G115)-(H115+I115+J115+K115+M115)</f>
    </nc>
  </rcc>
  <rcc rId="8292" sId="5">
    <nc r="N116">
      <f>(E116+F116+G116)-(H116+I116+J116+K116+M116)</f>
    </nc>
  </rcc>
  <rcc rId="8293" sId="5">
    <nc r="N117">
      <f>(E117+F117+G117)-(H117+I117+J117+K117+M117)</f>
    </nc>
  </rcc>
  <rcc rId="8294" sId="5">
    <nc r="N118">
      <f>(E118+F118+G118)-(H118+I118+J118+K118+M118)</f>
    </nc>
  </rcc>
  <rcc rId="8295" sId="5">
    <nc r="O3">
      <f>N3-3500</f>
    </nc>
  </rcc>
  <rcc rId="8296" sId="5">
    <nc r="O4">
      <f>N4-3500</f>
    </nc>
  </rcc>
  <rcc rId="8297" sId="5">
    <nc r="O5">
      <f>N5-3500</f>
    </nc>
  </rcc>
  <rcc rId="8298" sId="5">
    <nc r="O6">
      <f>N6-3500</f>
    </nc>
  </rcc>
  <rcc rId="8299" sId="5">
    <nc r="O7">
      <f>N7-3500</f>
    </nc>
  </rcc>
  <rcc rId="8300" sId="5">
    <nc r="O8">
      <f>N8-3500</f>
    </nc>
  </rcc>
  <rcc rId="8301" sId="5">
    <nc r="O9">
      <f>N9-3500</f>
    </nc>
  </rcc>
  <rcc rId="8302" sId="5">
    <nc r="O10">
      <f>N10-3500</f>
    </nc>
  </rcc>
  <rcc rId="8303" sId="5">
    <nc r="O11">
      <f>N11-3500</f>
    </nc>
  </rcc>
  <rcc rId="8304" sId="5">
    <nc r="O12">
      <f>N12-3500</f>
    </nc>
  </rcc>
  <rcc rId="8305" sId="5">
    <nc r="O13">
      <f>N13-3500</f>
    </nc>
  </rcc>
  <rcc rId="8306" sId="5">
    <nc r="O14">
      <f>N14-3500</f>
    </nc>
  </rcc>
  <rcc rId="8307" sId="5">
    <nc r="O15">
      <f>N15-3500</f>
    </nc>
  </rcc>
  <rcc rId="8308" sId="5">
    <nc r="O16">
      <f>N16-3500</f>
    </nc>
  </rcc>
  <rcc rId="8309" sId="5">
    <nc r="O17">
      <f>N17-3500</f>
    </nc>
  </rcc>
  <rcc rId="8310" sId="5">
    <nc r="O18">
      <f>N18-3500</f>
    </nc>
  </rcc>
  <rcc rId="8311" sId="5">
    <nc r="O19">
      <f>N19-3500</f>
    </nc>
  </rcc>
  <rcc rId="8312" sId="5">
    <nc r="O20">
      <f>N20-3500</f>
    </nc>
  </rcc>
  <rcc rId="8313" sId="5">
    <nc r="O21">
      <f>N21-3500</f>
    </nc>
  </rcc>
  <rcc rId="8314" sId="5">
    <nc r="O22">
      <f>N22-3500</f>
    </nc>
  </rcc>
  <rcc rId="8315" sId="5">
    <nc r="O23">
      <f>N23-3500</f>
    </nc>
  </rcc>
  <rcc rId="8316" sId="5">
    <nc r="O24">
      <f>N24-3500</f>
    </nc>
  </rcc>
  <rcc rId="8317" sId="5">
    <nc r="O25">
      <f>N25-3500</f>
    </nc>
  </rcc>
  <rcc rId="8318" sId="5">
    <nc r="O26">
      <f>N26-3500</f>
    </nc>
  </rcc>
  <rcc rId="8319" sId="5">
    <nc r="O27">
      <f>N27-3500</f>
    </nc>
  </rcc>
  <rcc rId="8320" sId="5">
    <nc r="O28">
      <f>N28-3500</f>
    </nc>
  </rcc>
  <rcc rId="8321" sId="5">
    <nc r="O29">
      <f>N29-3500</f>
    </nc>
  </rcc>
  <rcc rId="8322" sId="5">
    <nc r="O30">
      <f>N30-3500</f>
    </nc>
  </rcc>
  <rcc rId="8323" sId="5">
    <nc r="O31">
      <f>N31-3500</f>
    </nc>
  </rcc>
  <rcc rId="8324" sId="5">
    <nc r="O32">
      <f>N32-3500</f>
    </nc>
  </rcc>
  <rcc rId="8325" sId="5">
    <nc r="O33">
      <f>N33-3500</f>
    </nc>
  </rcc>
  <rcc rId="8326" sId="5">
    <nc r="O34">
      <f>N34-3500</f>
    </nc>
  </rcc>
  <rcc rId="8327" sId="5">
    <nc r="O35">
      <f>N35-3500</f>
    </nc>
  </rcc>
  <rcc rId="8328" sId="5">
    <nc r="O36">
      <f>N36-3500</f>
    </nc>
  </rcc>
  <rcc rId="8329" sId="5">
    <nc r="O37">
      <f>N37-3500</f>
    </nc>
  </rcc>
  <rcc rId="8330" sId="5">
    <nc r="O38">
      <f>N38-3500</f>
    </nc>
  </rcc>
  <rcc rId="8331" sId="5">
    <nc r="O39">
      <f>N39-3500</f>
    </nc>
  </rcc>
  <rcc rId="8332" sId="5">
    <nc r="O40">
      <f>N40-3500</f>
    </nc>
  </rcc>
  <rcc rId="8333" sId="5">
    <nc r="O41">
      <f>N41-3500</f>
    </nc>
  </rcc>
  <rcc rId="8334" sId="5">
    <nc r="O42">
      <f>N42-3500</f>
    </nc>
  </rcc>
  <rcc rId="8335" sId="5">
    <nc r="O43">
      <f>N43-3500</f>
    </nc>
  </rcc>
  <rcc rId="8336" sId="5">
    <nc r="O44">
      <f>N44-3500</f>
    </nc>
  </rcc>
  <rcc rId="8337" sId="5">
    <nc r="O45">
      <f>N45-3500</f>
    </nc>
  </rcc>
  <rcc rId="8338" sId="5">
    <nc r="O46">
      <f>N46-3500</f>
    </nc>
  </rcc>
  <rcc rId="8339" sId="5">
    <nc r="O47">
      <f>N47-3500</f>
    </nc>
  </rcc>
  <rcc rId="8340" sId="5">
    <nc r="O48">
      <f>N48-3500</f>
    </nc>
  </rcc>
  <rcc rId="8341" sId="5">
    <nc r="O49">
      <f>N49-3500</f>
    </nc>
  </rcc>
  <rcc rId="8342" sId="5">
    <nc r="O50">
      <f>N50-3500</f>
    </nc>
  </rcc>
  <rcc rId="8343" sId="5">
    <nc r="O51">
      <f>N51-3500</f>
    </nc>
  </rcc>
  <rcc rId="8344" sId="5">
    <nc r="O52">
      <f>N52-3500</f>
    </nc>
  </rcc>
  <rcc rId="8345" sId="5">
    <nc r="O53">
      <f>N53-3500</f>
    </nc>
  </rcc>
  <rcc rId="8346" sId="5">
    <nc r="O54">
      <f>N54-3500</f>
    </nc>
  </rcc>
  <rcc rId="8347" sId="5">
    <nc r="O55">
      <f>N55-3500</f>
    </nc>
  </rcc>
  <rcc rId="8348" sId="5">
    <nc r="O56">
      <f>N56-3500</f>
    </nc>
  </rcc>
  <rcc rId="8349" sId="5">
    <nc r="O57">
      <f>N57-3500</f>
    </nc>
  </rcc>
  <rcc rId="8350" sId="5">
    <nc r="O58">
      <f>N58-3500</f>
    </nc>
  </rcc>
  <rcc rId="8351" sId="5">
    <nc r="O59">
      <f>N59-3500</f>
    </nc>
  </rcc>
  <rcc rId="8352" sId="5">
    <nc r="O60">
      <f>N60-3500</f>
    </nc>
  </rcc>
  <rcc rId="8353" sId="5">
    <nc r="O61">
      <f>N61-3500</f>
    </nc>
  </rcc>
  <rcc rId="8354" sId="5">
    <nc r="O62">
      <f>N62-3500</f>
    </nc>
  </rcc>
  <rcc rId="8355" sId="5">
    <nc r="O63">
      <f>N63-3500</f>
    </nc>
  </rcc>
  <rcc rId="8356" sId="5">
    <nc r="O64">
      <f>N64-3500</f>
    </nc>
  </rcc>
  <rcc rId="8357" sId="5">
    <nc r="O65">
      <f>N65-3500</f>
    </nc>
  </rcc>
  <rcc rId="8358" sId="5">
    <nc r="O66">
      <f>N66-3500</f>
    </nc>
  </rcc>
  <rcc rId="8359" sId="5">
    <nc r="O67">
      <f>N67-3500</f>
    </nc>
  </rcc>
  <rcc rId="8360" sId="5">
    <nc r="O68">
      <f>N68-3500</f>
    </nc>
  </rcc>
  <rcc rId="8361" sId="5">
    <nc r="O69">
      <f>N69-3500</f>
    </nc>
  </rcc>
  <rcc rId="8362" sId="5">
    <nc r="O70">
      <f>N70-3500</f>
    </nc>
  </rcc>
  <rcc rId="8363" sId="5">
    <nc r="O71">
      <f>N71-3500</f>
    </nc>
  </rcc>
  <rcc rId="8364" sId="5">
    <nc r="O72">
      <f>N72-3500</f>
    </nc>
  </rcc>
  <rcc rId="8365" sId="5">
    <nc r="O73">
      <f>N73-3500</f>
    </nc>
  </rcc>
  <rcc rId="8366" sId="5">
    <nc r="O74">
      <f>N74-3500</f>
    </nc>
  </rcc>
  <rcc rId="8367" sId="5">
    <nc r="O75">
      <f>N75-3500</f>
    </nc>
  </rcc>
  <rcc rId="8368" sId="5">
    <nc r="O76">
      <f>N76-3500</f>
    </nc>
  </rcc>
  <rcc rId="8369" sId="5">
    <nc r="O77">
      <f>N77-3500</f>
    </nc>
  </rcc>
  <rcc rId="8370" sId="5">
    <nc r="O78">
      <f>N78-3500</f>
    </nc>
  </rcc>
  <rcc rId="8371" sId="5">
    <nc r="O79">
      <f>N79-3500</f>
    </nc>
  </rcc>
  <rcc rId="8372" sId="5">
    <nc r="O80">
      <f>N80-3500</f>
    </nc>
  </rcc>
  <rcc rId="8373" sId="5">
    <nc r="O81">
      <f>N81-3500</f>
    </nc>
  </rcc>
  <rcc rId="8374" sId="5">
    <nc r="O82">
      <f>N82-3500</f>
    </nc>
  </rcc>
  <rcc rId="8375" sId="5">
    <nc r="O83">
      <f>N83-3500</f>
    </nc>
  </rcc>
  <rcc rId="8376" sId="5">
    <nc r="O84">
      <f>N84-3500</f>
    </nc>
  </rcc>
  <rcc rId="8377" sId="5">
    <nc r="O85">
      <f>N85-3500</f>
    </nc>
  </rcc>
  <rcc rId="8378" sId="5">
    <nc r="O86">
      <f>N86-3500</f>
    </nc>
  </rcc>
  <rcc rId="8379" sId="5">
    <nc r="O87">
      <f>N87-3500</f>
    </nc>
  </rcc>
  <rcc rId="8380" sId="5">
    <nc r="O88">
      <f>N88-3500</f>
    </nc>
  </rcc>
  <rcc rId="8381" sId="5">
    <nc r="O89">
      <f>N89-3500</f>
    </nc>
  </rcc>
  <rcc rId="8382" sId="5">
    <nc r="O90">
      <f>N90-3500</f>
    </nc>
  </rcc>
  <rcc rId="8383" sId="5">
    <nc r="O91">
      <f>N91-3500</f>
    </nc>
  </rcc>
  <rcc rId="8384" sId="5">
    <nc r="O92">
      <f>N92-3500</f>
    </nc>
  </rcc>
  <rcc rId="8385" sId="5">
    <nc r="O93">
      <f>N93-3500</f>
    </nc>
  </rcc>
  <rcc rId="8386" sId="5">
    <nc r="O94">
      <f>N94-3500</f>
    </nc>
  </rcc>
  <rcc rId="8387" sId="5">
    <nc r="O95">
      <f>N95-3500</f>
    </nc>
  </rcc>
  <rcc rId="8388" sId="5">
    <nc r="O96">
      <f>N96-3500</f>
    </nc>
  </rcc>
  <rcc rId="8389" sId="5">
    <nc r="O97">
      <f>N97-3500</f>
    </nc>
  </rcc>
  <rcc rId="8390" sId="5">
    <nc r="O98">
      <f>N98-3500</f>
    </nc>
  </rcc>
  <rcc rId="8391" sId="5">
    <nc r="O99">
      <f>N99-3500</f>
    </nc>
  </rcc>
  <rcc rId="8392" sId="5">
    <nc r="O100">
      <f>N100-3500</f>
    </nc>
  </rcc>
  <rcc rId="8393" sId="5">
    <nc r="O101">
      <f>N101-3500</f>
    </nc>
  </rcc>
  <rcc rId="8394" sId="5">
    <nc r="O102">
      <f>N102-3500</f>
    </nc>
  </rcc>
  <rcc rId="8395" sId="5">
    <nc r="O103">
      <f>N103-3500</f>
    </nc>
  </rcc>
  <rcc rId="8396" sId="5">
    <nc r="O104">
      <f>N104-3500</f>
    </nc>
  </rcc>
  <rcc rId="8397" sId="5">
    <nc r="O105">
      <f>N105-3500</f>
    </nc>
  </rcc>
  <rcc rId="8398" sId="5">
    <nc r="O106">
      <f>N106-3500</f>
    </nc>
  </rcc>
  <rcc rId="8399" sId="5">
    <nc r="O107">
      <f>N107-3500</f>
    </nc>
  </rcc>
  <rcc rId="8400" sId="5">
    <nc r="O108">
      <f>N108-3500</f>
    </nc>
  </rcc>
  <rcc rId="8401" sId="5">
    <nc r="O109">
      <f>N109-3500</f>
    </nc>
  </rcc>
  <rcc rId="8402" sId="5">
    <nc r="O110">
      <f>N110-3500</f>
    </nc>
  </rcc>
  <rcc rId="8403" sId="5">
    <nc r="O111">
      <f>N111-3500</f>
    </nc>
  </rcc>
  <rcc rId="8404" sId="5">
    <nc r="O112">
      <f>N112-3500</f>
    </nc>
  </rcc>
  <rcc rId="8405" sId="5">
    <nc r="O113">
      <f>N113-3500</f>
    </nc>
  </rcc>
  <rcc rId="8406" sId="5">
    <nc r="O114">
      <f>N114-3500</f>
    </nc>
  </rcc>
  <rcc rId="8407" sId="5">
    <nc r="O115">
      <f>N115-3500</f>
    </nc>
  </rcc>
  <rcc rId="8408" sId="5">
    <nc r="O116">
      <f>N116-3500</f>
    </nc>
  </rcc>
  <rcc rId="8409" sId="5">
    <nc r="O117">
      <f>N117-3500</f>
    </nc>
  </rcc>
  <rcc rId="8410" sId="5">
    <nc r="O118">
      <f>N118-3500</f>
    </nc>
  </rcc>
  <rcc rId="8411" sId="5">
    <nc r="M119">
      <f>(E119+F119+G119)*0.12</f>
    </nc>
  </rcc>
  <rcc rId="8412" sId="5">
    <nc r="N119">
      <f>(E119+F119+G119)-(H119+I119+J119+K119+M119)</f>
    </nc>
  </rcc>
  <rcc rId="8413" sId="5">
    <nc r="O119">
      <f>N119-3500</f>
    </nc>
  </rcc>
  <rcc rId="8414" sId="5">
    <nc r="M120">
      <f>(E120+F120+G120)*0.12</f>
    </nc>
  </rcc>
  <rcc rId="8415" sId="5">
    <nc r="N120">
      <f>(E120+F120+G120)-(H120+I120+J120+K120+M120)</f>
    </nc>
  </rcc>
  <rcc rId="8416" sId="5">
    <nc r="O120">
      <f>N120-3500</f>
    </nc>
  </rcc>
  <rcc rId="8417" sId="5">
    <nc r="M121">
      <f>(E121+F121+G121)*0.12</f>
    </nc>
  </rcc>
  <rcc rId="8418" sId="5">
    <nc r="N121">
      <f>(E121+F121+G121)-(H121+I121+J121+K121+M121)</f>
    </nc>
  </rcc>
  <rcc rId="8419" sId="5">
    <nc r="O121">
      <f>N121-3500</f>
    </nc>
  </rcc>
  <rcc rId="8420" sId="5">
    <nc r="M122">
      <f>(E122+F122+G122)*0.12</f>
    </nc>
  </rcc>
  <rcc rId="8421" sId="5">
    <nc r="N122">
      <f>(E122+F122+G122)-(H122+I122+J122+K122+M122)</f>
    </nc>
  </rcc>
  <rcc rId="8422" sId="5">
    <nc r="O122">
      <f>N122-3500</f>
    </nc>
  </rcc>
  <rcc rId="8423" sId="5">
    <nc r="M123">
      <f>(E123+F123+G123)*0.12</f>
    </nc>
  </rcc>
  <rcc rId="8424" sId="5">
    <nc r="N123">
      <f>(E123+F123+G123)-(H123+I123+J123+K123+M123)</f>
    </nc>
  </rcc>
  <rcc rId="8425" sId="5">
    <nc r="O123">
      <f>N123-3500</f>
    </nc>
  </rcc>
  <rcc rId="8426" sId="5">
    <nc r="M124">
      <f>(E124+F124+G124)*0.12</f>
    </nc>
  </rcc>
  <rcc rId="8427" sId="5">
    <nc r="N124">
      <f>(E124+F124+G124)-(H124+I124+J124+K124+M124)</f>
    </nc>
  </rcc>
  <rcc rId="8428" sId="5">
    <nc r="O124">
      <f>N124-3500</f>
    </nc>
  </rcc>
  <rcc rId="8429" sId="5">
    <nc r="M125">
      <f>(E125+F125+G125)*0.12</f>
    </nc>
  </rcc>
  <rcc rId="8430" sId="5">
    <nc r="N125">
      <f>(E125+F125+G125)-(H125+I125+J125+K125+M125)</f>
    </nc>
  </rcc>
  <rcc rId="8431" sId="5">
    <nc r="O125">
      <f>N125-3500</f>
    </nc>
  </rcc>
  <rcc rId="8432" sId="5">
    <nc r="M126">
      <f>(E126+F126+G126)*0.12</f>
    </nc>
  </rcc>
  <rcc rId="8433" sId="5">
    <nc r="N126">
      <f>(E126+F126+G126)-(H126+I126+J126+K126+M126)</f>
    </nc>
  </rcc>
  <rcc rId="8434" sId="5">
    <nc r="O126">
      <f>N126-3500</f>
    </nc>
  </rcc>
  <rcc rId="8435" sId="5">
    <nc r="M127">
      <f>(E127+F127+G127)*0.12</f>
    </nc>
  </rcc>
  <rcc rId="8436" sId="5">
    <nc r="N127">
      <f>(E127+F127+G127)-(H127+I127+J127+K127+M127)</f>
    </nc>
  </rcc>
  <rcc rId="8437" sId="5">
    <nc r="O127">
      <f>N127-3500</f>
    </nc>
  </rcc>
  <rcc rId="8438" sId="5">
    <nc r="M128">
      <f>(E128+F128+G128)*0.12</f>
    </nc>
  </rcc>
  <rcc rId="8439" sId="5">
    <nc r="N128">
      <f>(E128+F128+G128)-(H128+I128+J128+K128+M128)</f>
    </nc>
  </rcc>
  <rcc rId="8440" sId="5">
    <nc r="O128">
      <f>N128-3500</f>
    </nc>
  </rcc>
  <rcc rId="8441" sId="5">
    <nc r="M129">
      <f>(E129+F129+G129)*0.12</f>
    </nc>
  </rcc>
  <rcc rId="8442" sId="5">
    <nc r="N129">
      <f>(E129+F129+G129)-(H129+I129+J129+K129+M129)</f>
    </nc>
  </rcc>
  <rcc rId="8443" sId="5">
    <nc r="O129">
      <f>N129-3500</f>
    </nc>
  </rcc>
  <rcc rId="8444" sId="5">
    <nc r="M130">
      <f>(E130+F130+G130)*0.12</f>
    </nc>
  </rcc>
  <rcc rId="8445" sId="5">
    <nc r="N130">
      <f>(E130+F130+G130)-(H130+I130+J130+K130+M130)</f>
    </nc>
  </rcc>
  <rcc rId="8446" sId="5">
    <nc r="O130">
      <f>N130-3500</f>
    </nc>
  </rcc>
  <rcc rId="8447" sId="5">
    <nc r="M131">
      <f>(E131+F131+G131)*0.12</f>
    </nc>
  </rcc>
  <rcc rId="8448" sId="5">
    <nc r="N131">
      <f>(E131+F131+G131)-(H131+I131+J131+K131+M131)</f>
    </nc>
  </rcc>
  <rcc rId="8449" sId="5">
    <nc r="O131">
      <f>N131-3500</f>
    </nc>
  </rcc>
  <rcc rId="8450" sId="5">
    <nc r="M132">
      <f>(E132+F132+G132)*0.12</f>
    </nc>
  </rcc>
  <rcc rId="8451" sId="5">
    <nc r="N132">
      <f>(E132+F132+G132)-(H132+I132+J132+K132+M132)</f>
    </nc>
  </rcc>
  <rcc rId="8452" sId="5">
    <nc r="O132">
      <f>N132-3500</f>
    </nc>
  </rcc>
  <rcc rId="8453" sId="5">
    <nc r="M133">
      <f>(E133+F133+G133)*0.12</f>
    </nc>
  </rcc>
  <rcc rId="8454" sId="5">
    <nc r="N133">
      <f>(E133+F133+G133)-(H133+I133+J133+K133+M133)</f>
    </nc>
  </rcc>
  <rcc rId="8455" sId="5">
    <nc r="O133">
      <f>N133-3500</f>
    </nc>
  </rcc>
  <rcc rId="8456" sId="5">
    <nc r="M134">
      <f>(E134+F134+G134)*0.12</f>
    </nc>
  </rcc>
  <rcc rId="8457" sId="5">
    <nc r="N134">
      <f>(E134+F134+G134)-(H134+I134+J134+K134+M134)</f>
    </nc>
  </rcc>
  <rcc rId="8458" sId="5">
    <nc r="O134">
      <f>N134-3500</f>
    </nc>
  </rcc>
  <rcc rId="8459" sId="5">
    <nc r="M135">
      <f>(E135+F135+G135)*0.12</f>
    </nc>
  </rcc>
  <rcc rId="8460" sId="5">
    <nc r="N135">
      <f>(E135+F135+G135)-(H135+I135+J135+K135+M135)</f>
    </nc>
  </rcc>
  <rcc rId="8461" sId="5">
    <nc r="O135">
      <f>N135-3500</f>
    </nc>
  </rcc>
  <rcc rId="8462" sId="5">
    <nc r="M136">
      <f>(E136+F136+G136)*0.12</f>
    </nc>
  </rcc>
  <rcc rId="8463" sId="5">
    <nc r="N136">
      <f>(E136+F136+G136)-(H136+I136+J136+K136+M136)</f>
    </nc>
  </rcc>
  <rcc rId="8464" sId="5">
    <nc r="O136">
      <f>N136-3500</f>
    </nc>
  </rcc>
  <rcc rId="8465" sId="5">
    <nc r="M137">
      <f>(E137+F137+G137)*0.12</f>
    </nc>
  </rcc>
  <rcc rId="8466" sId="5">
    <nc r="N137">
      <f>(E137+F137+G137)-(H137+I137+J137+K137+M137)</f>
    </nc>
  </rcc>
  <rcc rId="8467" sId="5">
    <nc r="O137">
      <f>N137-3500</f>
    </nc>
  </rcc>
  <rcc rId="8468" sId="5">
    <nc r="M138">
      <f>(E138+F138+G138)*0.12</f>
    </nc>
  </rcc>
  <rcc rId="8469" sId="5">
    <nc r="N138">
      <f>(E138+F138+G138)-(H138+I138+J138+K138+M138)</f>
    </nc>
  </rcc>
  <rcc rId="8470" sId="5">
    <nc r="O138">
      <f>N138-3500</f>
    </nc>
  </rcc>
  <rcc rId="8471" sId="5">
    <nc r="M139">
      <f>(E139+F139+G139)*0.12</f>
    </nc>
  </rcc>
  <rcc rId="8472" sId="5">
    <nc r="N139">
      <f>(E139+F139+G139)-(H139+I139+J139+K139+M139)</f>
    </nc>
  </rcc>
  <rcc rId="8473" sId="5">
    <nc r="O139">
      <f>N139-3500</f>
    </nc>
  </rcc>
  <rcc rId="8474" sId="5">
    <nc r="M140">
      <f>(E140+F140+G140)*0.12</f>
    </nc>
  </rcc>
  <rcc rId="8475" sId="5">
    <nc r="N140">
      <f>(E140+F140+G140)-(H140+I140+J140+K140+M140)</f>
    </nc>
  </rcc>
  <rcc rId="8476" sId="5">
    <nc r="O140">
      <f>N140-3500</f>
    </nc>
  </rcc>
  <rcc rId="8477" sId="5">
    <nc r="M141">
      <f>(E141+F141+G141)*0.12</f>
    </nc>
  </rcc>
  <rcc rId="8478" sId="5">
    <nc r="N141">
      <f>(E141+F141+G141)-(H141+I141+J141+K141+M141)</f>
    </nc>
  </rcc>
  <rcc rId="8479" sId="5">
    <nc r="O141">
      <f>N141-3500</f>
    </nc>
  </rcc>
  <rcc rId="8480" sId="5">
    <nc r="M142">
      <f>(E142+F142+G142)*0.12</f>
    </nc>
  </rcc>
  <rcc rId="8481" sId="5">
    <nc r="N142">
      <f>(E142+F142+G142)-(H142+I142+J142+K142+M142)</f>
    </nc>
  </rcc>
  <rcc rId="8482" sId="5">
    <nc r="O142">
      <f>N142-3500</f>
    </nc>
  </rcc>
  <rcc rId="8483" sId="5">
    <nc r="M143">
      <f>(E143+F143+G143)*0.12</f>
    </nc>
  </rcc>
  <rcc rId="8484" sId="5">
    <nc r="N143">
      <f>(E143+F143+G143)-(H143+I143+J143+K143+M143)</f>
    </nc>
  </rcc>
  <rcc rId="8485" sId="5">
    <nc r="O143">
      <f>N143-3500</f>
    </nc>
  </rcc>
  <rcc rId="8486" sId="5">
    <nc r="M144">
      <f>(E144+F144+G144)*0.12</f>
    </nc>
  </rcc>
  <rcc rId="8487" sId="5">
    <nc r="N144">
      <f>(E144+F144+G144)-(H144+I144+J144+K144+M144)</f>
    </nc>
  </rcc>
  <rcc rId="8488" sId="5">
    <nc r="O144">
      <f>N144-3500</f>
    </nc>
  </rcc>
  <rcc rId="8489" sId="5">
    <nc r="M145">
      <f>(E145+F145+G145)*0.12</f>
    </nc>
  </rcc>
  <rcc rId="8490" sId="5">
    <nc r="N145">
      <f>(E145+F145+G145)-(H145+I145+J145+K145+M145)</f>
    </nc>
  </rcc>
  <rcc rId="8491" sId="5">
    <nc r="O145">
      <f>N145-3500</f>
    </nc>
  </rcc>
  <rcc rId="8492" sId="5">
    <nc r="M146">
      <f>(E146+F146+G146)*0.12</f>
    </nc>
  </rcc>
  <rcc rId="8493" sId="5">
    <nc r="N146">
      <f>(E146+F146+G146)-(H146+I146+J146+K146+M146)</f>
    </nc>
  </rcc>
  <rcc rId="8494" sId="5">
    <nc r="O146">
      <f>N146-3500</f>
    </nc>
  </rcc>
  <rcc rId="8495" sId="5">
    <nc r="M147">
      <f>(E147+F147+G147)*0.12</f>
    </nc>
  </rcc>
  <rcc rId="8496" sId="5">
    <nc r="N147">
      <f>(E147+F147+G147)-(H147+I147+J147+K147+M147)</f>
    </nc>
  </rcc>
  <rcc rId="8497" sId="5">
    <nc r="O147">
      <f>N147-3500</f>
    </nc>
  </rcc>
  <rcc rId="8498" sId="5">
    <nc r="M148">
      <f>(E148+F148+G148)*0.12</f>
    </nc>
  </rcc>
  <rcc rId="8499" sId="5">
    <nc r="N148">
      <f>(E148+F148+G148)-(H148+I148+J148+K148+M148)</f>
    </nc>
  </rcc>
  <rcc rId="8500" sId="5">
    <nc r="O148">
      <f>N148-3500</f>
    </nc>
  </rcc>
  <rcc rId="8501" sId="5">
    <nc r="M149">
      <f>(E149+F149+G149)*0.12</f>
    </nc>
  </rcc>
  <rcc rId="8502" sId="5">
    <nc r="N149">
      <f>(E149+F149+G149)-(H149+I149+J149+K149+M149)</f>
    </nc>
  </rcc>
  <rcc rId="8503" sId="5">
    <nc r="O149">
      <f>N149-3500</f>
    </nc>
  </rcc>
  <rcc rId="8504" sId="5">
    <nc r="M150">
      <f>(E150+F150+G150)*0.12</f>
    </nc>
  </rcc>
  <rcc rId="8505" sId="5">
    <nc r="N150">
      <f>(E150+F150+G150)-(H150+I150+J150+K150+M150)</f>
    </nc>
  </rcc>
  <rcc rId="8506" sId="5">
    <nc r="O150">
      <f>N150-3500</f>
    </nc>
  </rcc>
  <rcc rId="8507" sId="5">
    <nc r="M151">
      <f>(E151+F151+G151)*0.12</f>
    </nc>
  </rcc>
  <rcc rId="8508" sId="5">
    <nc r="N151">
      <f>(E151+F151+G151)-(H151+I151+J151+K151+M151)</f>
    </nc>
  </rcc>
  <rcc rId="8509" sId="5">
    <nc r="O151">
      <f>N151-3500</f>
    </nc>
  </rcc>
  <rcc rId="8510" sId="5">
    <nc r="M152">
      <f>(E152+F152+G152)*0.12</f>
    </nc>
  </rcc>
  <rcc rId="8511" sId="5">
    <nc r="N152">
      <f>(E152+F152+G152)-(H152+I152+J152+K152+M152)</f>
    </nc>
  </rcc>
  <rcc rId="8512" sId="5">
    <nc r="O152">
      <f>N152-3500</f>
    </nc>
  </rcc>
  <rcc rId="8513" sId="5">
    <nc r="M153">
      <f>(E153+F153+G153)*0.12</f>
    </nc>
  </rcc>
  <rcc rId="8514" sId="5">
    <nc r="N153">
      <f>(E153+F153+G153)-(H153+I153+J153+K153+M153)</f>
    </nc>
  </rcc>
  <rcc rId="8515" sId="5">
    <nc r="O153">
      <f>N153-3500</f>
    </nc>
  </rcc>
  <rcc rId="8516" sId="5">
    <nc r="M154">
      <f>(E154+F154+G154)*0.12</f>
    </nc>
  </rcc>
  <rcc rId="8517" sId="5">
    <nc r="N154">
      <f>(E154+F154+G154)-(H154+I154+J154+K154+M154)</f>
    </nc>
  </rcc>
  <rcc rId="8518" sId="5">
    <nc r="O154">
      <f>N154-3500</f>
    </nc>
  </rcc>
  <rcc rId="8519" sId="5">
    <nc r="M155">
      <f>(E155+F155+G155)*0.12</f>
    </nc>
  </rcc>
  <rcc rId="8520" sId="5">
    <nc r="N155">
      <f>(E155+F155+G155)-(H155+I155+J155+K155+M155)</f>
    </nc>
  </rcc>
  <rcc rId="8521" sId="5">
    <nc r="O155">
      <f>N155-3500</f>
    </nc>
  </rcc>
  <rcc rId="8522" sId="5">
    <nc r="M156">
      <f>(E156+F156+G156)*0.12</f>
    </nc>
  </rcc>
  <rcc rId="8523" sId="5">
    <nc r="N156">
      <f>(E156+F156+G156)-(H156+I156+J156+K156+M156)</f>
    </nc>
  </rcc>
  <rcc rId="8524" sId="5">
    <nc r="O156">
      <f>N156-3500</f>
    </nc>
  </rcc>
  <rcc rId="8525" sId="5">
    <nc r="M157">
      <f>(E157+F157+G157)*0.12</f>
    </nc>
  </rcc>
  <rcc rId="8526" sId="5">
    <nc r="N157">
      <f>(E157+F157+G157)-(H157+I157+J157+K157+M157)</f>
    </nc>
  </rcc>
  <rcc rId="8527" sId="5">
    <nc r="O157">
      <f>N157-3500</f>
    </nc>
  </rcc>
  <rcc rId="8528" sId="5">
    <nc r="M158">
      <f>(E158+F158+G158)*0.12</f>
    </nc>
  </rcc>
  <rcc rId="8529" sId="5">
    <nc r="N158">
      <f>(E158+F158+G158)-(H158+I158+J158+K158+M158)</f>
    </nc>
  </rcc>
  <rcc rId="8530" sId="5">
    <nc r="O158">
      <f>N158-3500</f>
    </nc>
  </rcc>
  <rcc rId="8531" sId="5">
    <nc r="M159">
      <f>(E159+F159+G159)*0.12</f>
    </nc>
  </rcc>
  <rcc rId="8532" sId="5">
    <nc r="N159">
      <f>(E159+F159+G159)-(H159+I159+J159+K159+M159)</f>
    </nc>
  </rcc>
  <rcc rId="8533" sId="5">
    <nc r="O159">
      <f>N159-3500</f>
    </nc>
  </rcc>
  <rcc rId="8534" sId="5">
    <nc r="M160">
      <f>(E160+F160+G160)*0.12</f>
    </nc>
  </rcc>
  <rcc rId="8535" sId="5">
    <nc r="N160">
      <f>(E160+F160+G160)-(H160+I160+J160+K160+M160)</f>
    </nc>
  </rcc>
  <rcc rId="8536" sId="5">
    <nc r="O160">
      <f>N160-3500</f>
    </nc>
  </rcc>
  <rcc rId="8537" sId="5">
    <nc r="M161">
      <f>(E161+F161+G161)*0.12</f>
    </nc>
  </rcc>
  <rcc rId="8538" sId="5">
    <nc r="N161">
      <f>(E161+F161+G161)-(H161+I161+J161+K161+M161)</f>
    </nc>
  </rcc>
  <rcc rId="8539" sId="5">
    <nc r="O161">
      <f>N161-3500</f>
    </nc>
  </rcc>
  <rcc rId="8540" sId="5">
    <nc r="M162">
      <f>(E162+F162+G162)*0.12</f>
    </nc>
  </rcc>
  <rcc rId="8541" sId="5">
    <nc r="N162">
      <f>(E162+F162+G162)-(H162+I162+J162+K162+M162)</f>
    </nc>
  </rcc>
  <rcc rId="8542" sId="5">
    <nc r="O162">
      <f>N162-3500</f>
    </nc>
  </rcc>
  <rcc rId="8543" sId="5">
    <nc r="M163">
      <f>(E163+F163+G163)*0.12</f>
    </nc>
  </rcc>
  <rcc rId="8544" sId="5">
    <nc r="N163">
      <f>(E163+F163+G163)-(H163+I163+J163+K163+M163)</f>
    </nc>
  </rcc>
  <rcc rId="8545" sId="5">
    <nc r="O163">
      <f>N163-3500</f>
    </nc>
  </rcc>
  <rcc rId="8546" sId="5">
    <nc r="M164">
      <f>(E164+F164+G164)*0.12</f>
    </nc>
  </rcc>
  <rcc rId="8547" sId="5">
    <nc r="N164">
      <f>(E164+F164+G164)-(H164+I164+J164+K164+M164)</f>
    </nc>
  </rcc>
  <rcc rId="8548" sId="5">
    <nc r="O164">
      <f>N164-3500</f>
    </nc>
  </rcc>
  <rcc rId="8549" sId="5">
    <nc r="M165">
      <f>(E165+F165+G165)*0.12</f>
    </nc>
  </rcc>
  <rcc rId="8550" sId="5">
    <nc r="N165">
      <f>(E165+F165+G165)-(H165+I165+J165+K165+M165)</f>
    </nc>
  </rcc>
  <rcc rId="8551" sId="5">
    <nc r="O165">
      <f>N165-3500</f>
    </nc>
  </rcc>
  <rcc rId="8552" sId="5">
    <nc r="M166">
      <f>(E166+F166+G166)*0.12</f>
    </nc>
  </rcc>
  <rcc rId="8553" sId="5">
    <nc r="N166">
      <f>(E166+F166+G166)-(H166+I166+J166+K166+M166)</f>
    </nc>
  </rcc>
  <rcc rId="8554" sId="5">
    <nc r="O166">
      <f>N166-3500</f>
    </nc>
  </rcc>
  <rcc rId="8555" sId="5">
    <nc r="M167">
      <f>(E167+F167+G167)*0.12</f>
    </nc>
  </rcc>
  <rcc rId="8556" sId="5">
    <nc r="N167">
      <f>(E167+F167+G167)-(H167+I167+J167+K167+M167)</f>
    </nc>
  </rcc>
  <rcc rId="8557" sId="5">
    <nc r="O167">
      <f>N167-3500</f>
    </nc>
  </rcc>
  <rcc rId="8558" sId="5">
    <nc r="M168">
      <f>(E168+F168+G168)*0.12</f>
    </nc>
  </rcc>
  <rcc rId="8559" sId="5">
    <nc r="N168">
      <f>(E168+F168+G168)-(H168+I168+J168+K168+M168)</f>
    </nc>
  </rcc>
  <rcc rId="8560" sId="5">
    <nc r="O168">
      <f>N168-3500</f>
    </nc>
  </rcc>
  <rcc rId="8561" sId="5">
    <nc r="M169">
      <f>(E169+F169+G169)*0.12</f>
    </nc>
  </rcc>
  <rcc rId="8562" sId="5">
    <nc r="N169">
      <f>(E169+F169+G169)-(H169+I169+J169+K169+M169)</f>
    </nc>
  </rcc>
  <rcc rId="8563" sId="5">
    <nc r="O169">
      <f>N169-3500</f>
    </nc>
  </rcc>
  <rcc rId="8564" sId="5">
    <nc r="M170">
      <f>(E170+F170+G170)*0.12</f>
    </nc>
  </rcc>
  <rcc rId="8565" sId="5">
    <nc r="N170">
      <f>(E170+F170+G170)-(H170+I170+J170+K170+M170)</f>
    </nc>
  </rcc>
  <rcc rId="8566" sId="5">
    <nc r="O170">
      <f>N170-3500</f>
    </nc>
  </rcc>
  <rcc rId="8567" sId="5">
    <nc r="M171">
      <f>(E171+F171+G171)*0.12</f>
    </nc>
  </rcc>
  <rcc rId="8568" sId="5">
    <nc r="N171">
      <f>(E171+F171+G171)-(H171+I171+J171+K171+M171)</f>
    </nc>
  </rcc>
  <rcc rId="8569" sId="5">
    <nc r="O171">
      <f>N171-3500</f>
    </nc>
  </rcc>
  <rcc rId="8570" sId="5">
    <nc r="M172">
      <f>(E172+F172+G172)*0.12</f>
    </nc>
  </rcc>
  <rcc rId="8571" sId="5">
    <nc r="N172">
      <f>(E172+F172+G172)-(H172+I172+J172+K172+M172)</f>
    </nc>
  </rcc>
  <rcc rId="8572" sId="5">
    <nc r="O172">
      <f>N172-3500</f>
    </nc>
  </rcc>
  <rcc rId="8573" sId="5">
    <nc r="M173">
      <f>(E173+F173+G173)*0.12</f>
    </nc>
  </rcc>
  <rcc rId="8574" sId="5">
    <nc r="N173">
      <f>(E173+F173+G173)-(H173+I173+J173+K173+M173)</f>
    </nc>
  </rcc>
  <rcc rId="8575" sId="5">
    <nc r="O173">
      <f>N173-3500</f>
    </nc>
  </rcc>
  <rcc rId="8576" sId="5">
    <nc r="M174">
      <f>(E174+F174+G174)*0.12</f>
    </nc>
  </rcc>
  <rcc rId="8577" sId="5">
    <nc r="N174">
      <f>(E174+F174+G174)-(H174+I174+J174+K174+M174)</f>
    </nc>
  </rcc>
  <rcc rId="8578" sId="5">
    <nc r="O174">
      <f>N174-3500</f>
    </nc>
  </rcc>
  <rcc rId="8579" sId="5">
    <nc r="M175">
      <f>(E175+F175+G175)*0.12</f>
    </nc>
  </rcc>
  <rcc rId="8580" sId="5">
    <nc r="N175">
      <f>(E175+F175+G175)-(H175+I175+J175+K175+M175)</f>
    </nc>
  </rcc>
  <rcc rId="8581" sId="5">
    <nc r="O175">
      <f>N175-3500</f>
    </nc>
  </rcc>
  <rcc rId="8582" sId="5">
    <nc r="M176">
      <f>(E176+F176+G176)*0.12</f>
    </nc>
  </rcc>
  <rcc rId="8583" sId="5">
    <nc r="N176">
      <f>(E176+F176+G176)-(H176+I176+J176+K176+M176)</f>
    </nc>
  </rcc>
  <rcc rId="8584" sId="5">
    <nc r="O176">
      <f>N176-3500</f>
    </nc>
  </rcc>
  <rcc rId="8585" sId="5">
    <nc r="M177">
      <f>(E177+F177+G177)*0.12</f>
    </nc>
  </rcc>
  <rcc rId="8586" sId="5">
    <nc r="N177">
      <f>(E177+F177+G177)-(H177+I177+J177+K177+M177)</f>
    </nc>
  </rcc>
  <rcc rId="8587" sId="5">
    <nc r="O177">
      <f>N177-3500</f>
    </nc>
  </rcc>
  <rcc rId="8588" sId="5">
    <nc r="M178">
      <f>(E178+F178+G178)*0.12</f>
    </nc>
  </rcc>
  <rcc rId="8589" sId="5">
    <nc r="N178">
      <f>(E178+F178+G178)-(H178+I178+J178+K178+M178)</f>
    </nc>
  </rcc>
  <rcc rId="8590" sId="5">
    <nc r="O178">
      <f>N178-3500</f>
    </nc>
  </rcc>
  <rcc rId="8591" sId="5">
    <nc r="M179">
      <f>(E179+F179+G179)*0.12</f>
    </nc>
  </rcc>
  <rcc rId="8592" sId="5">
    <nc r="N179">
      <f>(E179+F179+G179)-(H179+I179+J179+K179+M179)</f>
    </nc>
  </rcc>
  <rcc rId="8593" sId="5">
    <nc r="O179">
      <f>N179-3500</f>
    </nc>
  </rcc>
  <rcc rId="8594" sId="5">
    <nc r="M180">
      <f>(E180+F180+G180)*0.12</f>
    </nc>
  </rcc>
  <rcc rId="8595" sId="5">
    <nc r="N180">
      <f>(E180+F180+G180)-(H180+I180+J180+K180+M180)</f>
    </nc>
  </rcc>
  <rcc rId="8596" sId="5">
    <nc r="O180">
      <f>N180-3500</f>
    </nc>
  </rcc>
  <rcc rId="8597" sId="5">
    <nc r="M181">
      <f>(E181+F181+G181)*0.12</f>
    </nc>
  </rcc>
  <rcc rId="8598" sId="5">
    <nc r="N181">
      <f>(E181+F181+G181)-(H181+I181+J181+K181+M181)</f>
    </nc>
  </rcc>
  <rcc rId="8599" sId="5">
    <nc r="O181">
      <f>N181-3500</f>
    </nc>
  </rcc>
  <rcc rId="8600" sId="5">
    <nc r="M182">
      <f>(E182+F182+G182)*0.12</f>
    </nc>
  </rcc>
  <rcc rId="8601" sId="5">
    <nc r="N182">
      <f>(E182+F182+G182)-(H182+I182+J182+K182+M182)</f>
    </nc>
  </rcc>
  <rcc rId="8602" sId="5">
    <nc r="O182">
      <f>N182-3500</f>
    </nc>
  </rcc>
  <rcc rId="8603" sId="5">
    <nc r="M183">
      <f>(E183+F183+G183)*0.12</f>
    </nc>
  </rcc>
  <rcc rId="8604" sId="5">
    <nc r="N183">
      <f>(E183+F183+G183)-(H183+I183+J183+K183+M183)</f>
    </nc>
  </rcc>
  <rcc rId="8605" sId="5">
    <nc r="O183">
      <f>N183-3500</f>
    </nc>
  </rcc>
  <rcc rId="8606" sId="5">
    <nc r="M184">
      <f>(E184+F184+G184)*0.12</f>
    </nc>
  </rcc>
  <rcc rId="8607" sId="5">
    <nc r="N184">
      <f>(E184+F184+G184)-(H184+I184+J184+K184+M184)</f>
    </nc>
  </rcc>
  <rcc rId="8608" sId="5">
    <nc r="O184">
      <f>N184-3500</f>
    </nc>
  </rcc>
  <rcc rId="8609" sId="5">
    <nc r="M185">
      <f>(E185+F185+G185)*0.12</f>
    </nc>
  </rcc>
  <rcc rId="8610" sId="5">
    <nc r="N185">
      <f>(E185+F185+G185)-(H185+I185+J185+K185+M185)</f>
    </nc>
  </rcc>
  <rcc rId="8611" sId="5">
    <nc r="O185">
      <f>N185-3500</f>
    </nc>
  </rcc>
  <rcc rId="8612" sId="5">
    <nc r="M186">
      <f>(E186+F186+G186)*0.12</f>
    </nc>
  </rcc>
  <rcc rId="8613" sId="5">
    <nc r="N186">
      <f>(E186+F186+G186)-(H186+I186+J186+K186+M186)</f>
    </nc>
  </rcc>
  <rcc rId="8614" sId="5">
    <nc r="O186">
      <f>N186-3500</f>
    </nc>
  </rcc>
  <rcc rId="8615" sId="5">
    <nc r="M187">
      <f>(E187+F187+G187)*0.12</f>
    </nc>
  </rcc>
  <rcc rId="8616" sId="5">
    <nc r="N187">
      <f>(E187+F187+G187)-(H187+I187+J187+K187+M187)</f>
    </nc>
  </rcc>
  <rcc rId="8617" sId="5">
    <nc r="O187">
      <f>N187-3500</f>
    </nc>
  </rcc>
  <rcc rId="8618" sId="5">
    <nc r="M188">
      <f>(E188+F188+G188)*0.12</f>
    </nc>
  </rcc>
  <rcc rId="8619" sId="5">
    <nc r="N188">
      <f>(E188+F188+G188)-(H188+I188+J188+K188+M188)</f>
    </nc>
  </rcc>
  <rcc rId="8620" sId="5">
    <nc r="O188">
      <f>N188-3500</f>
    </nc>
  </rcc>
  <rcc rId="8621" sId="5">
    <nc r="M189">
      <f>(E189+F189+G189)*0.12</f>
    </nc>
  </rcc>
  <rcc rId="8622" sId="5">
    <nc r="N189">
      <f>(E189+F189+G189)-(H189+I189+J189+K189+M189)</f>
    </nc>
  </rcc>
  <rcc rId="8623" sId="5">
    <nc r="O189">
      <f>N189-3500</f>
    </nc>
  </rcc>
  <rcc rId="8624" sId="5">
    <nc r="M190">
      <f>(E190+F190+G190)*0.12</f>
    </nc>
  </rcc>
  <rcc rId="8625" sId="5">
    <nc r="N190">
      <f>(E190+F190+G190)-(H190+I190+J190+K190+M190)</f>
    </nc>
  </rcc>
  <rcc rId="8626" sId="5">
    <nc r="O190">
      <f>N190-3500</f>
    </nc>
  </rcc>
  <rcc rId="8627" sId="5">
    <nc r="M191">
      <f>(E191+F191+G191)*0.12</f>
    </nc>
  </rcc>
  <rcc rId="8628" sId="5">
    <nc r="N191">
      <f>(E191+F191+G191)-(H191+I191+J191+K191+M191)</f>
    </nc>
  </rcc>
  <rcc rId="8629" sId="5">
    <nc r="O191">
      <f>N191-3500</f>
    </nc>
  </rcc>
  <rcc rId="8630" sId="5">
    <nc r="M192">
      <f>(E192+F192+G192)*0.12</f>
    </nc>
  </rcc>
  <rcc rId="8631" sId="5">
    <nc r="N192">
      <f>(E192+F192+G192)-(H192+I192+J192+K192+M192)</f>
    </nc>
  </rcc>
  <rcc rId="8632" sId="5">
    <nc r="O192">
      <f>N192-3500</f>
    </nc>
  </rcc>
  <rcc rId="8633" sId="5">
    <nc r="M193">
      <f>(E193+F193+G193)*0.12</f>
    </nc>
  </rcc>
  <rcc rId="8634" sId="5">
    <nc r="N193">
      <f>(E193+F193+G193)-(H193+I193+J193+K193+M193)</f>
    </nc>
  </rcc>
  <rcc rId="8635" sId="5">
    <nc r="O193">
      <f>N193-3500</f>
    </nc>
  </rcc>
  <rcc rId="8636" sId="5">
    <nc r="M194">
      <f>(E194+F194+G194)*0.12</f>
    </nc>
  </rcc>
  <rcc rId="8637" sId="5">
    <nc r="N194">
      <f>(E194+F194+G194)-(H194+I194+J194+K194+M194)</f>
    </nc>
  </rcc>
  <rcc rId="8638" sId="5">
    <nc r="O194">
      <f>N194-3500</f>
    </nc>
  </rcc>
  <rcc rId="8639" sId="5">
    <nc r="M195">
      <f>(E195+F195+G195)*0.12</f>
    </nc>
  </rcc>
  <rcc rId="8640" sId="5">
    <nc r="N195">
      <f>(E195+F195+G195)-(H195+I195+J195+K195+M195)</f>
    </nc>
  </rcc>
  <rcc rId="8641" sId="5">
    <nc r="O195">
      <f>N195-3500</f>
    </nc>
  </rcc>
  <rcc rId="8642" sId="5">
    <nc r="M196">
      <f>(E196+F196+G196)*0.12</f>
    </nc>
  </rcc>
  <rcc rId="8643" sId="5">
    <nc r="N196">
      <f>(E196+F196+G196)-(H196+I196+J196+K196+M196)</f>
    </nc>
  </rcc>
  <rcc rId="8644" sId="5">
    <nc r="O196">
      <f>N196-3500</f>
    </nc>
  </rcc>
  <rcc rId="8645" sId="5">
    <nc r="M197">
      <f>(E197+F197+G197)*0.12</f>
    </nc>
  </rcc>
  <rcc rId="8646" sId="5">
    <nc r="N197">
      <f>(E197+F197+G197)-(H197+I197+J197+K197+M197)</f>
    </nc>
  </rcc>
  <rcc rId="8647" sId="5">
    <nc r="O197">
      <f>N197-3500</f>
    </nc>
  </rcc>
  <rcc rId="8648" sId="5">
    <nc r="M198">
      <f>(E198+F198+G198)*0.12</f>
    </nc>
  </rcc>
  <rcc rId="8649" sId="5">
    <nc r="N198">
      <f>(E198+F198+G198)-(H198+I198+J198+K198+M198)</f>
    </nc>
  </rcc>
  <rcc rId="8650" sId="5">
    <nc r="O198">
      <f>N198-3500</f>
    </nc>
  </rcc>
  <rcc rId="8651" sId="5">
    <nc r="P2">
      <f>O2*0.03</f>
    </nc>
  </rcc>
  <rcc rId="8652" sId="5" odxf="1" dxf="1">
    <nc r="Q1" t="inlineStr">
      <is>
        <t>税后总和</t>
        <rPh sb="0" eb="2">
          <t>shui hou</t>
        </rPh>
        <phoneticPr fontId="0" type="noConversion"/>
      </is>
    </nc>
    <odxf>
      <font>
        <sz val="11"/>
        <color theme="1"/>
        <name val="宋体"/>
        <charset val="134"/>
        <scheme val="minor"/>
      </font>
    </odxf>
    <ndxf>
      <font>
        <sz val="11"/>
        <color theme="1"/>
        <name val="宋体"/>
        <family val="3"/>
        <charset val="134"/>
        <scheme val="minor"/>
      </font>
    </ndxf>
  </rcc>
  <rfmt sheetId="5" sqref="Q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宋体"/>
        <charset val="134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rfmt>
  <rcc rId="8653" sId="5">
    <nc r="Q2">
      <f>N2-P2</f>
    </nc>
  </rcc>
  <rdn rId="0" localSheetId="2" customView="1" name="Z_106BBA70_9F20_614A_9CCF_08AE9B5010C8_.wvu.FilterData" hidden="1" oldHidden="1">
    <formula>先进党支部名单!$A$3:$H$58</formula>
  </rdn>
  <rdn rId="0" localSheetId="3" customView="1" name="Z_106BBA70_9F20_614A_9CCF_08AE9B5010C8_.wvu.FilterData" hidden="1" oldHidden="1">
    <formula>优秀共产党员!$A$3:$K$123</formula>
  </rdn>
  <rdn rId="0" localSheetId="4" customView="1" name="Z_106BBA70_9F20_614A_9CCF_08AE9B5010C8_.wvu.FilterData" hidden="1" oldHidden="1">
    <formula>优秀党务工作者!$A$2:$K$62</formula>
  </rdn>
  <rdn rId="0" localSheetId="5" customView="1" name="Z_106BBA70_9F20_614A_9CCF_08AE9B5010C8_.wvu.FilterData" hidden="1" oldHidden="1">
    <formula>党费核查!$A$1:$L$46</formula>
  </rdn>
  <rcv guid="{106BBA70-9F20-614A-9CCF-08AE9B5010C8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58" sId="5" odxf="1" dxf="1">
    <nc r="R1" t="inlineStr">
      <is>
        <t>交纳党费</t>
        <rPh sb="0" eb="2">
          <t>jiao na dang fei</t>
        </rPh>
        <phoneticPr fontId="0" type="noConversion"/>
      </is>
    </nc>
    <odxf>
      <font>
        <sz val="11"/>
        <color theme="1"/>
        <name val="宋体"/>
        <charset val="134"/>
        <scheme val="minor"/>
      </font>
    </odxf>
    <ndxf>
      <font>
        <sz val="11"/>
        <color theme="1"/>
        <name val="宋体"/>
        <family val="3"/>
        <charset val="134"/>
        <scheme val="minor"/>
      </font>
    </ndxf>
  </rcc>
  <rfmt sheetId="5" sqref="R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宋体"/>
        <charset val="134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rfmt>
  <rrc rId="8659" sId="5" ref="P1:P1048576" action="insertCol"/>
  <rcc rId="8660" sId="5">
    <nc r="P2">
      <v>1</v>
    </nc>
  </rcc>
  <rcc rId="8661" sId="5">
    <nc r="P3">
      <v>1</v>
    </nc>
  </rcc>
  <rcc rId="8662" sId="5">
    <nc r="P5">
      <v>1</v>
    </nc>
  </rcc>
  <rcc rId="8663" sId="5">
    <nc r="P6">
      <v>1</v>
    </nc>
  </rcc>
  <rcc rId="8664" sId="5">
    <nc r="P7">
      <v>1</v>
    </nc>
  </rcc>
  <rcc rId="8665" sId="5">
    <nc r="P12">
      <v>1</v>
    </nc>
  </rcc>
  <rcc rId="8666" sId="5">
    <nc r="P14">
      <v>1</v>
    </nc>
  </rcc>
  <rcc rId="8667" sId="5">
    <nc r="P15">
      <v>1</v>
    </nc>
  </rcc>
  <rcc rId="8668" sId="5">
    <nc r="P17">
      <v>1</v>
    </nc>
  </rcc>
  <rcc rId="8669" sId="5">
    <nc r="P20">
      <v>1</v>
    </nc>
  </rcc>
  <rcc rId="8670" sId="5">
    <nc r="P22">
      <v>1</v>
    </nc>
  </rcc>
  <rcc rId="8671" sId="5">
    <nc r="P23">
      <v>1</v>
    </nc>
  </rcc>
  <rcc rId="8672" sId="5">
    <nc r="P25">
      <v>1</v>
    </nc>
  </rcc>
  <rcc rId="8673" sId="5">
    <nc r="P26">
      <v>1</v>
    </nc>
  </rcc>
  <rcc rId="8674" sId="5">
    <nc r="P27">
      <v>1</v>
    </nc>
  </rcc>
  <rcc rId="8675" sId="5">
    <nc r="P28">
      <v>1</v>
    </nc>
  </rcc>
  <rcc rId="8676" sId="5">
    <nc r="P29">
      <v>1</v>
    </nc>
  </rcc>
  <rcc rId="8677" sId="5">
    <nc r="P30">
      <v>1</v>
    </nc>
  </rcc>
  <rcc rId="8678" sId="5">
    <nc r="P31">
      <v>1</v>
    </nc>
  </rcc>
  <rcc rId="8679" sId="5">
    <nc r="P33">
      <v>1</v>
    </nc>
  </rcc>
  <rcc rId="8680" sId="5">
    <nc r="P47">
      <v>1</v>
    </nc>
  </rcc>
  <rcc rId="8681" sId="5">
    <nc r="P48">
      <v>1</v>
    </nc>
  </rcc>
  <rcc rId="8682" sId="5">
    <nc r="P49">
      <v>1</v>
    </nc>
  </rcc>
  <rcc rId="8683" sId="5">
    <nc r="P50">
      <v>1</v>
    </nc>
  </rcc>
  <rcc rId="8684" sId="5">
    <nc r="P51">
      <v>1</v>
    </nc>
  </rcc>
  <rcc rId="8685" sId="5">
    <nc r="P53">
      <v>1</v>
    </nc>
  </rcc>
  <rcc rId="8686" sId="5">
    <nc r="P54">
      <v>1</v>
    </nc>
  </rcc>
  <rcc rId="8687" sId="5">
    <nc r="P56">
      <v>1</v>
    </nc>
  </rcc>
  <rcc rId="8688" sId="5">
    <nc r="P57">
      <v>1</v>
    </nc>
  </rcc>
  <rcc rId="8689" sId="5">
    <nc r="P61">
      <v>1</v>
    </nc>
  </rcc>
  <rcc rId="8690" sId="5">
    <nc r="P66">
      <v>1</v>
    </nc>
  </rcc>
  <rcc rId="8691" sId="5">
    <nc r="P67">
      <v>1</v>
    </nc>
  </rcc>
  <rcc rId="8692" sId="5">
    <nc r="P68">
      <v>1</v>
    </nc>
  </rcc>
  <rcc rId="8693" sId="5">
    <nc r="P69">
      <v>1</v>
    </nc>
  </rcc>
  <rcc rId="8694" sId="5">
    <nc r="P70">
      <v>1</v>
    </nc>
  </rcc>
  <rcc rId="8695" sId="5">
    <nc r="P73">
      <v>1</v>
    </nc>
  </rcc>
  <rcc rId="8696" sId="5">
    <nc r="P74">
      <v>1</v>
    </nc>
  </rcc>
  <rcc rId="8697" sId="5">
    <nc r="P75">
      <v>1</v>
    </nc>
  </rcc>
  <rcc rId="8698" sId="5">
    <nc r="P76">
      <v>1</v>
    </nc>
  </rcc>
  <rcc rId="8699" sId="5">
    <nc r="P77">
      <v>1</v>
    </nc>
  </rcc>
  <rcc rId="8700" sId="5">
    <nc r="P78">
      <v>1</v>
    </nc>
  </rcc>
  <rcc rId="8701" sId="5">
    <nc r="P79">
      <v>1</v>
    </nc>
  </rcc>
  <rcc rId="8702" sId="5">
    <nc r="P80">
      <v>1</v>
    </nc>
  </rcc>
  <rcc rId="8703" sId="5">
    <nc r="P81">
      <v>1</v>
    </nc>
  </rcc>
  <rcc rId="8704" sId="5">
    <nc r="P82">
      <v>1</v>
    </nc>
  </rcc>
  <rcc rId="8705" sId="5">
    <nc r="P83">
      <v>1</v>
    </nc>
  </rcc>
  <rcc rId="8706" sId="5">
    <nc r="P85">
      <v>1</v>
    </nc>
  </rcc>
  <rcc rId="8707" sId="5">
    <nc r="P86">
      <v>1</v>
    </nc>
  </rcc>
  <rcc rId="8708" sId="5">
    <nc r="P88">
      <v>1</v>
    </nc>
  </rcc>
  <rcc rId="8709" sId="5">
    <nc r="P89">
      <v>1</v>
    </nc>
  </rcc>
  <rcc rId="8710" sId="5">
    <nc r="P90">
      <v>1</v>
    </nc>
  </rcc>
  <rcc rId="8711" sId="5">
    <nc r="P91">
      <v>1</v>
    </nc>
  </rcc>
  <rcc rId="8712" sId="5">
    <nc r="P92">
      <v>1</v>
    </nc>
  </rcc>
  <rcc rId="8713" sId="5">
    <nc r="P93">
      <v>1</v>
    </nc>
  </rcc>
  <rcc rId="8714" sId="5">
    <nc r="P94">
      <v>1</v>
    </nc>
  </rcc>
  <rcc rId="8715" sId="5">
    <nc r="P97">
      <v>1</v>
    </nc>
  </rcc>
  <rcc rId="8716" sId="5">
    <nc r="P98">
      <v>1</v>
    </nc>
  </rcc>
  <rcc rId="8717" sId="5">
    <nc r="P99">
      <v>1</v>
    </nc>
  </rcc>
  <rcc rId="8718" sId="5">
    <nc r="P101">
      <v>1</v>
    </nc>
  </rcc>
  <rcc rId="8719" sId="5">
    <nc r="P102">
      <v>1</v>
    </nc>
  </rcc>
  <rcc rId="8720" sId="5">
    <nc r="P108">
      <v>1</v>
    </nc>
  </rcc>
  <rcc rId="8721" sId="5">
    <nc r="P110">
      <v>1</v>
    </nc>
  </rcc>
  <rcc rId="8722" sId="5">
    <nc r="P118">
      <v>1</v>
    </nc>
  </rcc>
  <rcc rId="8723" sId="5">
    <nc r="P138">
      <v>1</v>
    </nc>
  </rcc>
  <rcc rId="8724" sId="5">
    <nc r="P139">
      <v>1</v>
    </nc>
  </rcc>
  <rcc rId="8725" sId="5">
    <nc r="P140">
      <v>1</v>
    </nc>
  </rcc>
  <rcc rId="8726" sId="5">
    <nc r="P141">
      <v>1</v>
    </nc>
  </rcc>
  <rcc rId="8727" sId="5">
    <nc r="P142">
      <v>1</v>
    </nc>
  </rcc>
  <rcc rId="8728" sId="5">
    <nc r="P143">
      <v>1</v>
    </nc>
  </rcc>
  <rcc rId="8729" sId="5">
    <nc r="P144">
      <v>1</v>
    </nc>
  </rcc>
  <rcc rId="8730" sId="5">
    <nc r="P145">
      <v>1</v>
    </nc>
  </rcc>
  <rcc rId="8731" sId="5">
    <nc r="P146">
      <v>1</v>
    </nc>
  </rcc>
  <rcc rId="8732" sId="5">
    <nc r="P148">
      <v>1</v>
    </nc>
  </rcc>
  <rcc rId="8733" sId="5">
    <nc r="P150">
      <v>1</v>
    </nc>
  </rcc>
  <rcc rId="8734" sId="5">
    <nc r="P151">
      <v>1</v>
    </nc>
  </rcc>
  <rcc rId="8735" sId="5">
    <nc r="P152">
      <v>1</v>
    </nc>
  </rcc>
  <rcc rId="8736" sId="5">
    <nc r="P153">
      <v>1</v>
    </nc>
  </rcc>
  <rcc rId="8737" sId="5">
    <nc r="P154">
      <v>1</v>
    </nc>
  </rcc>
  <rcc rId="8738" sId="5">
    <nc r="P155">
      <v>1</v>
    </nc>
  </rcc>
  <rcc rId="8739" sId="5">
    <nc r="P156">
      <v>1</v>
    </nc>
  </rcc>
  <rcc rId="8740" sId="5">
    <nc r="P157">
      <v>1</v>
    </nc>
  </rcc>
  <rcc rId="8741" sId="5">
    <nc r="P158">
      <v>1</v>
    </nc>
  </rcc>
  <rcc rId="8742" sId="5">
    <nc r="P159">
      <v>1</v>
    </nc>
  </rcc>
  <rcc rId="8743" sId="5">
    <nc r="P160">
      <v>1</v>
    </nc>
  </rcc>
  <rcc rId="8744" sId="5">
    <nc r="P161">
      <v>1</v>
    </nc>
  </rcc>
  <rcc rId="8745" sId="5">
    <nc r="P162">
      <v>1</v>
    </nc>
  </rcc>
  <rcc rId="8746" sId="5">
    <nc r="P163">
      <v>1</v>
    </nc>
  </rcc>
  <rcc rId="8747" sId="5">
    <nc r="P164">
      <v>1</v>
    </nc>
  </rcc>
  <rcc rId="8748" sId="5">
    <nc r="P165">
      <v>1</v>
    </nc>
  </rcc>
  <rcc rId="8749" sId="5">
    <nc r="P166">
      <v>1</v>
    </nc>
  </rcc>
  <rcc rId="8750" sId="5">
    <nc r="P167">
      <v>1</v>
    </nc>
  </rcc>
  <rcc rId="8751" sId="5">
    <nc r="P168">
      <v>1</v>
    </nc>
  </rcc>
  <rcc rId="8752" sId="5">
    <nc r="P170">
      <v>1</v>
    </nc>
  </rcc>
  <rcc rId="8753" sId="5">
    <nc r="P171">
      <v>1</v>
    </nc>
  </rcc>
  <rcc rId="8754" sId="5">
    <nc r="P172">
      <v>1</v>
    </nc>
  </rcc>
  <rcc rId="8755" sId="5">
    <nc r="P174">
      <v>1</v>
    </nc>
  </rcc>
  <rcc rId="8756" sId="5">
    <nc r="P175">
      <v>1</v>
    </nc>
  </rcc>
  <rcc rId="8757" sId="5">
    <nc r="P176">
      <v>1</v>
    </nc>
  </rcc>
  <rcc rId="8758" sId="5">
    <nc r="P177">
      <v>1</v>
    </nc>
  </rcc>
  <rcc rId="8759" sId="5">
    <nc r="P178">
      <v>1</v>
    </nc>
  </rcc>
  <rcc rId="8760" sId="5">
    <nc r="P179">
      <v>1</v>
    </nc>
  </rcc>
  <rcc rId="8761" sId="5">
    <nc r="P180">
      <v>1</v>
    </nc>
  </rcc>
  <rcc rId="8762" sId="5">
    <nc r="P181">
      <v>1</v>
    </nc>
  </rcc>
  <rcc rId="8763" sId="5">
    <nc r="P182">
      <v>1</v>
    </nc>
  </rcc>
  <rcc rId="8764" sId="5">
    <nc r="P186">
      <v>1</v>
    </nc>
  </rcc>
  <rcc rId="8765" sId="5">
    <nc r="P188">
      <v>1</v>
    </nc>
  </rcc>
  <rcc rId="8766" sId="5">
    <nc r="P190">
      <v>1</v>
    </nc>
  </rcc>
  <rfmt sheetId="5" sqref="P2:P3 P5:P7 P12 P14:P15 P17 P20 P22:P23 P25:P31 P33 P47:P51 P53:P54 P56:P57 P61 P66:P70 P73:P83 P85:P86 P88:P94 P97:P99 P101:P102 P108 P110 P118 P138:P146 P148 P150:P168 P170:P172 P174:P182 P186 P188 P190">
    <dxf>
      <fill>
        <patternFill patternType="solid">
          <bgColor rgb="FFFFFF00"/>
        </patternFill>
      </fill>
    </dxf>
  </rfmt>
  <rfmt sheetId="5" sqref="P2:P3 P5:P7 P12 P14:P15 P17 P20 P22:P23 P25:P31 P33 P47:P51 P53:P54 P56:P57 P61 P66:P70 P73:P83 P85:P86 P88:P94 P97:P99 P101:P102 P108 P110 P118 P138:P146 P148 P150:P168 P170:P172 P174:P182 P186 P188 P190">
    <dxf>
      <alignment horizontal="center"/>
    </dxf>
  </rfmt>
  <rfmt sheetId="5" sqref="P2:P3" start="0" length="0">
    <dxf>
      <border>
        <left style="thin">
          <color indexed="64"/>
        </left>
      </border>
    </dxf>
  </rfmt>
  <rfmt sheetId="5" sqref="P2" start="0" length="0">
    <dxf>
      <border>
        <top style="thin">
          <color indexed="64"/>
        </top>
      </border>
    </dxf>
  </rfmt>
  <rfmt sheetId="5" sqref="P2:P3" start="0" length="0">
    <dxf>
      <border>
        <right style="thin">
          <color indexed="64"/>
        </right>
      </border>
    </dxf>
  </rfmt>
  <rfmt sheetId="5" sqref="P3" start="0" length="0">
    <dxf>
      <border>
        <bottom style="thin">
          <color indexed="64"/>
        </bottom>
      </border>
    </dxf>
  </rfmt>
  <rfmt sheetId="5" sqref="P5:P7" start="0" length="0">
    <dxf>
      <border>
        <left style="thin">
          <color indexed="64"/>
        </left>
      </border>
    </dxf>
  </rfmt>
  <rfmt sheetId="5" sqref="P5" start="0" length="0">
    <dxf>
      <border>
        <top style="thin">
          <color indexed="64"/>
        </top>
      </border>
    </dxf>
  </rfmt>
  <rfmt sheetId="5" sqref="P5:P7" start="0" length="0">
    <dxf>
      <border>
        <right style="thin">
          <color indexed="64"/>
        </right>
      </border>
    </dxf>
  </rfmt>
  <rfmt sheetId="5" sqref="P7" start="0" length="0">
    <dxf>
      <border>
        <bottom style="thin">
          <color indexed="64"/>
        </bottom>
      </border>
    </dxf>
  </rfmt>
  <rfmt sheetId="5" sqref="P12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14:P15" start="0" length="0">
    <dxf>
      <border>
        <left style="thin">
          <color indexed="64"/>
        </left>
      </border>
    </dxf>
  </rfmt>
  <rfmt sheetId="5" sqref="P14" start="0" length="0">
    <dxf>
      <border>
        <top style="thin">
          <color indexed="64"/>
        </top>
      </border>
    </dxf>
  </rfmt>
  <rfmt sheetId="5" sqref="P14:P15" start="0" length="0">
    <dxf>
      <border>
        <right style="thin">
          <color indexed="64"/>
        </right>
      </border>
    </dxf>
  </rfmt>
  <rfmt sheetId="5" sqref="P15" start="0" length="0">
    <dxf>
      <border>
        <bottom style="thin">
          <color indexed="64"/>
        </bottom>
      </border>
    </dxf>
  </rfmt>
  <rfmt sheetId="5" sqref="P17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20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22:P23" start="0" length="0">
    <dxf>
      <border>
        <left style="thin">
          <color indexed="64"/>
        </left>
      </border>
    </dxf>
  </rfmt>
  <rfmt sheetId="5" sqref="P22" start="0" length="0">
    <dxf>
      <border>
        <top style="thin">
          <color indexed="64"/>
        </top>
      </border>
    </dxf>
  </rfmt>
  <rfmt sheetId="5" sqref="P22:P23" start="0" length="0">
    <dxf>
      <border>
        <right style="thin">
          <color indexed="64"/>
        </right>
      </border>
    </dxf>
  </rfmt>
  <rfmt sheetId="5" sqref="P23" start="0" length="0">
    <dxf>
      <border>
        <bottom style="thin">
          <color indexed="64"/>
        </bottom>
      </border>
    </dxf>
  </rfmt>
  <rfmt sheetId="5" sqref="P25:P31" start="0" length="0">
    <dxf>
      <border>
        <left style="thin">
          <color indexed="64"/>
        </left>
      </border>
    </dxf>
  </rfmt>
  <rfmt sheetId="5" sqref="P25" start="0" length="0">
    <dxf>
      <border>
        <top style="thin">
          <color indexed="64"/>
        </top>
      </border>
    </dxf>
  </rfmt>
  <rfmt sheetId="5" sqref="P25:P31" start="0" length="0">
    <dxf>
      <border>
        <right style="thin">
          <color indexed="64"/>
        </right>
      </border>
    </dxf>
  </rfmt>
  <rfmt sheetId="5" sqref="P31" start="0" length="0">
    <dxf>
      <border>
        <bottom style="thin">
          <color indexed="64"/>
        </bottom>
      </border>
    </dxf>
  </rfmt>
  <rfmt sheetId="5" sqref="P33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47:P51" start="0" length="0">
    <dxf>
      <border>
        <left style="thin">
          <color indexed="64"/>
        </left>
      </border>
    </dxf>
  </rfmt>
  <rfmt sheetId="5" sqref="P47" start="0" length="0">
    <dxf>
      <border>
        <top style="thin">
          <color indexed="64"/>
        </top>
      </border>
    </dxf>
  </rfmt>
  <rfmt sheetId="5" sqref="P47:P51" start="0" length="0">
    <dxf>
      <border>
        <right style="thin">
          <color indexed="64"/>
        </right>
      </border>
    </dxf>
  </rfmt>
  <rfmt sheetId="5" sqref="P51" start="0" length="0">
    <dxf>
      <border>
        <bottom style="thin">
          <color indexed="64"/>
        </bottom>
      </border>
    </dxf>
  </rfmt>
  <rfmt sheetId="5" sqref="P53:P54" start="0" length="0">
    <dxf>
      <border>
        <left style="thin">
          <color indexed="64"/>
        </left>
      </border>
    </dxf>
  </rfmt>
  <rfmt sheetId="5" sqref="P53" start="0" length="0">
    <dxf>
      <border>
        <top style="thin">
          <color indexed="64"/>
        </top>
      </border>
    </dxf>
  </rfmt>
  <rfmt sheetId="5" sqref="P53:P54" start="0" length="0">
    <dxf>
      <border>
        <right style="thin">
          <color indexed="64"/>
        </right>
      </border>
    </dxf>
  </rfmt>
  <rfmt sheetId="5" sqref="P54" start="0" length="0">
    <dxf>
      <border>
        <bottom style="thin">
          <color indexed="64"/>
        </bottom>
      </border>
    </dxf>
  </rfmt>
  <rfmt sheetId="5" sqref="P56:P57" start="0" length="0">
    <dxf>
      <border>
        <left style="thin">
          <color indexed="64"/>
        </left>
      </border>
    </dxf>
  </rfmt>
  <rfmt sheetId="5" sqref="P56" start="0" length="0">
    <dxf>
      <border>
        <top style="thin">
          <color indexed="64"/>
        </top>
      </border>
    </dxf>
  </rfmt>
  <rfmt sheetId="5" sqref="P56:P57" start="0" length="0">
    <dxf>
      <border>
        <right style="thin">
          <color indexed="64"/>
        </right>
      </border>
    </dxf>
  </rfmt>
  <rfmt sheetId="5" sqref="P57" start="0" length="0">
    <dxf>
      <border>
        <bottom style="thin">
          <color indexed="64"/>
        </bottom>
      </border>
    </dxf>
  </rfmt>
  <rfmt sheetId="5" sqref="P61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66:P70" start="0" length="0">
    <dxf>
      <border>
        <left style="thin">
          <color indexed="64"/>
        </left>
      </border>
    </dxf>
  </rfmt>
  <rfmt sheetId="5" sqref="P66" start="0" length="0">
    <dxf>
      <border>
        <top style="thin">
          <color indexed="64"/>
        </top>
      </border>
    </dxf>
  </rfmt>
  <rfmt sheetId="5" sqref="P66:P70" start="0" length="0">
    <dxf>
      <border>
        <right style="thin">
          <color indexed="64"/>
        </right>
      </border>
    </dxf>
  </rfmt>
  <rfmt sheetId="5" sqref="P70" start="0" length="0">
    <dxf>
      <border>
        <bottom style="thin">
          <color indexed="64"/>
        </bottom>
      </border>
    </dxf>
  </rfmt>
  <rfmt sheetId="5" sqref="P73:P83" start="0" length="0">
    <dxf>
      <border>
        <left style="thin">
          <color indexed="64"/>
        </left>
      </border>
    </dxf>
  </rfmt>
  <rfmt sheetId="5" sqref="P73" start="0" length="0">
    <dxf>
      <border>
        <top style="thin">
          <color indexed="64"/>
        </top>
      </border>
    </dxf>
  </rfmt>
  <rfmt sheetId="5" sqref="P73:P83" start="0" length="0">
    <dxf>
      <border>
        <right style="thin">
          <color indexed="64"/>
        </right>
      </border>
    </dxf>
  </rfmt>
  <rfmt sheetId="5" sqref="P83" start="0" length="0">
    <dxf>
      <border>
        <bottom style="thin">
          <color indexed="64"/>
        </bottom>
      </border>
    </dxf>
  </rfmt>
  <rfmt sheetId="5" sqref="P85:P86" start="0" length="0">
    <dxf>
      <border>
        <left style="thin">
          <color indexed="64"/>
        </left>
      </border>
    </dxf>
  </rfmt>
  <rfmt sheetId="5" sqref="P85" start="0" length="0">
    <dxf>
      <border>
        <top style="thin">
          <color indexed="64"/>
        </top>
      </border>
    </dxf>
  </rfmt>
  <rfmt sheetId="5" sqref="P85:P86" start="0" length="0">
    <dxf>
      <border>
        <right style="thin">
          <color indexed="64"/>
        </right>
      </border>
    </dxf>
  </rfmt>
  <rfmt sheetId="5" sqref="P86" start="0" length="0">
    <dxf>
      <border>
        <bottom style="thin">
          <color indexed="64"/>
        </bottom>
      </border>
    </dxf>
  </rfmt>
  <rfmt sheetId="5" sqref="P88:P94" start="0" length="0">
    <dxf>
      <border>
        <left style="thin">
          <color indexed="64"/>
        </left>
      </border>
    </dxf>
  </rfmt>
  <rfmt sheetId="5" sqref="P88" start="0" length="0">
    <dxf>
      <border>
        <top style="thin">
          <color indexed="64"/>
        </top>
      </border>
    </dxf>
  </rfmt>
  <rfmt sheetId="5" sqref="P88:P94" start="0" length="0">
    <dxf>
      <border>
        <right style="thin">
          <color indexed="64"/>
        </right>
      </border>
    </dxf>
  </rfmt>
  <rfmt sheetId="5" sqref="P94" start="0" length="0">
    <dxf>
      <border>
        <bottom style="thin">
          <color indexed="64"/>
        </bottom>
      </border>
    </dxf>
  </rfmt>
  <rfmt sheetId="5" sqref="P97:P99" start="0" length="0">
    <dxf>
      <border>
        <left style="thin">
          <color indexed="64"/>
        </left>
      </border>
    </dxf>
  </rfmt>
  <rfmt sheetId="5" sqref="P97" start="0" length="0">
    <dxf>
      <border>
        <top style="thin">
          <color indexed="64"/>
        </top>
      </border>
    </dxf>
  </rfmt>
  <rfmt sheetId="5" sqref="P97:P99" start="0" length="0">
    <dxf>
      <border>
        <right style="thin">
          <color indexed="64"/>
        </right>
      </border>
    </dxf>
  </rfmt>
  <rfmt sheetId="5" sqref="P99" start="0" length="0">
    <dxf>
      <border>
        <bottom style="thin">
          <color indexed="64"/>
        </bottom>
      </border>
    </dxf>
  </rfmt>
  <rfmt sheetId="5" sqref="P101:P102" start="0" length="0">
    <dxf>
      <border>
        <left style="thin">
          <color indexed="64"/>
        </left>
      </border>
    </dxf>
  </rfmt>
  <rfmt sheetId="5" sqref="P101" start="0" length="0">
    <dxf>
      <border>
        <top style="thin">
          <color indexed="64"/>
        </top>
      </border>
    </dxf>
  </rfmt>
  <rfmt sheetId="5" sqref="P101:P102" start="0" length="0">
    <dxf>
      <border>
        <right style="thin">
          <color indexed="64"/>
        </right>
      </border>
    </dxf>
  </rfmt>
  <rfmt sheetId="5" sqref="P102" start="0" length="0">
    <dxf>
      <border>
        <bottom style="thin">
          <color indexed="64"/>
        </bottom>
      </border>
    </dxf>
  </rfmt>
  <rfmt sheetId="5" sqref="P108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110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118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138:P146" start="0" length="0">
    <dxf>
      <border>
        <left style="thin">
          <color indexed="64"/>
        </left>
      </border>
    </dxf>
  </rfmt>
  <rfmt sheetId="5" sqref="P138" start="0" length="0">
    <dxf>
      <border>
        <top style="thin">
          <color indexed="64"/>
        </top>
      </border>
    </dxf>
  </rfmt>
  <rfmt sheetId="5" sqref="P138:P146" start="0" length="0">
    <dxf>
      <border>
        <right style="thin">
          <color indexed="64"/>
        </right>
      </border>
    </dxf>
  </rfmt>
  <rfmt sheetId="5" sqref="P146" start="0" length="0">
    <dxf>
      <border>
        <bottom style="thin">
          <color indexed="64"/>
        </bottom>
      </border>
    </dxf>
  </rfmt>
  <rfmt sheetId="5" sqref="P148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150:P168" start="0" length="0">
    <dxf>
      <border>
        <left style="thin">
          <color indexed="64"/>
        </left>
      </border>
    </dxf>
  </rfmt>
  <rfmt sheetId="5" sqref="P150" start="0" length="0">
    <dxf>
      <border>
        <top style="thin">
          <color indexed="64"/>
        </top>
      </border>
    </dxf>
  </rfmt>
  <rfmt sheetId="5" sqref="P150:P168" start="0" length="0">
    <dxf>
      <border>
        <right style="thin">
          <color indexed="64"/>
        </right>
      </border>
    </dxf>
  </rfmt>
  <rfmt sheetId="5" sqref="P168" start="0" length="0">
    <dxf>
      <border>
        <bottom style="thin">
          <color indexed="64"/>
        </bottom>
      </border>
    </dxf>
  </rfmt>
  <rfmt sheetId="5" sqref="P170:P172" start="0" length="0">
    <dxf>
      <border>
        <left style="thin">
          <color indexed="64"/>
        </left>
      </border>
    </dxf>
  </rfmt>
  <rfmt sheetId="5" sqref="P170" start="0" length="0">
    <dxf>
      <border>
        <top style="thin">
          <color indexed="64"/>
        </top>
      </border>
    </dxf>
  </rfmt>
  <rfmt sheetId="5" sqref="P170:P172" start="0" length="0">
    <dxf>
      <border>
        <right style="thin">
          <color indexed="64"/>
        </right>
      </border>
    </dxf>
  </rfmt>
  <rfmt sheetId="5" sqref="P172" start="0" length="0">
    <dxf>
      <border>
        <bottom style="thin">
          <color indexed="64"/>
        </bottom>
      </border>
    </dxf>
  </rfmt>
  <rfmt sheetId="5" sqref="P174:P182" start="0" length="0">
    <dxf>
      <border>
        <left style="thin">
          <color indexed="64"/>
        </left>
      </border>
    </dxf>
  </rfmt>
  <rfmt sheetId="5" sqref="P174" start="0" length="0">
    <dxf>
      <border>
        <top style="thin">
          <color indexed="64"/>
        </top>
      </border>
    </dxf>
  </rfmt>
  <rfmt sheetId="5" sqref="P174:P182" start="0" length="0">
    <dxf>
      <border>
        <right style="thin">
          <color indexed="64"/>
        </right>
      </border>
    </dxf>
  </rfmt>
  <rfmt sheetId="5" sqref="P182" start="0" length="0">
    <dxf>
      <border>
        <bottom style="thin">
          <color indexed="64"/>
        </bottom>
      </border>
    </dxf>
  </rfmt>
  <rfmt sheetId="5" sqref="P186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188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190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2:P3 P5:P7 P12 P14:P15 P17 P20 P22:P23 P25:P31 P33 P47:P51 P53:P54 P56:P57 P61 P66:P70 P73:P83 P85:P86 P88:P94 P97:P99 P101:P102 P108 P110 P118 P138:P146 P148 P150:P168 P170:P172 P174:P182 P186 P188 P19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8767" sId="5">
    <nc r="P4">
      <v>2</v>
    </nc>
  </rcc>
  <rcc rId="8768" sId="5">
    <nc r="P8">
      <v>2</v>
    </nc>
  </rcc>
  <rcc rId="8769" sId="5">
    <nc r="P9">
      <v>2</v>
    </nc>
  </rcc>
  <rcc rId="8770" sId="5">
    <nc r="P10">
      <v>2</v>
    </nc>
  </rcc>
  <rcc rId="8771" sId="5">
    <nc r="P11">
      <v>2</v>
    </nc>
  </rcc>
  <rcc rId="8772" sId="5">
    <nc r="P13">
      <v>2</v>
    </nc>
  </rcc>
  <rcc rId="8773" sId="5">
    <nc r="P16">
      <v>2</v>
    </nc>
  </rcc>
  <rcc rId="8774" sId="5">
    <nc r="P18">
      <v>2</v>
    </nc>
  </rcc>
  <rcc rId="8775" sId="5">
    <nc r="P19">
      <v>2</v>
    </nc>
  </rcc>
  <rcc rId="8776" sId="5">
    <nc r="P21">
      <v>2</v>
    </nc>
  </rcc>
  <rcc rId="8777" sId="5">
    <nc r="P24">
      <v>2</v>
    </nc>
  </rcc>
  <rcc rId="8778" sId="5">
    <nc r="P32">
      <v>2</v>
    </nc>
  </rcc>
  <rcc rId="8779" sId="5">
    <nc r="P34">
      <v>2</v>
    </nc>
  </rcc>
  <rcc rId="8780" sId="5">
    <nc r="P52">
      <v>2</v>
    </nc>
  </rcc>
  <rcc rId="8781" sId="5">
    <nc r="P55">
      <v>2</v>
    </nc>
  </rcc>
  <rcc rId="8782" sId="5">
    <nc r="P58">
      <v>2</v>
    </nc>
  </rcc>
  <rcc rId="8783" sId="5">
    <nc r="P59">
      <v>2</v>
    </nc>
  </rcc>
  <rcc rId="8784" sId="5">
    <nc r="P60">
      <v>2</v>
    </nc>
  </rcc>
  <rcc rId="8785" sId="5">
    <nc r="P62">
      <v>2</v>
    </nc>
  </rcc>
  <rcc rId="8786" sId="5">
    <nc r="P63">
      <v>2</v>
    </nc>
  </rcc>
  <rcc rId="8787" sId="5">
    <nc r="P64">
      <v>2</v>
    </nc>
  </rcc>
  <rcc rId="8788" sId="5">
    <nc r="P65">
      <v>2</v>
    </nc>
  </rcc>
  <rcc rId="8789" sId="5">
    <nc r="P71">
      <v>2</v>
    </nc>
  </rcc>
  <rcc rId="8790" sId="5">
    <nc r="P72">
      <v>2</v>
    </nc>
  </rcc>
  <rcc rId="8791" sId="5">
    <nc r="P84">
      <v>2</v>
    </nc>
  </rcc>
  <rcc rId="8792" sId="5">
    <nc r="P87">
      <v>2</v>
    </nc>
  </rcc>
  <rcc rId="8793" sId="5">
    <nc r="P95">
      <v>2</v>
    </nc>
  </rcc>
  <rcc rId="8794" sId="5">
    <nc r="P100">
      <v>2</v>
    </nc>
  </rcc>
  <rcc rId="8795" sId="5">
    <nc r="P147">
      <v>2</v>
    </nc>
  </rcc>
  <rcc rId="8796" sId="5">
    <nc r="P149">
      <v>2</v>
    </nc>
  </rcc>
  <rcc rId="8797" sId="5">
    <nc r="P169">
      <v>2</v>
    </nc>
  </rcc>
  <rcc rId="8798" sId="5">
    <nc r="P173">
      <v>2</v>
    </nc>
  </rcc>
  <rcc rId="8799" sId="5">
    <nc r="P183">
      <v>2</v>
    </nc>
  </rcc>
  <rcc rId="8800" sId="5">
    <nc r="P184">
      <v>2</v>
    </nc>
  </rcc>
  <rcc rId="8801" sId="5">
    <nc r="P185">
      <v>2</v>
    </nc>
  </rcc>
  <rcc rId="8802" sId="5">
    <nc r="P187">
      <v>2</v>
    </nc>
  </rcc>
  <rfmt sheetId="5" sqref="P4 P8:P11 P13 P16 P18:P19 P21 P24 P32 P34 P52 P55 P58:P60 P62:P65 P71:P72 P84 P87 P95 P100 P147 P149 P169 P173 P183:P185 P187">
    <dxf>
      <alignment horizontal="center"/>
    </dxf>
  </rfmt>
  <rfmt sheetId="5" sqref="P4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8:P11" start="0" length="0">
    <dxf>
      <border>
        <left style="thin">
          <color indexed="64"/>
        </left>
      </border>
    </dxf>
  </rfmt>
  <rfmt sheetId="5" sqref="P8:P11" start="0" length="0">
    <dxf>
      <border>
        <right style="thin">
          <color indexed="64"/>
        </right>
      </border>
    </dxf>
  </rfmt>
  <rfmt sheetId="5" sqref="P11" start="0" length="0">
    <dxf>
      <border>
        <bottom style="thin">
          <color indexed="64"/>
        </bottom>
      </border>
    </dxf>
  </rfmt>
  <rfmt sheetId="5" sqref="P13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16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18:P19" start="0" length="0">
    <dxf>
      <border>
        <left style="thin">
          <color indexed="64"/>
        </left>
      </border>
    </dxf>
  </rfmt>
  <rfmt sheetId="5" sqref="P18:P19" start="0" length="0">
    <dxf>
      <border>
        <right style="thin">
          <color indexed="64"/>
        </right>
      </border>
    </dxf>
  </rfmt>
  <rfmt sheetId="5" sqref="P19" start="0" length="0">
    <dxf>
      <border>
        <bottom style="thin">
          <color indexed="64"/>
        </bottom>
      </border>
    </dxf>
  </rfmt>
  <rfmt sheetId="5" sqref="P21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24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32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34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52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55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58:P60" start="0" length="0">
    <dxf>
      <border>
        <left style="thin">
          <color indexed="64"/>
        </left>
      </border>
    </dxf>
  </rfmt>
  <rfmt sheetId="5" sqref="P58:P60" start="0" length="0">
    <dxf>
      <border>
        <right style="thin">
          <color indexed="64"/>
        </right>
      </border>
    </dxf>
  </rfmt>
  <rfmt sheetId="5" sqref="P60" start="0" length="0">
    <dxf>
      <border>
        <bottom style="thin">
          <color indexed="64"/>
        </bottom>
      </border>
    </dxf>
  </rfmt>
  <rfmt sheetId="5" sqref="P62:P65" start="0" length="0">
    <dxf>
      <border>
        <left style="thin">
          <color indexed="64"/>
        </left>
      </border>
    </dxf>
  </rfmt>
  <rfmt sheetId="5" sqref="P62:P65" start="0" length="0">
    <dxf>
      <border>
        <right style="thin">
          <color indexed="64"/>
        </right>
      </border>
    </dxf>
  </rfmt>
  <rfmt sheetId="5" sqref="P65" start="0" length="0">
    <dxf>
      <border>
        <bottom style="thin">
          <color indexed="64"/>
        </bottom>
      </border>
    </dxf>
  </rfmt>
  <rfmt sheetId="5" sqref="P71:P72" start="0" length="0">
    <dxf>
      <border>
        <left style="thin">
          <color indexed="64"/>
        </left>
      </border>
    </dxf>
  </rfmt>
  <rfmt sheetId="5" sqref="P71:P72" start="0" length="0">
    <dxf>
      <border>
        <right style="thin">
          <color indexed="64"/>
        </right>
      </border>
    </dxf>
  </rfmt>
  <rfmt sheetId="5" sqref="P72" start="0" length="0">
    <dxf>
      <border>
        <bottom style="thin">
          <color indexed="64"/>
        </bottom>
      </border>
    </dxf>
  </rfmt>
  <rfmt sheetId="5" sqref="P84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87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95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100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147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149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169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173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183:P185" start="0" length="0">
    <dxf>
      <border>
        <left style="thin">
          <color indexed="64"/>
        </left>
      </border>
    </dxf>
  </rfmt>
  <rfmt sheetId="5" sqref="P183:P185" start="0" length="0">
    <dxf>
      <border>
        <right style="thin">
          <color indexed="64"/>
        </right>
      </border>
    </dxf>
  </rfmt>
  <rfmt sheetId="5" sqref="P185" start="0" length="0">
    <dxf>
      <border>
        <bottom style="thin">
          <color indexed="64"/>
        </bottom>
      </border>
    </dxf>
  </rfmt>
  <rfmt sheetId="5" sqref="P187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5" sqref="P4 P8:P11 P13 P16 P18:P19 P21 P24 P32 P34 P52 P55 P58:P60 P62:P65 P71:P72 P84 P87 P95 P100 P147 P149 P169 P173 P183:P185 P18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5" sqref="P4 P8:P11 P13 P16 P18:P19 P21 P24 P32 P34 P52 P55 P58:P60 P62:P65 P71:P72 P84 P87 P95 P100 P147 P149 P169 P173 P183:P185 P187">
    <dxf>
      <fill>
        <patternFill patternType="solid">
          <bgColor rgb="FF00B0F0"/>
        </patternFill>
      </fill>
    </dxf>
  </rfmt>
  <rfmt sheetId="5" sqref="P4 P8:P11 P13 P16 P18:P19 P21 P24 P32 P34 P52 P55 P58:P60 P62:P65 P71:P72 P84 P87 P95 P100 P147 P149 P169 P173 P183:P185 P187">
    <dxf>
      <fill>
        <patternFill>
          <bgColor theme="3" tint="0.39997558519241921"/>
        </patternFill>
      </fill>
    </dxf>
  </rfmt>
  <rcc rId="8803" sId="5">
    <nc r="Q3">
      <f>O3*0.03</f>
    </nc>
  </rcc>
  <rcc rId="8804" sId="5">
    <nc r="Q5">
      <f>O5*0.03</f>
    </nc>
  </rcc>
  <rcc rId="8805" sId="5">
    <nc r="Q6">
      <f>O6*0.03</f>
    </nc>
  </rcc>
  <rcc rId="8806" sId="5">
    <nc r="Q7">
      <f>O7*0.03</f>
    </nc>
  </rcc>
  <rcc rId="8807" sId="5">
    <nc r="Q12">
      <f>O12*0.03</f>
    </nc>
  </rcc>
  <rcc rId="8808" sId="5">
    <nc r="Q14">
      <f>O14*0.03</f>
    </nc>
  </rcc>
  <rcc rId="8809" sId="5">
    <nc r="Q15">
      <f>O15*0.03</f>
    </nc>
  </rcc>
  <rcc rId="8810" sId="5">
    <nc r="Q17">
      <f>O17*0.03</f>
    </nc>
  </rcc>
  <rcc rId="8811" sId="5">
    <nc r="Q20">
      <f>O20*0.03</f>
    </nc>
  </rcc>
  <rcc rId="8812" sId="5">
    <nc r="Q22">
      <f>O22*0.03</f>
    </nc>
  </rcc>
  <rcc rId="8813" sId="5">
    <nc r="Q23">
      <f>O23*0.03</f>
    </nc>
  </rcc>
  <rcc rId="8814" sId="5">
    <nc r="Q25">
      <f>O25*0.03</f>
    </nc>
  </rcc>
  <rcc rId="8815" sId="5">
    <nc r="Q26">
      <f>O26*0.03</f>
    </nc>
  </rcc>
  <rcc rId="8816" sId="5">
    <nc r="Q27">
      <f>O27*0.03</f>
    </nc>
  </rcc>
  <rcc rId="8817" sId="5">
    <nc r="Q28">
      <f>O28*0.03</f>
    </nc>
  </rcc>
  <rcc rId="8818" sId="5">
    <nc r="Q29">
      <f>O29*0.03</f>
    </nc>
  </rcc>
  <rcc rId="8819" sId="5">
    <nc r="Q30">
      <f>O30*0.03</f>
    </nc>
  </rcc>
  <rcc rId="8820" sId="5">
    <nc r="Q31">
      <f>O31*0.03</f>
    </nc>
  </rcc>
  <rcc rId="8821" sId="5">
    <nc r="Q33">
      <f>O33*0.03</f>
    </nc>
  </rcc>
  <rcc rId="8822" sId="5">
    <nc r="Q47">
      <f>O47*0.03</f>
    </nc>
  </rcc>
  <rcc rId="8823" sId="5">
    <nc r="Q48">
      <f>O48*0.03</f>
    </nc>
  </rcc>
  <rcc rId="8824" sId="5">
    <nc r="Q49">
      <f>O49*0.03</f>
    </nc>
  </rcc>
  <rcc rId="8825" sId="5">
    <nc r="Q50">
      <f>O50*0.03</f>
    </nc>
  </rcc>
  <rcc rId="8826" sId="5">
    <nc r="Q51">
      <f>O51*0.03</f>
    </nc>
  </rcc>
  <rcc rId="8827" sId="5">
    <nc r="Q53">
      <f>O53*0.03</f>
    </nc>
  </rcc>
  <rcc rId="8828" sId="5">
    <nc r="Q54">
      <f>O54*0.03</f>
    </nc>
  </rcc>
  <rcc rId="8829" sId="5">
    <nc r="Q56">
      <f>O56*0.03</f>
    </nc>
  </rcc>
  <rcc rId="8830" sId="5">
    <nc r="Q57">
      <f>O57*0.03</f>
    </nc>
  </rcc>
  <rcc rId="8831" sId="5">
    <nc r="Q61">
      <f>O61*0.03</f>
    </nc>
  </rcc>
  <rcc rId="8832" sId="5">
    <nc r="Q66">
      <f>O66*0.03</f>
    </nc>
  </rcc>
  <rcc rId="8833" sId="5">
    <nc r="Q67">
      <f>O67*0.03</f>
    </nc>
  </rcc>
  <rcc rId="8834" sId="5">
    <nc r="Q68">
      <f>O68*0.03</f>
    </nc>
  </rcc>
  <rcc rId="8835" sId="5">
    <nc r="Q69">
      <f>O69*0.03</f>
    </nc>
  </rcc>
  <rcc rId="8836" sId="5">
    <nc r="Q70">
      <f>O70*0.03</f>
    </nc>
  </rcc>
  <rcc rId="8837" sId="5">
    <nc r="Q73">
      <f>O73*0.03</f>
    </nc>
  </rcc>
  <rcc rId="8838" sId="5">
    <nc r="Q74">
      <f>O74*0.03</f>
    </nc>
  </rcc>
  <rcc rId="8839" sId="5">
    <nc r="Q75">
      <f>O75*0.03</f>
    </nc>
  </rcc>
  <rcc rId="8840" sId="5">
    <nc r="Q76">
      <f>O76*0.03</f>
    </nc>
  </rcc>
  <rcc rId="8841" sId="5">
    <nc r="Q77">
      <f>O77*0.03</f>
    </nc>
  </rcc>
  <rcc rId="8842" sId="5">
    <nc r="Q78">
      <f>O78*0.03</f>
    </nc>
  </rcc>
  <rcc rId="8843" sId="5">
    <nc r="Q79">
      <f>O79*0.03</f>
    </nc>
  </rcc>
  <rcc rId="8844" sId="5">
    <nc r="Q80">
      <f>O80*0.03</f>
    </nc>
  </rcc>
  <rcc rId="8845" sId="5">
    <nc r="Q81">
      <f>O81*0.03</f>
    </nc>
  </rcc>
  <rcc rId="8846" sId="5">
    <nc r="Q82">
      <f>O82*0.03</f>
    </nc>
  </rcc>
  <rcc rId="8847" sId="5">
    <nc r="Q83">
      <f>O83*0.03</f>
    </nc>
  </rcc>
  <rcc rId="8848" sId="5">
    <nc r="Q85">
      <f>O85*0.03</f>
    </nc>
  </rcc>
  <rcc rId="8849" sId="5">
    <nc r="Q86">
      <f>O86*0.03</f>
    </nc>
  </rcc>
  <rcc rId="8850" sId="5">
    <nc r="Q88">
      <f>O88*0.03</f>
    </nc>
  </rcc>
  <rcc rId="8851" sId="5">
    <nc r="Q89">
      <f>O89*0.03</f>
    </nc>
  </rcc>
  <rcc rId="8852" sId="5">
    <nc r="Q90">
      <f>O90*0.03</f>
    </nc>
  </rcc>
  <rcc rId="8853" sId="5">
    <nc r="Q91">
      <f>O91*0.03</f>
    </nc>
  </rcc>
  <rcc rId="8854" sId="5">
    <nc r="Q92">
      <f>O92*0.03</f>
    </nc>
  </rcc>
  <rcc rId="8855" sId="5">
    <nc r="Q93">
      <f>O93*0.03</f>
    </nc>
  </rcc>
  <rcc rId="8856" sId="5">
    <nc r="Q94">
      <f>O94*0.03</f>
    </nc>
  </rcc>
  <rcc rId="8857" sId="5">
    <nc r="Q97">
      <f>O97*0.03</f>
    </nc>
  </rcc>
  <rcc rId="8858" sId="5">
    <nc r="Q98">
      <f>O98*0.03</f>
    </nc>
  </rcc>
  <rcc rId="8859" sId="5">
    <nc r="Q99">
      <f>O99*0.03</f>
    </nc>
  </rcc>
  <rcc rId="8860" sId="5">
    <nc r="Q101">
      <f>O101*0.03</f>
    </nc>
  </rcc>
  <rcc rId="8861" sId="5">
    <nc r="Q102">
      <f>O102*0.03</f>
    </nc>
  </rcc>
  <rcc rId="8862" sId="5">
    <nc r="Q108">
      <f>O108*0.03</f>
    </nc>
  </rcc>
  <rcc rId="8863" sId="5">
    <nc r="Q110">
      <f>O110*0.03</f>
    </nc>
  </rcc>
  <rcc rId="8864" sId="5">
    <nc r="Q118">
      <f>O118*0.03</f>
    </nc>
  </rcc>
  <rcc rId="8865" sId="5">
    <nc r="Q138">
      <f>O138*0.03</f>
    </nc>
  </rcc>
  <rcc rId="8866" sId="5">
    <nc r="Q139">
      <f>O139*0.03</f>
    </nc>
  </rcc>
  <rcc rId="8867" sId="5">
    <nc r="Q140">
      <f>O140*0.03</f>
    </nc>
  </rcc>
  <rcc rId="8868" sId="5">
    <nc r="Q141">
      <f>O141*0.03</f>
    </nc>
  </rcc>
  <rcc rId="8869" sId="5">
    <nc r="Q142">
      <f>O142*0.03</f>
    </nc>
  </rcc>
  <rcc rId="8870" sId="5">
    <nc r="Q143">
      <f>O143*0.03</f>
    </nc>
  </rcc>
  <rcc rId="8871" sId="5">
    <nc r="Q144">
      <f>O144*0.03</f>
    </nc>
  </rcc>
  <rcc rId="8872" sId="5">
    <nc r="Q145">
      <f>O145*0.03</f>
    </nc>
  </rcc>
  <rcc rId="8873" sId="5">
    <nc r="Q146">
      <f>O146*0.03</f>
    </nc>
  </rcc>
  <rcc rId="8874" sId="5">
    <nc r="Q148">
      <f>O148*0.03</f>
    </nc>
  </rcc>
  <rcc rId="8875" sId="5">
    <nc r="Q150">
      <f>O150*0.03</f>
    </nc>
  </rcc>
  <rcc rId="8876" sId="5">
    <nc r="Q151">
      <f>O151*0.03</f>
    </nc>
  </rcc>
  <rcc rId="8877" sId="5">
    <nc r="Q152">
      <f>O152*0.03</f>
    </nc>
  </rcc>
  <rcc rId="8878" sId="5">
    <nc r="Q153">
      <f>O153*0.03</f>
    </nc>
  </rcc>
  <rcc rId="8879" sId="5">
    <nc r="Q154">
      <f>O154*0.03</f>
    </nc>
  </rcc>
  <rcc rId="8880" sId="5">
    <nc r="Q155">
      <f>O155*0.03</f>
    </nc>
  </rcc>
  <rcc rId="8881" sId="5">
    <nc r="Q156">
      <f>O156*0.03</f>
    </nc>
  </rcc>
  <rcc rId="8882" sId="5">
    <nc r="Q157">
      <f>O157*0.03</f>
    </nc>
  </rcc>
  <rcc rId="8883" sId="5">
    <nc r="Q158">
      <f>O158*0.03</f>
    </nc>
  </rcc>
  <rcc rId="8884" sId="5">
    <nc r="Q159">
      <f>O159*0.03</f>
    </nc>
  </rcc>
  <rcc rId="8885" sId="5">
    <nc r="Q160">
      <f>O160*0.03</f>
    </nc>
  </rcc>
  <rcc rId="8886" sId="5">
    <nc r="Q161">
      <f>O161*0.03</f>
    </nc>
  </rcc>
  <rcc rId="8887" sId="5">
    <nc r="Q162">
      <f>O162*0.03</f>
    </nc>
  </rcc>
  <rcc rId="8888" sId="5">
    <nc r="Q163">
      <f>O163*0.03</f>
    </nc>
  </rcc>
  <rcc rId="8889" sId="5">
    <nc r="Q164">
      <f>O164*0.03</f>
    </nc>
  </rcc>
  <rcc rId="8890" sId="5">
    <nc r="Q165">
      <f>O165*0.03</f>
    </nc>
  </rcc>
  <rcc rId="8891" sId="5">
    <nc r="Q166">
      <f>O166*0.03</f>
    </nc>
  </rcc>
  <rcc rId="8892" sId="5">
    <nc r="Q167">
      <f>O167*0.03</f>
    </nc>
  </rcc>
  <rcc rId="8893" sId="5">
    <nc r="Q168">
      <f>O168*0.03</f>
    </nc>
  </rcc>
  <rcc rId="8894" sId="5">
    <nc r="Q170">
      <f>O170*0.03</f>
    </nc>
  </rcc>
  <rcc rId="8895" sId="5">
    <nc r="Q171">
      <f>O171*0.03</f>
    </nc>
  </rcc>
  <rcc rId="8896" sId="5">
    <nc r="Q172">
      <f>O172*0.03</f>
    </nc>
  </rcc>
  <rcc rId="8897" sId="5">
    <nc r="Q174">
      <f>O174*0.03</f>
    </nc>
  </rcc>
  <rcc rId="8898" sId="5">
    <nc r="Q175">
      <f>O175*0.03</f>
    </nc>
  </rcc>
  <rcc rId="8899" sId="5">
    <nc r="Q176">
      <f>O176*0.03</f>
    </nc>
  </rcc>
  <rcc rId="8900" sId="5">
    <nc r="Q177">
      <f>O177*0.03</f>
    </nc>
  </rcc>
  <rcc rId="8901" sId="5">
    <nc r="Q178">
      <f>O178*0.03</f>
    </nc>
  </rcc>
  <rcc rId="8902" sId="5">
    <nc r="Q179">
      <f>O179*0.03</f>
    </nc>
  </rcc>
  <rcc rId="8903" sId="5">
    <nc r="Q180">
      <f>O180*0.03</f>
    </nc>
  </rcc>
  <rcc rId="8904" sId="5">
    <nc r="Q181">
      <f>O181*0.03</f>
    </nc>
  </rcc>
  <rcc rId="8905" sId="5">
    <nc r="Q182">
      <f>O182*0.03</f>
    </nc>
  </rcc>
  <rcc rId="8906" sId="5">
    <nc r="Q186">
      <f>O186*0.03</f>
    </nc>
  </rcc>
  <rcc rId="8907" sId="5">
    <nc r="Q188">
      <f>O188*0.03</f>
    </nc>
  </rcc>
  <rcc rId="8908" sId="5">
    <nc r="Q190">
      <f>O190*0.03</f>
    </nc>
  </rcc>
  <rcc rId="8909" sId="5">
    <nc r="Q4">
      <f>O4*0.1-105</f>
    </nc>
  </rcc>
  <rcc rId="8910" sId="5">
    <nc r="Q8">
      <f>O8*0.1-105</f>
    </nc>
  </rcc>
  <rcc rId="8911" sId="5">
    <nc r="Q9">
      <f>O9*0.1-105</f>
    </nc>
  </rcc>
  <rcc rId="8912" sId="5">
    <nc r="Q10">
      <f>O10*0.1-105</f>
    </nc>
  </rcc>
  <rcc rId="8913" sId="5">
    <nc r="Q11">
      <f>O11*0.1-105</f>
    </nc>
  </rcc>
  <rcc rId="8914" sId="5">
    <nc r="Q13">
      <f>O13*0.1-105</f>
    </nc>
  </rcc>
  <rcc rId="8915" sId="5">
    <nc r="Q16">
      <f>O16*0.1-105</f>
    </nc>
  </rcc>
  <rcc rId="8916" sId="5">
    <nc r="Q18">
      <f>O18*0.1-105</f>
    </nc>
  </rcc>
  <rcc rId="8917" sId="5">
    <nc r="Q19">
      <f>O19*0.1-105</f>
    </nc>
  </rcc>
  <rcc rId="8918" sId="5">
    <nc r="Q21">
      <f>O21*0.1-105</f>
    </nc>
  </rcc>
  <rcc rId="8919" sId="5">
    <nc r="Q24">
      <f>O24*0.1-105</f>
    </nc>
  </rcc>
  <rcc rId="8920" sId="5">
    <nc r="Q32">
      <f>O32*0.1-105</f>
    </nc>
  </rcc>
  <rcc rId="8921" sId="5">
    <nc r="Q34">
      <f>O34*0.1-105</f>
    </nc>
  </rcc>
  <rcc rId="8922" sId="5">
    <nc r="Q52">
      <f>O52*0.1-105</f>
    </nc>
  </rcc>
  <rcc rId="8923" sId="5">
    <nc r="Q55">
      <f>O55*0.1-105</f>
    </nc>
  </rcc>
  <rcc rId="8924" sId="5">
    <nc r="Q58">
      <f>O58*0.1-105</f>
    </nc>
  </rcc>
  <rcc rId="8925" sId="5">
    <nc r="Q59">
      <f>O59*0.1-105</f>
    </nc>
  </rcc>
  <rcc rId="8926" sId="5">
    <nc r="Q60">
      <f>O60*0.1-105</f>
    </nc>
  </rcc>
  <rcc rId="8927" sId="5">
    <nc r="Q62">
      <f>O62*0.1-105</f>
    </nc>
  </rcc>
  <rcc rId="8928" sId="5">
    <nc r="Q63">
      <f>O63*0.1-105</f>
    </nc>
  </rcc>
  <rcc rId="8929" sId="5">
    <nc r="Q64">
      <f>O64*0.1-105</f>
    </nc>
  </rcc>
  <rcc rId="8930" sId="5">
    <nc r="Q65">
      <f>O65*0.1-105</f>
    </nc>
  </rcc>
  <rcc rId="8931" sId="5">
    <nc r="Q71">
      <f>O71*0.1-105</f>
    </nc>
  </rcc>
  <rcc rId="8932" sId="5">
    <nc r="Q72">
      <f>O72*0.1-105</f>
    </nc>
  </rcc>
  <rcc rId="8933" sId="5">
    <nc r="Q84">
      <f>O84*0.1-105</f>
    </nc>
  </rcc>
  <rcc rId="8934" sId="5">
    <nc r="Q87">
      <f>O87*0.1-105</f>
    </nc>
  </rcc>
  <rcc rId="8935" sId="5">
    <nc r="Q95">
      <f>O95*0.1-105</f>
    </nc>
  </rcc>
  <rcc rId="8936" sId="5">
    <nc r="Q100">
      <f>O100*0.1-105</f>
    </nc>
  </rcc>
  <rcc rId="8937" sId="5">
    <nc r="Q147">
      <f>O147*0.1-105</f>
    </nc>
  </rcc>
  <rcc rId="8938" sId="5">
    <nc r="Q149">
      <f>O149*0.1-105</f>
    </nc>
  </rcc>
  <rcc rId="8939" sId="5">
    <nc r="Q169">
      <f>O169*0.1-105</f>
    </nc>
  </rcc>
  <rcc rId="8940" sId="5">
    <nc r="Q173">
      <f>O173*0.1-105</f>
    </nc>
  </rcc>
  <rcc rId="8941" sId="5">
    <nc r="Q183">
      <f>O183*0.1-105</f>
    </nc>
  </rcc>
  <rcc rId="8942" sId="5">
    <nc r="Q184">
      <f>O184*0.1-105</f>
    </nc>
  </rcc>
  <rcc rId="8943" sId="5">
    <nc r="Q185">
      <f>O185*0.1-105</f>
    </nc>
  </rcc>
  <rcc rId="8944" sId="5">
    <nc r="Q187">
      <f>O187*0.1-105</f>
    </nc>
  </rcc>
  <rcv guid="{106BBA70-9F20-614A-9CCF-08AE9B5010C8}" action="delete"/>
  <rdn rId="0" localSheetId="2" customView="1" name="Z_106BBA70_9F20_614A_9CCF_08AE9B5010C8_.wvu.FilterData" hidden="1" oldHidden="1">
    <formula>先进党支部名单!$A$3:$H$58</formula>
    <oldFormula>先进党支部名单!$A$3:$H$58</oldFormula>
  </rdn>
  <rdn rId="0" localSheetId="3" customView="1" name="Z_106BBA70_9F20_614A_9CCF_08AE9B5010C8_.wvu.FilterData" hidden="1" oldHidden="1">
    <formula>优秀共产党员!$A$3:$K$123</formula>
    <oldFormula>优秀共产党员!$A$3:$K$123</oldFormula>
  </rdn>
  <rdn rId="0" localSheetId="4" customView="1" name="Z_106BBA70_9F20_614A_9CCF_08AE9B5010C8_.wvu.FilterData" hidden="1" oldHidden="1">
    <formula>优秀党务工作者!$A$2:$K$62</formula>
    <oldFormula>优秀党务工作者!$A$2:$K$62</oldFormula>
  </rdn>
  <rdn rId="0" localSheetId="5" customView="1" name="Z_106BBA70_9F20_614A_9CCF_08AE9B5010C8_.wvu.FilterData" hidden="1" oldHidden="1">
    <formula>党费核查!$A$1:$S$198</formula>
    <oldFormula>党费核查!$A$1:$L$46</oldFormula>
  </rdn>
  <rcv guid="{106BBA70-9F20-614A-9CCF-08AE9B5010C8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49" sId="5">
    <nc r="T2">
      <v>42.122515999999997</v>
    </nc>
  </rcc>
  <rrc rId="8950" sId="5" ref="S1:S1048576" action="insertCol"/>
  <rcc rId="8951" sId="5">
    <nc r="T2">
      <f>R2*0.01</f>
    </nc>
  </rcc>
  <rcc rId="8952" sId="5">
    <nc r="R3">
      <f>N3-Q3</f>
    </nc>
  </rcc>
  <rcc rId="8953" sId="5">
    <nc r="R4">
      <f>N4-Q4</f>
    </nc>
  </rcc>
  <rcc rId="8954" sId="5">
    <nc r="R5">
      <f>N5-Q5</f>
    </nc>
  </rcc>
  <rcc rId="8955" sId="5">
    <nc r="R6">
      <f>N6-Q6</f>
    </nc>
  </rcc>
  <rcc rId="8956" sId="5">
    <nc r="R8">
      <f>N8-Q8</f>
    </nc>
  </rcc>
  <rcc rId="8957" sId="5">
    <nc r="R9">
      <f>N9-Q9</f>
    </nc>
  </rcc>
  <rcc rId="8958" sId="5">
    <nc r="R10">
      <f>N10-Q10</f>
    </nc>
  </rcc>
  <rcc rId="8959" sId="5">
    <nc r="R11">
      <f>N11-Q11</f>
    </nc>
  </rcc>
  <rcc rId="8960" sId="5">
    <nc r="R12">
      <f>N12-Q12</f>
    </nc>
  </rcc>
  <rcc rId="8961" sId="5">
    <nc r="R13">
      <f>N13-Q13</f>
    </nc>
  </rcc>
  <rcc rId="8962" sId="5">
    <nc r="R15">
      <f>N15-Q15</f>
    </nc>
  </rcc>
  <rcc rId="8963" sId="5">
    <nc r="R16">
      <f>N16-Q16</f>
    </nc>
  </rcc>
  <rcc rId="8964" sId="5">
    <nc r="R18">
      <f>N18-Q18</f>
    </nc>
  </rcc>
  <rcc rId="8965" sId="5">
    <nc r="R19">
      <f>N19-Q19</f>
    </nc>
  </rcc>
  <rcc rId="8966" sId="5">
    <nc r="R20">
      <f>N20-Q20</f>
    </nc>
  </rcc>
  <rcc rId="8967" sId="5">
    <nc r="R21">
      <f>N21-Q21</f>
    </nc>
  </rcc>
  <rcc rId="8968" sId="5">
    <nc r="R24">
      <f>N24-Q24</f>
    </nc>
  </rcc>
  <rcc rId="8969" sId="5">
    <nc r="R25">
      <f>N25-Q25</f>
    </nc>
  </rcc>
  <rcc rId="8970" sId="5">
    <nc r="R26">
      <f>N26-Q26</f>
    </nc>
  </rcc>
  <rcc rId="8971" sId="5">
    <nc r="R28">
      <f>N28-Q28</f>
    </nc>
  </rcc>
  <rcc rId="8972" sId="5">
    <nc r="R29">
      <f>N29-Q29</f>
    </nc>
  </rcc>
  <rcc rId="8973" sId="5">
    <nc r="R30">
      <f>N30-Q30</f>
    </nc>
  </rcc>
  <rcc rId="8974" sId="5">
    <nc r="R31">
      <f>N31-Q31</f>
    </nc>
  </rcc>
  <rcc rId="8975" sId="5">
    <nc r="R32">
      <f>N32-Q32</f>
    </nc>
  </rcc>
  <rcc rId="8976" sId="5">
    <nc r="R33">
      <f>N33-Q33</f>
    </nc>
  </rcc>
  <rcc rId="8977" sId="5">
    <nc r="R34">
      <f>N34-Q34</f>
    </nc>
  </rcc>
  <rcc rId="8978" sId="5">
    <nc r="R35">
      <f>N35-Q35</f>
    </nc>
  </rcc>
  <rcc rId="8979" sId="5">
    <nc r="R36">
      <f>N36-Q36</f>
    </nc>
  </rcc>
  <rcc rId="8980" sId="5">
    <nc r="R37">
      <f>N37-Q37</f>
    </nc>
  </rcc>
  <rcc rId="8981" sId="5">
    <nc r="R38">
      <f>N38-Q38</f>
    </nc>
  </rcc>
  <rcc rId="8982" sId="5">
    <nc r="R39">
      <f>N39-Q39</f>
    </nc>
  </rcc>
  <rcc rId="8983" sId="5">
    <nc r="R40">
      <f>N40-Q40</f>
    </nc>
  </rcc>
  <rcc rId="8984" sId="5">
    <nc r="R41">
      <f>N41-Q41</f>
    </nc>
  </rcc>
  <rcc rId="8985" sId="5">
    <nc r="R42">
      <f>N42-Q42</f>
    </nc>
  </rcc>
  <rcc rId="8986" sId="5">
    <nc r="R43">
      <f>N43-Q43</f>
    </nc>
  </rcc>
  <rcc rId="8987" sId="5">
    <nc r="R44">
      <f>N44-Q44</f>
    </nc>
  </rcc>
  <rcc rId="8988" sId="5">
    <nc r="R45">
      <f>N45-Q45</f>
    </nc>
  </rcc>
  <rcc rId="8989" sId="5">
    <nc r="R46">
      <f>N46-Q46</f>
    </nc>
  </rcc>
  <rcc rId="8990" sId="5">
    <nc r="R47">
      <f>N47-Q47</f>
    </nc>
  </rcc>
  <rcc rId="8991" sId="5">
    <nc r="R48">
      <f>N48-Q48</f>
    </nc>
  </rcc>
  <rcc rId="8992" sId="5">
    <nc r="R50">
      <f>N50-Q50</f>
    </nc>
  </rcc>
  <rcc rId="8993" sId="5">
    <nc r="R51">
      <f>N51-Q51</f>
    </nc>
  </rcc>
  <rcc rId="8994" sId="5">
    <nc r="R52">
      <f>N52-Q52</f>
    </nc>
  </rcc>
  <rcc rId="8995" sId="5">
    <nc r="R53">
      <f>N53-Q53</f>
    </nc>
  </rcc>
  <rcc rId="8996" sId="5">
    <nc r="R54">
      <f>N54-Q54</f>
    </nc>
  </rcc>
  <rcc rId="8997" sId="5">
    <nc r="R55">
      <f>N55-Q55</f>
    </nc>
  </rcc>
  <rcc rId="8998" sId="5">
    <nc r="R57">
      <f>N57-Q57</f>
    </nc>
  </rcc>
  <rcc rId="8999" sId="5">
    <nc r="R58">
      <f>N58-Q58</f>
    </nc>
  </rcc>
  <rcc rId="9000" sId="5">
    <nc r="R59">
      <f>N59-Q59</f>
    </nc>
  </rcc>
  <rcc rId="9001" sId="5">
    <nc r="R60">
      <f>N60-Q60</f>
    </nc>
  </rcc>
  <rcc rId="9002" sId="5">
    <nc r="R61">
      <f>N61-Q61</f>
    </nc>
  </rcc>
  <rcc rId="9003" sId="5">
    <nc r="R62">
      <f>N62-Q62</f>
    </nc>
  </rcc>
  <rcc rId="9004" sId="5">
    <nc r="R63">
      <f>N63-Q63</f>
    </nc>
  </rcc>
  <rcc rId="9005" sId="5">
    <nc r="R64">
      <f>N64-Q64</f>
    </nc>
  </rcc>
  <rcc rId="9006" sId="5">
    <nc r="R65">
      <f>N65-Q65</f>
    </nc>
  </rcc>
  <rcc rId="9007" sId="5">
    <nc r="R67">
      <f>N67-Q67</f>
    </nc>
  </rcc>
  <rcc rId="9008" sId="5">
    <nc r="R68">
      <f>N68-Q68</f>
    </nc>
  </rcc>
  <rcc rId="9009" sId="5">
    <nc r="R70">
      <f>N70-Q70</f>
    </nc>
  </rcc>
  <rcc rId="9010" sId="5">
    <nc r="R71">
      <f>N71-Q71</f>
    </nc>
  </rcc>
  <rcc rId="9011" sId="5">
    <nc r="R72">
      <f>N72-Q72</f>
    </nc>
  </rcc>
  <rcc rId="9012" sId="5">
    <nc r="R73">
      <f>N73-Q73</f>
    </nc>
  </rcc>
  <rcc rId="9013" sId="5">
    <nc r="R75">
      <f>N75-Q75</f>
    </nc>
  </rcc>
  <rcc rId="9014" sId="5">
    <nc r="R76">
      <f>N76-Q76</f>
    </nc>
  </rcc>
  <rcc rId="9015" sId="5">
    <nc r="R78">
      <f>N78-Q78</f>
    </nc>
  </rcc>
  <rcc rId="9016" sId="5">
    <nc r="R80">
      <f>N80-Q80</f>
    </nc>
  </rcc>
  <rcc rId="9017" sId="5">
    <nc r="R81">
      <f>N81-Q81</f>
    </nc>
  </rcc>
  <rcc rId="9018" sId="5">
    <nc r="R84">
      <f>N84-Q84</f>
    </nc>
  </rcc>
  <rcc rId="9019" sId="5">
    <nc r="R85">
      <f>N85-Q85</f>
    </nc>
  </rcc>
  <rcc rId="9020" sId="5">
    <nc r="R86">
      <f>N86-Q86</f>
    </nc>
  </rcc>
  <rcc rId="9021" sId="5">
    <nc r="R87">
      <f>N87-Q87</f>
    </nc>
  </rcc>
  <rcc rId="9022" sId="5">
    <nc r="R88">
      <f>N88-Q88</f>
    </nc>
  </rcc>
  <rcc rId="9023" sId="5">
    <nc r="R90">
      <f>N90-Q90</f>
    </nc>
  </rcc>
  <rcc rId="9024" sId="5">
    <nc r="R92">
      <f>N92-Q92</f>
    </nc>
  </rcc>
  <rcc rId="9025" sId="5">
    <nc r="R93">
      <f>N93-Q93</f>
    </nc>
  </rcc>
  <rcc rId="9026" sId="5">
    <nc r="R94">
      <f>N94-Q94</f>
    </nc>
  </rcc>
  <rcc rId="9027" sId="5">
    <nc r="R95">
      <f>N95-Q95</f>
    </nc>
  </rcc>
  <rcc rId="9028" sId="5">
    <nc r="R96">
      <f>N96-Q96</f>
    </nc>
  </rcc>
  <rcc rId="9029" sId="5">
    <nc r="R97">
      <f>N97-Q97</f>
    </nc>
  </rcc>
  <rcc rId="9030" sId="5">
    <nc r="R100">
      <f>N100-Q100</f>
    </nc>
  </rcc>
  <rcc rId="9031" sId="5">
    <nc r="R101">
      <f>N101-Q101</f>
    </nc>
  </rcc>
  <rcc rId="9032" sId="5">
    <nc r="R102">
      <f>N102-Q102</f>
    </nc>
  </rcc>
  <rcc rId="9033" sId="5">
    <nc r="R103">
      <f>N103-Q103</f>
    </nc>
  </rcc>
  <rcc rId="9034" sId="5">
    <nc r="R104">
      <f>N104-Q104</f>
    </nc>
  </rcc>
  <rcc rId="9035" sId="5">
    <nc r="R105">
      <f>N105-Q105</f>
    </nc>
  </rcc>
  <rcc rId="9036" sId="5">
    <nc r="R106">
      <f>N106-Q106</f>
    </nc>
  </rcc>
  <rcc rId="9037" sId="5">
    <nc r="R107">
      <f>N107-Q107</f>
    </nc>
  </rcc>
  <rcc rId="9038" sId="5">
    <nc r="R108">
      <f>N108-Q108</f>
    </nc>
  </rcc>
  <rcc rId="9039" sId="5">
    <nc r="R109">
      <f>N109-Q109</f>
    </nc>
  </rcc>
  <rcc rId="9040" sId="5">
    <nc r="R111">
      <f>N111-Q111</f>
    </nc>
  </rcc>
  <rcc rId="9041" sId="5">
    <nc r="R112">
      <f>N112-Q112</f>
    </nc>
  </rcc>
  <rcc rId="9042" sId="5">
    <nc r="R113">
      <f>N113-Q113</f>
    </nc>
  </rcc>
  <rcc rId="9043" sId="5">
    <nc r="R114">
      <f>N114-Q114</f>
    </nc>
  </rcc>
  <rcc rId="9044" sId="5">
    <nc r="R115">
      <f>N115-Q115</f>
    </nc>
  </rcc>
  <rcc rId="9045" sId="5">
    <nc r="R116">
      <f>N116-Q116</f>
    </nc>
  </rcc>
  <rcc rId="9046" sId="5">
    <nc r="R117">
      <f>N117-Q117</f>
    </nc>
  </rcc>
  <rcc rId="9047" sId="5">
    <nc r="R118">
      <f>N118-Q118</f>
    </nc>
  </rcc>
  <rcc rId="9048" sId="5">
    <nc r="R119">
      <f>N119-Q119</f>
    </nc>
  </rcc>
  <rcc rId="9049" sId="5">
    <nc r="R120">
      <f>N120-Q120</f>
    </nc>
  </rcc>
  <rcc rId="9050" sId="5">
    <nc r="R121">
      <f>N121-Q121</f>
    </nc>
  </rcc>
  <rcc rId="9051" sId="5">
    <nc r="R122">
      <f>N122-Q122</f>
    </nc>
  </rcc>
  <rcc rId="9052" sId="5">
    <nc r="R123">
      <f>N123-Q123</f>
    </nc>
  </rcc>
  <rcc rId="9053" sId="5">
    <nc r="R124">
      <f>N124-Q124</f>
    </nc>
  </rcc>
  <rcc rId="9054" sId="5">
    <nc r="R125">
      <f>N125-Q125</f>
    </nc>
  </rcc>
  <rcc rId="9055" sId="5">
    <nc r="R126">
      <f>N126-Q126</f>
    </nc>
  </rcc>
  <rcc rId="9056" sId="5">
    <nc r="R127">
      <f>N127-Q127</f>
    </nc>
  </rcc>
  <rcc rId="9057" sId="5">
    <nc r="R128">
      <f>N128-Q128</f>
    </nc>
  </rcc>
  <rcc rId="9058" sId="5">
    <nc r="R129">
      <f>N129-Q129</f>
    </nc>
  </rcc>
  <rcc rId="9059" sId="5">
    <nc r="R130">
      <f>N130-Q130</f>
    </nc>
  </rcc>
  <rcc rId="9060" sId="5">
    <nc r="R131">
      <f>N131-Q131</f>
    </nc>
  </rcc>
  <rcc rId="9061" sId="5">
    <nc r="R132">
      <f>N132-Q132</f>
    </nc>
  </rcc>
  <rcc rId="9062" sId="5">
    <nc r="R133">
      <f>N133-Q133</f>
    </nc>
  </rcc>
  <rcc rId="9063" sId="5">
    <nc r="R134">
      <f>N134-Q134</f>
    </nc>
  </rcc>
  <rcc rId="9064" sId="5">
    <nc r="R135">
      <f>N135-Q135</f>
    </nc>
  </rcc>
  <rcc rId="9065" sId="5">
    <nc r="R136">
      <f>N136-Q136</f>
    </nc>
  </rcc>
  <rcc rId="9066" sId="5">
    <nc r="R137">
      <f>N137-Q137</f>
    </nc>
  </rcc>
  <rcc rId="9067" sId="5">
    <nc r="R138">
      <f>N138-Q138</f>
    </nc>
  </rcc>
  <rcc rId="9068" sId="5">
    <nc r="R139">
      <f>N139-Q139</f>
    </nc>
  </rcc>
  <rcc rId="9069" sId="5">
    <nc r="R140">
      <f>N140-Q140</f>
    </nc>
  </rcc>
  <rcc rId="9070" sId="5">
    <nc r="R141">
      <f>N141-Q141</f>
    </nc>
  </rcc>
  <rcc rId="9071" sId="5">
    <nc r="R142">
      <f>N142-Q142</f>
    </nc>
  </rcc>
  <rcc rId="9072" sId="5">
    <nc r="R144">
      <f>N144-Q144</f>
    </nc>
  </rcc>
  <rcc rId="9073" sId="5">
    <nc r="R145">
      <f>N145-Q145</f>
    </nc>
  </rcc>
  <rcc rId="9074" sId="5">
    <nc r="R147">
      <f>N147-Q147</f>
    </nc>
  </rcc>
  <rcc rId="9075" sId="5">
    <nc r="R148">
      <f>N148-Q148</f>
    </nc>
  </rcc>
  <rcc rId="9076" sId="5">
    <nc r="R149">
      <f>N149-Q149</f>
    </nc>
  </rcc>
  <rcc rId="9077" sId="5">
    <nc r="R150">
      <f>N150-Q150</f>
    </nc>
  </rcc>
  <rcc rId="9078" sId="5">
    <nc r="R152">
      <f>N152-Q152</f>
    </nc>
  </rcc>
  <rcc rId="9079" sId="5">
    <nc r="R153">
      <f>N153-Q153</f>
    </nc>
  </rcc>
  <rcc rId="9080" sId="5">
    <nc r="R155">
      <f>N155-Q155</f>
    </nc>
  </rcc>
  <rcc rId="9081" sId="5">
    <nc r="R157">
      <f>N157-Q157</f>
    </nc>
  </rcc>
  <rcc rId="9082" sId="5">
    <nc r="R158">
      <f>N158-Q158</f>
    </nc>
  </rcc>
  <rcc rId="9083" sId="5">
    <nc r="R160">
      <f>N160-Q160</f>
    </nc>
  </rcc>
  <rcc rId="9084" sId="5">
    <nc r="R161">
      <f>N161-Q161</f>
    </nc>
  </rcc>
  <rcc rId="9085" sId="5">
    <nc r="R162">
      <f>N162-Q162</f>
    </nc>
  </rcc>
  <rcc rId="9086" sId="5">
    <nc r="R163">
      <f>N163-Q163</f>
    </nc>
  </rcc>
  <rcc rId="9087" sId="5">
    <nc r="R164">
      <f>N164-Q164</f>
    </nc>
  </rcc>
  <rcc rId="9088" sId="5">
    <nc r="R165">
      <f>N165-Q165</f>
    </nc>
  </rcc>
  <rcc rId="9089" sId="5">
    <nc r="R166">
      <f>N166-Q166</f>
    </nc>
  </rcc>
  <rcc rId="9090" sId="5">
    <nc r="R168">
      <f>N168-Q168</f>
    </nc>
  </rcc>
  <rcc rId="9091" sId="5">
    <nc r="R169">
      <f>N169-Q169</f>
    </nc>
  </rcc>
  <rcc rId="9092" sId="5">
    <nc r="R170">
      <f>N170-Q170</f>
    </nc>
  </rcc>
  <rcc rId="9093" sId="5">
    <nc r="R171">
      <f>N171-Q171</f>
    </nc>
  </rcc>
  <rcc rId="9094" sId="5">
    <nc r="R172">
      <f>N172-Q172</f>
    </nc>
  </rcc>
  <rcc rId="9095" sId="5">
    <nc r="R173">
      <f>N173-Q173</f>
    </nc>
  </rcc>
  <rcc rId="9096" sId="5">
    <nc r="R174">
      <f>N174-Q174</f>
    </nc>
  </rcc>
  <rcc rId="9097" sId="5">
    <nc r="R176">
      <f>N176-Q176</f>
    </nc>
  </rcc>
  <rcc rId="9098" sId="5">
    <nc r="R177">
      <f>N177-Q177</f>
    </nc>
  </rcc>
  <rcc rId="9099" sId="5">
    <nc r="R178">
      <f>N178-Q178</f>
    </nc>
  </rcc>
  <rcc rId="9100" sId="5">
    <nc r="R179">
      <f>N179-Q179</f>
    </nc>
  </rcc>
  <rcc rId="9101" sId="5">
    <nc r="R180">
      <f>N180-Q180</f>
    </nc>
  </rcc>
  <rcc rId="9102" sId="5">
    <nc r="R181">
      <f>N181-Q181</f>
    </nc>
  </rcc>
  <rcc rId="9103" sId="5">
    <nc r="R182">
      <f>N182-Q182</f>
    </nc>
  </rcc>
  <rcc rId="9104" sId="5">
    <nc r="R183">
      <f>N183-Q183</f>
    </nc>
  </rcc>
  <rcc rId="9105" sId="5">
    <nc r="R184">
      <f>N184-Q184</f>
    </nc>
  </rcc>
  <rcc rId="9106" sId="5">
    <nc r="R185">
      <f>N185-Q185</f>
    </nc>
  </rcc>
  <rcc rId="9107" sId="5">
    <nc r="R186">
      <f>N186-Q186</f>
    </nc>
  </rcc>
  <rcc rId="9108" sId="5">
    <nc r="R187">
      <f>N187-Q187</f>
    </nc>
  </rcc>
  <rcc rId="9109" sId="5">
    <nc r="R188">
      <f>N188-Q188</f>
    </nc>
  </rcc>
  <rcc rId="9110" sId="5">
    <nc r="R189">
      <f>N189-Q189</f>
    </nc>
  </rcc>
  <rcc rId="9111" sId="5">
    <nc r="R190">
      <f>N190-Q190</f>
    </nc>
  </rcc>
  <rcc rId="9112" sId="5">
    <nc r="R191">
      <f>N191-Q191</f>
    </nc>
  </rcc>
  <rcc rId="9113" sId="5">
    <nc r="R192">
      <f>N192-Q192</f>
    </nc>
  </rcc>
  <rcc rId="9114" sId="5">
    <nc r="R193">
      <f>N193-Q193</f>
    </nc>
  </rcc>
  <rcc rId="9115" sId="5">
    <nc r="R194">
      <f>N194-Q194</f>
    </nc>
  </rcc>
  <rcc rId="9116" sId="5">
    <nc r="R195">
      <f>N195-Q195</f>
    </nc>
  </rcc>
  <rcc rId="9117" sId="5">
    <nc r="R196">
      <f>N196-Q196</f>
    </nc>
  </rcc>
  <rcc rId="9118" sId="5">
    <nc r="R197">
      <f>N197-Q197</f>
    </nc>
  </rcc>
  <rcc rId="9119" sId="5">
    <nc r="R198">
      <f>N198-Q198</f>
    </nc>
  </rcc>
  <rcc rId="9120" sId="5">
    <nc r="R7">
      <f>N7</f>
    </nc>
  </rcc>
  <rcc rId="9121" sId="5">
    <nc r="R14">
      <f>N14</f>
    </nc>
  </rcc>
  <rcc rId="9122" sId="5">
    <nc r="R17">
      <f>N17</f>
    </nc>
  </rcc>
  <rcc rId="9123" sId="5">
    <nc r="R22">
      <f>N22</f>
    </nc>
  </rcc>
  <rcc rId="9124" sId="5">
    <nc r="R23">
      <f>N23</f>
    </nc>
  </rcc>
  <rcc rId="9125" sId="5">
    <nc r="R27">
      <f>N27</f>
    </nc>
  </rcc>
  <rcc rId="9126" sId="5">
    <nc r="R49">
      <f>N49</f>
    </nc>
  </rcc>
  <rcc rId="9127" sId="5">
    <nc r="R56">
      <f>N56</f>
    </nc>
  </rcc>
  <rcc rId="9128" sId="5">
    <nc r="R66">
      <f>N66</f>
    </nc>
  </rcc>
  <rcc rId="9129" sId="5">
    <nc r="R69">
      <f>N69</f>
    </nc>
  </rcc>
  <rcc rId="9130" sId="5">
    <nc r="R74">
      <f>N74</f>
    </nc>
  </rcc>
  <rcc rId="9131" sId="5">
    <nc r="R77">
      <f>N77</f>
    </nc>
  </rcc>
  <rcc rId="9132" sId="5">
    <nc r="R79">
      <f>N79</f>
    </nc>
  </rcc>
  <rcc rId="9133" sId="5">
    <nc r="R82">
      <f>N82</f>
    </nc>
  </rcc>
  <rcc rId="9134" sId="5">
    <nc r="R83">
      <f>N83</f>
    </nc>
  </rcc>
  <rcc rId="9135" sId="5">
    <nc r="R89">
      <f>N89</f>
    </nc>
  </rcc>
  <rcc rId="9136" sId="5">
    <nc r="R91">
      <f>N91</f>
    </nc>
  </rcc>
  <rcc rId="9137" sId="5">
    <nc r="R98">
      <f>N98</f>
    </nc>
  </rcc>
  <rcc rId="9138" sId="5">
    <nc r="R99">
      <f>N99</f>
    </nc>
  </rcc>
  <rcc rId="9139" sId="5">
    <nc r="R110">
      <f>N110</f>
    </nc>
  </rcc>
  <rcc rId="9140" sId="5">
    <nc r="R143">
      <f>N143</f>
    </nc>
  </rcc>
  <rcc rId="9141" sId="5">
    <nc r="R146">
      <f>N146</f>
    </nc>
  </rcc>
  <rcc rId="9142" sId="5">
    <nc r="R151">
      <f>N151</f>
    </nc>
  </rcc>
  <rcc rId="9143" sId="5">
    <nc r="R154">
      <f>N154</f>
    </nc>
  </rcc>
  <rcc rId="9144" sId="5">
    <nc r="R156">
      <f>N156</f>
    </nc>
  </rcc>
  <rcc rId="9145" sId="5">
    <nc r="R159">
      <f>N159</f>
    </nc>
  </rcc>
  <rcc rId="9146" sId="5">
    <nc r="R167">
      <f>N167</f>
    </nc>
  </rcc>
  <rcc rId="9147" sId="5">
    <nc r="R175">
      <f>N175</f>
    </nc>
  </rcc>
  <rcv guid="{106BBA70-9F20-614A-9CCF-08AE9B5010C8}" action="delete"/>
  <rdn rId="0" localSheetId="2" customView="1" name="Z_106BBA70_9F20_614A_9CCF_08AE9B5010C8_.wvu.FilterData" hidden="1" oldHidden="1">
    <formula>先进党支部名单!$A$3:$H$58</formula>
    <oldFormula>先进党支部名单!$A$3:$H$58</oldFormula>
  </rdn>
  <rdn rId="0" localSheetId="3" customView="1" name="Z_106BBA70_9F20_614A_9CCF_08AE9B5010C8_.wvu.FilterData" hidden="1" oldHidden="1">
    <formula>优秀共产党员!$A$3:$K$123</formula>
    <oldFormula>优秀共产党员!$A$3:$K$123</oldFormula>
  </rdn>
  <rdn rId="0" localSheetId="4" customView="1" name="Z_106BBA70_9F20_614A_9CCF_08AE9B5010C8_.wvu.FilterData" hidden="1" oldHidden="1">
    <formula>优秀党务工作者!$A$2:$K$62</formula>
    <oldFormula>优秀党务工作者!$A$2:$K$62</oldFormula>
  </rdn>
  <rdn rId="0" localSheetId="5" customView="1" name="Z_106BBA70_9F20_614A_9CCF_08AE9B5010C8_.wvu.FilterData" hidden="1" oldHidden="1">
    <formula>党费核查!$A$2:$R$198</formula>
    <oldFormula>党费核查!$A$1:$T$198</oldFormula>
  </rdn>
  <rcv guid="{106BBA70-9F20-614A-9CCF-08AE9B5010C8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52" sId="5">
    <nc r="S7">
      <v>1</v>
    </nc>
  </rcc>
  <rcc rId="9153" sId="5">
    <nc r="S14">
      <v>1</v>
    </nc>
  </rcc>
  <rcc rId="9154" sId="5">
    <nc r="S17">
      <v>1</v>
    </nc>
  </rcc>
  <rcc rId="9155" sId="5">
    <nc r="S22">
      <v>1</v>
    </nc>
  </rcc>
  <rcc rId="9156" sId="5">
    <nc r="S23">
      <v>1</v>
    </nc>
  </rcc>
  <rcc rId="9157" sId="5">
    <nc r="S27">
      <v>1</v>
    </nc>
  </rcc>
  <rcc rId="9158" sId="5">
    <nc r="S49">
      <v>1</v>
    </nc>
  </rcc>
  <rcc rId="9159" sId="5">
    <nc r="S66">
      <v>1</v>
    </nc>
  </rcc>
  <rcc rId="9160" sId="5">
    <nc r="S69">
      <v>1</v>
    </nc>
  </rcc>
  <rcc rId="9161" sId="5">
    <nc r="S74">
      <v>1</v>
    </nc>
  </rcc>
  <rcc rId="9162" sId="5">
    <nc r="S79">
      <v>1</v>
    </nc>
  </rcc>
  <rcc rId="9163" sId="5">
    <nc r="S82">
      <v>1</v>
    </nc>
  </rcc>
  <rcc rId="9164" sId="5">
    <nc r="S83">
      <v>1</v>
    </nc>
  </rcc>
  <rcc rId="9165" sId="5">
    <nc r="S89">
      <v>1</v>
    </nc>
  </rcc>
  <rcc rId="9166" sId="5">
    <nc r="S98">
      <v>1</v>
    </nc>
  </rcc>
  <rcc rId="9167" sId="5">
    <nc r="S110">
      <v>1</v>
    </nc>
  </rcc>
  <rcc rId="9168" sId="5">
    <nc r="S151">
      <v>1</v>
    </nc>
  </rcc>
  <rcc rId="9169" sId="5">
    <nc r="S156">
      <v>1</v>
    </nc>
  </rcc>
  <rcc rId="9170" sId="5">
    <nc r="S167">
      <v>1</v>
    </nc>
  </rcc>
  <rcc rId="9171" sId="5">
    <nc r="S175">
      <v>1</v>
    </nc>
  </rcc>
  <rcc rId="9172" sId="5">
    <nc r="T7">
      <f>R7*0.005</f>
    </nc>
  </rcc>
  <rcc rId="9173" sId="5">
    <nc r="T14">
      <f>R14*0.005</f>
    </nc>
  </rcc>
  <rcc rId="9174" sId="5">
    <nc r="T17">
      <f>R17*0.005</f>
    </nc>
  </rcc>
  <rcc rId="9175" sId="5">
    <nc r="T22">
      <f>R22*0.005</f>
    </nc>
  </rcc>
  <rcc rId="9176" sId="5">
    <nc r="T23">
      <f>R23*0.005</f>
    </nc>
  </rcc>
  <rcc rId="9177" sId="5">
    <nc r="T27">
      <f>R27*0.005</f>
    </nc>
  </rcc>
  <rcc rId="9178" sId="5">
    <nc r="T49">
      <f>R49*0.005</f>
    </nc>
  </rcc>
  <rcc rId="9179" sId="5">
    <nc r="T66">
      <f>R66*0.005</f>
    </nc>
  </rcc>
  <rcc rId="9180" sId="5">
    <nc r="T69">
      <f>R69*0.005</f>
    </nc>
  </rcc>
  <rcc rId="9181" sId="5">
    <nc r="T74">
      <f>R74*0.005</f>
    </nc>
  </rcc>
  <rcc rId="9182" sId="5">
    <nc r="T79">
      <f>R79*0.005</f>
    </nc>
  </rcc>
  <rcc rId="9183" sId="5">
    <nc r="T82">
      <f>R82*0.005</f>
    </nc>
  </rcc>
  <rcc rId="9184" sId="5">
    <nc r="T83">
      <f>R83*0.005</f>
    </nc>
  </rcc>
  <rcc rId="9185" sId="5">
    <nc r="T89">
      <f>R89*0.005</f>
    </nc>
  </rcc>
  <rcc rId="9186" sId="5">
    <nc r="T98">
      <f>R98*0.005</f>
    </nc>
  </rcc>
  <rcc rId="9187" sId="5">
    <nc r="T110">
      <f>R110*0.005</f>
    </nc>
  </rcc>
  <rcc rId="9188" sId="5">
    <nc r="T151">
      <f>R151*0.005</f>
    </nc>
  </rcc>
  <rcc rId="9189" sId="5">
    <nc r="T156">
      <f>R156*0.005</f>
    </nc>
  </rcc>
  <rcc rId="9190" sId="5">
    <nc r="T167">
      <f>R167*0.005</f>
    </nc>
  </rcc>
  <rcc rId="9191" sId="5">
    <nc r="T175">
      <f>R175*0.005</f>
    </nc>
  </rcc>
  <rcc rId="9192" sId="5">
    <nc r="S2">
      <v>2</v>
    </nc>
  </rcc>
  <rcc rId="9193" sId="5">
    <nc r="S3">
      <v>2</v>
    </nc>
  </rcc>
  <rcc rId="9194" sId="5">
    <nc r="S5">
      <v>2</v>
    </nc>
  </rcc>
  <rcc rId="9195" sId="5">
    <nc r="S6">
      <v>2</v>
    </nc>
  </rcc>
  <rcc rId="9196" sId="5">
    <nc r="S8">
      <v>2</v>
    </nc>
  </rcc>
  <rcc rId="9197" sId="5">
    <nc r="S12">
      <v>2</v>
    </nc>
  </rcc>
  <rcc rId="9198" sId="5">
    <nc r="S15">
      <v>2</v>
    </nc>
  </rcc>
  <rcc rId="9199" sId="5">
    <nc r="S20">
      <v>2</v>
    </nc>
  </rcc>
  <rcc rId="9200" sId="5">
    <nc r="S25">
      <v>2</v>
    </nc>
  </rcc>
  <rcc rId="9201" sId="5">
    <nc r="S26">
      <v>2</v>
    </nc>
  </rcc>
  <rcc rId="9202" sId="5">
    <nc r="S28">
      <v>2</v>
    </nc>
  </rcc>
  <rcc rId="9203" sId="5">
    <nc r="S29">
      <v>2</v>
    </nc>
  </rcc>
  <rcc rId="9204" sId="5">
    <nc r="S30">
      <v>2</v>
    </nc>
  </rcc>
  <rcc rId="9205" sId="5">
    <nc r="S31">
      <v>2</v>
    </nc>
  </rcc>
  <rcc rId="9206" sId="5">
    <nc r="S33">
      <v>2</v>
    </nc>
  </rcc>
  <rcc rId="9207" sId="5">
    <nc r="S47">
      <v>2</v>
    </nc>
  </rcc>
  <rcc rId="9208" sId="5">
    <nc r="S48">
      <v>2</v>
    </nc>
  </rcc>
  <rcc rId="9209" sId="5">
    <nc r="S50">
      <v>2</v>
    </nc>
  </rcc>
  <rcc rId="9210" sId="5">
    <nc r="S51">
      <v>2</v>
    </nc>
  </rcc>
  <rcc rId="9211" sId="5">
    <nc r="S52">
      <v>2</v>
    </nc>
  </rcc>
  <rcc rId="9212" sId="5">
    <nc r="S53">
      <v>2</v>
    </nc>
  </rcc>
  <rcc rId="9213" sId="5">
    <nc r="S54">
      <v>2</v>
    </nc>
  </rcc>
  <rcc rId="9214" sId="5">
    <nc r="S56">
      <v>2</v>
    </nc>
  </rcc>
  <rcc rId="9215" sId="5">
    <nc r="S57">
      <v>2</v>
    </nc>
  </rcc>
  <rcc rId="9216" sId="5">
    <nc r="S61">
      <v>2</v>
    </nc>
  </rcc>
  <rcc rId="9217" sId="5">
    <nc r="S67">
      <v>2</v>
    </nc>
  </rcc>
  <rcc rId="9218" sId="5">
    <nc r="S68">
      <v>2</v>
    </nc>
  </rcc>
  <rcc rId="9219" sId="5">
    <nc r="S70">
      <v>2</v>
    </nc>
  </rcc>
  <rcc rId="9220" sId="5">
    <nc r="S73">
      <v>2</v>
    </nc>
  </rcc>
  <rcc rId="9221" sId="5">
    <nc r="S75">
      <v>2</v>
    </nc>
  </rcc>
  <rcc rId="9222" sId="5">
    <nc r="S76">
      <v>2</v>
    </nc>
  </rcc>
  <rcc rId="9223" sId="5">
    <nc r="S77">
      <v>2</v>
    </nc>
  </rcc>
  <rcc rId="9224" sId="5">
    <nc r="S78">
      <v>2</v>
    </nc>
  </rcc>
  <rcc rId="9225" sId="5">
    <nc r="S80">
      <v>2</v>
    </nc>
  </rcc>
  <rcc rId="9226" sId="5">
    <nc r="S81">
      <v>2</v>
    </nc>
  </rcc>
  <rcc rId="9227" sId="5">
    <nc r="S85">
      <v>2</v>
    </nc>
  </rcc>
  <rcc rId="9228" sId="5">
    <nc r="S86">
      <v>2</v>
    </nc>
  </rcc>
  <rcc rId="9229" sId="5">
    <nc r="S88">
      <v>2</v>
    </nc>
  </rcc>
  <rcc rId="9230" sId="5">
    <nc r="S90">
      <v>2</v>
    </nc>
  </rcc>
  <rcc rId="9231" sId="5">
    <nc r="S91">
      <v>2</v>
    </nc>
  </rcc>
  <rcc rId="9232" sId="5">
    <nc r="S92">
      <v>2</v>
    </nc>
  </rcc>
  <rcc rId="9233" sId="5">
    <nc r="S93">
      <v>2</v>
    </nc>
  </rcc>
  <rcc rId="9234" sId="5">
    <nc r="S94">
      <v>2</v>
    </nc>
  </rcc>
  <rcc rId="9235" sId="5">
    <nc r="S97">
      <v>2</v>
    </nc>
  </rcc>
  <rcc rId="9236" sId="5">
    <nc r="S99">
      <v>2</v>
    </nc>
  </rcc>
  <rcc rId="9237" sId="5">
    <nc r="S101">
      <v>2</v>
    </nc>
  </rcc>
  <rcc rId="9238" sId="5">
    <nc r="S102">
      <v>2</v>
    </nc>
  </rcc>
  <rcc rId="9239" sId="5">
    <nc r="S108">
      <v>2</v>
    </nc>
  </rcc>
  <rcc rId="9240" sId="5">
    <nc r="S118">
      <v>2</v>
    </nc>
  </rcc>
  <rcc rId="9241" sId="5">
    <nc r="S138">
      <v>2</v>
    </nc>
  </rcc>
  <rcc rId="9242" sId="5">
    <nc r="S139">
      <v>2</v>
    </nc>
  </rcc>
  <rcc rId="9243" sId="5">
    <nc r="S140">
      <v>2</v>
    </nc>
  </rcc>
  <rcc rId="9244" sId="5">
    <nc r="S141">
      <v>2</v>
    </nc>
  </rcc>
  <rcc rId="9245" sId="5">
    <nc r="S142">
      <v>2</v>
    </nc>
  </rcc>
  <rcc rId="9246" sId="5">
    <nc r="S143">
      <v>2</v>
    </nc>
  </rcc>
  <rcc rId="9247" sId="5">
    <nc r="S144">
      <v>2</v>
    </nc>
  </rcc>
  <rcc rId="9248" sId="5">
    <nc r="S145">
      <v>2</v>
    </nc>
  </rcc>
  <rcc rId="9249" sId="5">
    <nc r="S146">
      <v>2</v>
    </nc>
  </rcc>
  <rcc rId="9250" sId="5">
    <nc r="S148">
      <v>2</v>
    </nc>
  </rcc>
  <rcc rId="9251" sId="5">
    <nc r="S150">
      <v>2</v>
    </nc>
  </rcc>
  <rcc rId="9252" sId="5">
    <nc r="S152">
      <v>2</v>
    </nc>
  </rcc>
  <rcc rId="9253" sId="5">
    <nc r="S153">
      <v>2</v>
    </nc>
  </rcc>
  <rcc rId="9254" sId="5">
    <nc r="S154">
      <v>2</v>
    </nc>
  </rcc>
  <rcc rId="9255" sId="5">
    <nc r="S155">
      <v>2</v>
    </nc>
  </rcc>
  <rcc rId="9256" sId="5">
    <nc r="S157">
      <v>2</v>
    </nc>
  </rcc>
  <rcc rId="9257" sId="5">
    <nc r="S158">
      <v>2</v>
    </nc>
  </rcc>
  <rcc rId="9258" sId="5">
    <nc r="S159">
      <v>2</v>
    </nc>
  </rcc>
  <rcc rId="9259" sId="5">
    <nc r="S160">
      <v>2</v>
    </nc>
  </rcc>
  <rcc rId="9260" sId="5">
    <nc r="S161">
      <v>2</v>
    </nc>
  </rcc>
  <rcc rId="9261" sId="5">
    <nc r="S162">
      <v>2</v>
    </nc>
  </rcc>
  <rcc rId="9262" sId="5">
    <nc r="S163">
      <v>2</v>
    </nc>
  </rcc>
  <rcc rId="9263" sId="5">
    <nc r="S164">
      <v>2</v>
    </nc>
  </rcc>
  <rcc rId="9264" sId="5">
    <nc r="S165">
      <v>2</v>
    </nc>
  </rcc>
  <rcc rId="9265" sId="5">
    <nc r="S166">
      <v>2</v>
    </nc>
  </rcc>
  <rcc rId="9266" sId="5">
    <nc r="S168">
      <v>2</v>
    </nc>
  </rcc>
  <rcc rId="9267" sId="5">
    <nc r="S170">
      <v>2</v>
    </nc>
  </rcc>
  <rcc rId="9268" sId="5">
    <nc r="S171">
      <v>2</v>
    </nc>
  </rcc>
  <rcc rId="9269" sId="5">
    <nc r="S172">
      <v>2</v>
    </nc>
  </rcc>
  <rcc rId="9270" sId="5">
    <nc r="S174">
      <v>2</v>
    </nc>
  </rcc>
  <rcc rId="9271" sId="5">
    <nc r="S176">
      <v>2</v>
    </nc>
  </rcc>
  <rcc rId="9272" sId="5">
    <nc r="S177">
      <v>2</v>
    </nc>
  </rcc>
  <rcc rId="9273" sId="5">
    <nc r="S178">
      <v>2</v>
    </nc>
  </rcc>
  <rcc rId="9274" sId="5">
    <nc r="S179">
      <v>2</v>
    </nc>
  </rcc>
  <rcc rId="9275" sId="5">
    <nc r="S180">
      <v>2</v>
    </nc>
  </rcc>
  <rcc rId="9276" sId="5">
    <nc r="S181">
      <v>2</v>
    </nc>
  </rcc>
  <rcc rId="9277" sId="5">
    <nc r="S182">
      <v>2</v>
    </nc>
  </rcc>
  <rcc rId="9278" sId="5">
    <nc r="S183">
      <v>2</v>
    </nc>
  </rcc>
  <rcc rId="9279" sId="5">
    <nc r="S185">
      <v>2</v>
    </nc>
  </rcc>
  <rcc rId="9280" sId="5">
    <nc r="S186">
      <v>2</v>
    </nc>
  </rcc>
  <rcc rId="9281" sId="5">
    <nc r="S188">
      <v>2</v>
    </nc>
  </rcc>
  <rcc rId="9282" sId="5">
    <nc r="S190">
      <v>2</v>
    </nc>
  </rcc>
  <rcc rId="9283" sId="5">
    <nc r="T3">
      <f>R3*0.01</f>
    </nc>
  </rcc>
  <rcc rId="9284" sId="5">
    <nc r="T5">
      <f>R5*0.01</f>
    </nc>
  </rcc>
  <rcc rId="9285" sId="5">
    <nc r="T6">
      <f>R6*0.01</f>
    </nc>
  </rcc>
  <rcc rId="9286" sId="5">
    <nc r="T8">
      <f>R8*0.01</f>
    </nc>
  </rcc>
  <rcc rId="9287" sId="5">
    <nc r="T12">
      <f>R12*0.01</f>
    </nc>
  </rcc>
  <rcc rId="9288" sId="5">
    <nc r="T15">
      <f>R15*0.01</f>
    </nc>
  </rcc>
  <rcc rId="9289" sId="5">
    <nc r="T20">
      <f>R20*0.01</f>
    </nc>
  </rcc>
  <rcc rId="9290" sId="5">
    <nc r="T25">
      <f>R25*0.01</f>
    </nc>
  </rcc>
  <rcc rId="9291" sId="5">
    <nc r="T26">
      <f>R26*0.01</f>
    </nc>
  </rcc>
  <rcc rId="9292" sId="5">
    <nc r="T28">
      <f>R28*0.01</f>
    </nc>
  </rcc>
  <rcc rId="9293" sId="5">
    <nc r="T29">
      <f>R29*0.01</f>
    </nc>
  </rcc>
  <rcc rId="9294" sId="5">
    <nc r="T30">
      <f>R30*0.01</f>
    </nc>
  </rcc>
  <rcc rId="9295" sId="5">
    <nc r="T31">
      <f>R31*0.01</f>
    </nc>
  </rcc>
  <rcc rId="9296" sId="5">
    <nc r="T33">
      <f>R33*0.01</f>
    </nc>
  </rcc>
  <rcc rId="9297" sId="5">
    <nc r="T47">
      <f>R47*0.01</f>
    </nc>
  </rcc>
  <rcc rId="9298" sId="5">
    <nc r="T48">
      <f>R48*0.01</f>
    </nc>
  </rcc>
  <rcc rId="9299" sId="5">
    <nc r="T50">
      <f>R50*0.01</f>
    </nc>
  </rcc>
  <rcc rId="9300" sId="5">
    <nc r="T51">
      <f>R51*0.01</f>
    </nc>
  </rcc>
  <rcc rId="9301" sId="5">
    <nc r="T52">
      <f>R52*0.01</f>
    </nc>
  </rcc>
  <rcc rId="9302" sId="5">
    <nc r="T53">
      <f>R53*0.01</f>
    </nc>
  </rcc>
  <rcc rId="9303" sId="5">
    <nc r="T54">
      <f>R54*0.01</f>
    </nc>
  </rcc>
  <rcc rId="9304" sId="5">
    <nc r="T56">
      <f>R56*0.01</f>
    </nc>
  </rcc>
  <rcc rId="9305" sId="5">
    <nc r="T57">
      <f>R57*0.01</f>
    </nc>
  </rcc>
  <rcc rId="9306" sId="5">
    <nc r="T61">
      <f>R61*0.01</f>
    </nc>
  </rcc>
  <rcc rId="9307" sId="5">
    <nc r="T67">
      <f>R67*0.01</f>
    </nc>
  </rcc>
  <rcc rId="9308" sId="5">
    <nc r="T68">
      <f>R68*0.01</f>
    </nc>
  </rcc>
  <rcc rId="9309" sId="5">
    <nc r="T70">
      <f>R70*0.01</f>
    </nc>
  </rcc>
  <rcc rId="9310" sId="5">
    <nc r="T73">
      <f>R73*0.01</f>
    </nc>
  </rcc>
  <rcc rId="9311" sId="5">
    <nc r="T75">
      <f>R75*0.01</f>
    </nc>
  </rcc>
  <rcc rId="9312" sId="5">
    <nc r="T76">
      <f>R76*0.01</f>
    </nc>
  </rcc>
  <rcc rId="9313" sId="5">
    <nc r="T77">
      <f>R77*0.01</f>
    </nc>
  </rcc>
  <rcc rId="9314" sId="5">
    <nc r="T78">
      <f>R78*0.01</f>
    </nc>
  </rcc>
  <rcc rId="9315" sId="5">
    <nc r="T80">
      <f>R80*0.01</f>
    </nc>
  </rcc>
  <rcc rId="9316" sId="5">
    <nc r="T81">
      <f>R81*0.01</f>
    </nc>
  </rcc>
  <rcc rId="9317" sId="5">
    <nc r="T85">
      <f>R85*0.01</f>
    </nc>
  </rcc>
  <rcc rId="9318" sId="5">
    <nc r="T86">
      <f>R86*0.01</f>
    </nc>
  </rcc>
  <rcc rId="9319" sId="5">
    <nc r="T88">
      <f>R88*0.01</f>
    </nc>
  </rcc>
  <rcc rId="9320" sId="5">
    <nc r="T90">
      <f>R90*0.01</f>
    </nc>
  </rcc>
  <rcc rId="9321" sId="5">
    <nc r="T91">
      <f>R91*0.01</f>
    </nc>
  </rcc>
  <rcc rId="9322" sId="5">
    <nc r="T92">
      <f>R92*0.01</f>
    </nc>
  </rcc>
  <rcc rId="9323" sId="5">
    <nc r="T93">
      <f>R93*0.01</f>
    </nc>
  </rcc>
  <rcc rId="9324" sId="5">
    <nc r="T94">
      <f>R94*0.01</f>
    </nc>
  </rcc>
  <rcc rId="9325" sId="5">
    <nc r="T97">
      <f>R97*0.01</f>
    </nc>
  </rcc>
  <rcc rId="9326" sId="5">
    <nc r="T99">
      <f>R99*0.01</f>
    </nc>
  </rcc>
  <rcc rId="9327" sId="5">
    <nc r="T101">
      <f>R101*0.01</f>
    </nc>
  </rcc>
  <rcc rId="9328" sId="5">
    <nc r="T102">
      <f>R102*0.01</f>
    </nc>
  </rcc>
  <rcc rId="9329" sId="5">
    <nc r="T108">
      <f>R108*0.01</f>
    </nc>
  </rcc>
  <rcc rId="9330" sId="5">
    <nc r="T118">
      <f>R118*0.01</f>
    </nc>
  </rcc>
  <rcc rId="9331" sId="5">
    <nc r="T138">
      <f>R138*0.01</f>
    </nc>
  </rcc>
  <rcc rId="9332" sId="5">
    <nc r="T139">
      <f>R139*0.01</f>
    </nc>
  </rcc>
  <rcc rId="9333" sId="5">
    <nc r="T140">
      <f>R140*0.01</f>
    </nc>
  </rcc>
  <rcc rId="9334" sId="5">
    <nc r="T141">
      <f>R141*0.01</f>
    </nc>
  </rcc>
  <rcc rId="9335" sId="5">
    <nc r="T142">
      <f>R142*0.01</f>
    </nc>
  </rcc>
  <rcc rId="9336" sId="5">
    <nc r="T143">
      <f>R143*0.01</f>
    </nc>
  </rcc>
  <rcc rId="9337" sId="5">
    <nc r="T144">
      <f>R144*0.01</f>
    </nc>
  </rcc>
  <rcc rId="9338" sId="5">
    <nc r="T145">
      <f>R145*0.01</f>
    </nc>
  </rcc>
  <rcc rId="9339" sId="5">
    <nc r="T146">
      <f>R146*0.01</f>
    </nc>
  </rcc>
  <rcc rId="9340" sId="5">
    <nc r="T148">
      <f>R148*0.01</f>
    </nc>
  </rcc>
  <rcc rId="9341" sId="5">
    <nc r="T150">
      <f>R150*0.01</f>
    </nc>
  </rcc>
  <rcc rId="9342" sId="5">
    <nc r="T152">
      <f>R152*0.01</f>
    </nc>
  </rcc>
  <rcc rId="9343" sId="5">
    <nc r="T153">
      <f>R153*0.01</f>
    </nc>
  </rcc>
  <rcc rId="9344" sId="5">
    <nc r="T154">
      <f>R154*0.01</f>
    </nc>
  </rcc>
  <rcc rId="9345" sId="5">
    <nc r="T155">
      <f>R155*0.01</f>
    </nc>
  </rcc>
  <rcc rId="9346" sId="5">
    <nc r="T157">
      <f>R157*0.01</f>
    </nc>
  </rcc>
  <rcc rId="9347" sId="5">
    <nc r="T158">
      <f>R158*0.01</f>
    </nc>
  </rcc>
  <rcc rId="9348" sId="5">
    <nc r="T159">
      <f>R159*0.01</f>
    </nc>
  </rcc>
  <rcc rId="9349" sId="5">
    <nc r="T160">
      <f>R160*0.01</f>
    </nc>
  </rcc>
  <rcc rId="9350" sId="5">
    <nc r="T161">
      <f>R161*0.01</f>
    </nc>
  </rcc>
  <rcc rId="9351" sId="5">
    <nc r="T162">
      <f>R162*0.01</f>
    </nc>
  </rcc>
  <rcc rId="9352" sId="5">
    <nc r="T163">
      <f>R163*0.01</f>
    </nc>
  </rcc>
  <rcc rId="9353" sId="5">
    <nc r="T164">
      <f>R164*0.01</f>
    </nc>
  </rcc>
  <rcc rId="9354" sId="5">
    <nc r="T165">
      <f>R165*0.01</f>
    </nc>
  </rcc>
  <rcc rId="9355" sId="5">
    <nc r="T166">
      <f>R166*0.01</f>
    </nc>
  </rcc>
  <rcc rId="9356" sId="5">
    <nc r="T168">
      <f>R168*0.01</f>
    </nc>
  </rcc>
  <rcc rId="9357" sId="5">
    <nc r="T170">
      <f>R170*0.01</f>
    </nc>
  </rcc>
  <rcc rId="9358" sId="5">
    <nc r="T171">
      <f>R171*0.01</f>
    </nc>
  </rcc>
  <rcc rId="9359" sId="5">
    <nc r="T172">
      <f>R172*0.01</f>
    </nc>
  </rcc>
  <rcc rId="9360" sId="5">
    <nc r="T174">
      <f>R174*0.01</f>
    </nc>
  </rcc>
  <rcc rId="9361" sId="5">
    <nc r="T176">
      <f>R176*0.01</f>
    </nc>
  </rcc>
  <rcc rId="9362" sId="5">
    <nc r="T177">
      <f>R177*0.01</f>
    </nc>
  </rcc>
  <rcc rId="9363" sId="5">
    <nc r="T178">
      <f>R178*0.01</f>
    </nc>
  </rcc>
  <rcc rId="9364" sId="5">
    <nc r="T179">
      <f>R179*0.01</f>
    </nc>
  </rcc>
  <rcc rId="9365" sId="5">
    <nc r="T180">
      <f>R180*0.01</f>
    </nc>
  </rcc>
  <rcc rId="9366" sId="5">
    <nc r="T181">
      <f>R181*0.01</f>
    </nc>
  </rcc>
  <rcc rId="9367" sId="5">
    <nc r="T182">
      <f>R182*0.01</f>
    </nc>
  </rcc>
  <rcc rId="9368" sId="5">
    <nc r="T183">
      <f>R183*0.01</f>
    </nc>
  </rcc>
  <rcc rId="9369" sId="5">
    <nc r="T185">
      <f>R185*0.01</f>
    </nc>
  </rcc>
  <rcc rId="9370" sId="5">
    <nc r="T186">
      <f>R186*0.01</f>
    </nc>
  </rcc>
  <rcc rId="9371" sId="5">
    <nc r="T188">
      <f>R188*0.01</f>
    </nc>
  </rcc>
  <rcc rId="9372" sId="5">
    <nc r="T190">
      <f>R190*0.01</f>
    </nc>
  </rcc>
  <rcc rId="9373" sId="5">
    <nc r="S4">
      <v>3</v>
    </nc>
  </rcc>
  <rcc rId="9374" sId="5">
    <nc r="S9">
      <v>3</v>
    </nc>
  </rcc>
  <rcc rId="9375" sId="5">
    <nc r="S10">
      <v>3</v>
    </nc>
  </rcc>
  <rcc rId="9376" sId="5">
    <nc r="S11">
      <v>3</v>
    </nc>
  </rcc>
  <rcc rId="9377" sId="5">
    <nc r="S13">
      <v>3</v>
    </nc>
  </rcc>
  <rcc rId="9378" sId="5">
    <nc r="S16">
      <v>3</v>
    </nc>
  </rcc>
  <rcc rId="9379" sId="5">
    <nc r="S18">
      <v>3</v>
    </nc>
  </rcc>
  <rcc rId="9380" sId="5">
    <nc r="S19">
      <v>3</v>
    </nc>
  </rcc>
  <rcc rId="9381" sId="5">
    <nc r="S21">
      <v>3</v>
    </nc>
  </rcc>
  <rcc rId="9382" sId="5">
    <nc r="S24">
      <v>3</v>
    </nc>
  </rcc>
  <rcc rId="9383" sId="5">
    <nc r="S32">
      <v>3</v>
    </nc>
  </rcc>
  <rcc rId="9384" sId="5">
    <nc r="S34">
      <v>3</v>
    </nc>
  </rcc>
  <rcc rId="9385" sId="5">
    <nc r="S55">
      <v>3</v>
    </nc>
  </rcc>
  <rcc rId="9386" sId="5">
    <nc r="S58">
      <v>3</v>
    </nc>
  </rcc>
  <rcc rId="9387" sId="5">
    <nc r="S59">
      <v>3</v>
    </nc>
  </rcc>
  <rcc rId="9388" sId="5">
    <nc r="S60">
      <v>3</v>
    </nc>
  </rcc>
  <rcc rId="9389" sId="5">
    <nc r="S62">
      <v>3</v>
    </nc>
  </rcc>
  <rcc rId="9390" sId="5">
    <nc r="S63">
      <v>3</v>
    </nc>
  </rcc>
  <rcc rId="9391" sId="5">
    <nc r="S64">
      <v>3</v>
    </nc>
  </rcc>
  <rcc rId="9392" sId="5">
    <nc r="S65">
      <v>3</v>
    </nc>
  </rcc>
  <rcc rId="9393" sId="5">
    <nc r="S71">
      <v>3</v>
    </nc>
  </rcc>
  <rcc rId="9394" sId="5">
    <nc r="S72">
      <v>3</v>
    </nc>
  </rcc>
  <rcc rId="9395" sId="5">
    <nc r="S84">
      <v>3</v>
    </nc>
  </rcc>
  <rcc rId="9396" sId="5">
    <nc r="S87">
      <v>3</v>
    </nc>
  </rcc>
  <rcc rId="9397" sId="5">
    <nc r="S95">
      <v>3</v>
    </nc>
  </rcc>
  <rcc rId="9398" sId="5">
    <nc r="S100">
      <v>3</v>
    </nc>
  </rcc>
  <rcc rId="9399" sId="5">
    <nc r="S147">
      <v>3</v>
    </nc>
  </rcc>
  <rcc rId="9400" sId="5">
    <nc r="S149">
      <v>3</v>
    </nc>
  </rcc>
  <rcc rId="9401" sId="5">
    <nc r="S169">
      <v>3</v>
    </nc>
  </rcc>
  <rcc rId="9402" sId="5">
    <nc r="S173">
      <v>3</v>
    </nc>
  </rcc>
  <rcc rId="9403" sId="5">
    <nc r="S184">
      <v>3</v>
    </nc>
  </rcc>
  <rcc rId="9404" sId="5">
    <nc r="S187">
      <v>3</v>
    </nc>
  </rcc>
  <rcc rId="9405" sId="5">
    <nc r="T4">
      <f>R4*0.01</f>
    </nc>
  </rcc>
  <rcc rId="9406" sId="5">
    <nc r="T9">
      <f>R9*0.01</f>
    </nc>
  </rcc>
  <rcc rId="9407" sId="5">
    <nc r="T10">
      <f>R10*0.01</f>
    </nc>
  </rcc>
  <rcc rId="9408" sId="5">
    <nc r="T11">
      <f>R11*0.01</f>
    </nc>
  </rcc>
  <rcc rId="9409" sId="5">
    <nc r="T13">
      <f>R13*0.01</f>
    </nc>
  </rcc>
  <rcc rId="9410" sId="5">
    <nc r="T16">
      <f>R16*0.01</f>
    </nc>
  </rcc>
  <rcc rId="9411" sId="5">
    <nc r="T18">
      <f>R18*0.01</f>
    </nc>
  </rcc>
  <rcc rId="9412" sId="5">
    <nc r="T19">
      <f>R19*0.01</f>
    </nc>
  </rcc>
  <rcc rId="9413" sId="5">
    <nc r="T21">
      <f>R21*0.01</f>
    </nc>
  </rcc>
  <rcc rId="9414" sId="5">
    <nc r="T24">
      <f>R24*0.01</f>
    </nc>
  </rcc>
  <rcc rId="9415" sId="5">
    <nc r="T32">
      <f>R32*0.01</f>
    </nc>
  </rcc>
  <rcc rId="9416" sId="5">
    <nc r="T34">
      <f>R34*0.01</f>
    </nc>
  </rcc>
  <rcc rId="9417" sId="5">
    <nc r="T55">
      <f>R55*0.01</f>
    </nc>
  </rcc>
  <rcc rId="9418" sId="5">
    <nc r="T58">
      <f>R58*0.01</f>
    </nc>
  </rcc>
  <rcc rId="9419" sId="5">
    <nc r="T59">
      <f>R59*0.01</f>
    </nc>
  </rcc>
  <rcc rId="9420" sId="5">
    <nc r="T60">
      <f>R60*0.01</f>
    </nc>
  </rcc>
  <rcc rId="9421" sId="5">
    <nc r="T62">
      <f>R62*0.01</f>
    </nc>
  </rcc>
  <rcc rId="9422" sId="5">
    <nc r="T63">
      <f>R63*0.01</f>
    </nc>
  </rcc>
  <rcc rId="9423" sId="5">
    <nc r="T64">
      <f>R64*0.01</f>
    </nc>
  </rcc>
  <rcc rId="9424" sId="5">
    <nc r="T65">
      <f>R65*0.01</f>
    </nc>
  </rcc>
  <rcc rId="9425" sId="5">
    <nc r="T71">
      <f>R71*0.01</f>
    </nc>
  </rcc>
  <rcc rId="9426" sId="5">
    <nc r="T72">
      <f>R72*0.01</f>
    </nc>
  </rcc>
  <rcc rId="9427" sId="5">
    <nc r="T84">
      <f>R84*0.01</f>
    </nc>
  </rcc>
  <rcc rId="9428" sId="5">
    <nc r="T87">
      <f>R87*0.01</f>
    </nc>
  </rcc>
  <rcc rId="9429" sId="5">
    <nc r="T95">
      <f>R95*0.01</f>
    </nc>
  </rcc>
  <rcc rId="9430" sId="5">
    <nc r="T100">
      <f>R100*0.01</f>
    </nc>
  </rcc>
  <rcc rId="9431" sId="5">
    <nc r="T147">
      <f>R147*0.01</f>
    </nc>
  </rcc>
  <rcc rId="9432" sId="5">
    <nc r="T149">
      <f>R149*0.01</f>
    </nc>
  </rcc>
  <rcc rId="9433" sId="5">
    <nc r="T169">
      <f>R169*0.01</f>
    </nc>
  </rcc>
  <rcc rId="9434" sId="5">
    <nc r="T173">
      <f>R173*0.01</f>
    </nc>
  </rcc>
  <rcc rId="9435" sId="5">
    <nc r="T184">
      <f>R184*0.01</f>
    </nc>
  </rcc>
  <rcc rId="9436" sId="5">
    <nc r="T187">
      <f>R187*0.01</f>
    </nc>
  </rcc>
  <rcv guid="{106BBA70-9F20-614A-9CCF-08AE9B5010C8}" action="delete"/>
  <rdn rId="0" localSheetId="2" customView="1" name="Z_106BBA70_9F20_614A_9CCF_08AE9B5010C8_.wvu.FilterData" hidden="1" oldHidden="1">
    <formula>先进党支部名单!$A$3:$H$58</formula>
    <oldFormula>先进党支部名单!$A$3:$H$58</oldFormula>
  </rdn>
  <rdn rId="0" localSheetId="3" customView="1" name="Z_106BBA70_9F20_614A_9CCF_08AE9B5010C8_.wvu.FilterData" hidden="1" oldHidden="1">
    <formula>优秀共产党员!$A$3:$K$123</formula>
    <oldFormula>优秀共产党员!$A$3:$K$123</oldFormula>
  </rdn>
  <rdn rId="0" localSheetId="4" customView="1" name="Z_106BBA70_9F20_614A_9CCF_08AE9B5010C8_.wvu.FilterData" hidden="1" oldHidden="1">
    <formula>优秀党务工作者!$A$2:$K$62</formula>
    <oldFormula>优秀党务工作者!$A$2:$K$62</oldFormula>
  </rdn>
  <rdn rId="0" localSheetId="5" customView="1" name="Z_106BBA70_9F20_614A_9CCF_08AE9B5010C8_.wvu.FilterData" hidden="1" oldHidden="1">
    <formula>党费核查!$A$2:$U$198</formula>
    <oldFormula>党费核查!$A$2:$R$198</oldFormula>
  </rdn>
  <rcv guid="{106BBA70-9F20-614A-9CCF-08AE9B5010C8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06BBA70-9F20-614A-9CCF-08AE9B5010C8}" action="delete"/>
  <rdn rId="0" localSheetId="2" customView="1" name="Z_106BBA70_9F20_614A_9CCF_08AE9B5010C8_.wvu.FilterData" hidden="1" oldHidden="1">
    <formula>先进党支部名单!$A$3:$H$58</formula>
    <oldFormula>先进党支部名单!$A$3:$H$58</oldFormula>
  </rdn>
  <rdn rId="0" localSheetId="3" customView="1" name="Z_106BBA70_9F20_614A_9CCF_08AE9B5010C8_.wvu.FilterData" hidden="1" oldHidden="1">
    <formula>优秀共产党员!$A$3:$K$123</formula>
    <oldFormula>优秀共产党员!$A$3:$K$123</oldFormula>
  </rdn>
  <rdn rId="0" localSheetId="4" customView="1" name="Z_106BBA70_9F20_614A_9CCF_08AE9B5010C8_.wvu.FilterData" hidden="1" oldHidden="1">
    <formula>优秀党务工作者!$A$2:$K$62</formula>
    <oldFormula>优秀党务工作者!$A$2:$K$62</oldFormula>
  </rdn>
  <rdn rId="0" localSheetId="5" customView="1" name="Z_106BBA70_9F20_614A_9CCF_08AE9B5010C8_.wvu.FilterData" hidden="1" oldHidden="1">
    <formula>党费核查!$A$2:$U$198</formula>
    <oldFormula>党费核查!$A$2:$U$198</oldFormula>
  </rdn>
  <rcv guid="{106BBA70-9F20-614A-9CCF-08AE9B5010C8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320" sId="1" ref="A108:XFD108" action="deleteRow">
    <rfmt sheetId="1" xfDxf="1" sqref="A108:XFD108" start="0" length="0"/>
    <rfmt sheetId="1" sqref="A108" start="0" length="0">
      <dxf>
        <font>
          <sz val="10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bottom style="thin">
            <color auto="1"/>
          </bottom>
        </border>
      </dxf>
    </rfmt>
    <rfmt sheetId="1" sqref="B108" start="0" length="0">
      <dxf>
        <font>
          <sz val="10"/>
          <color auto="1"/>
          <name val="宋体"/>
          <scheme val="none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bottom style="thin">
            <color auto="1"/>
          </bottom>
        </border>
      </dxf>
    </rfmt>
    <rfmt sheetId="1" sqref="C108" start="0" length="0">
      <dxf>
        <font>
          <sz val="10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108" start="0" length="0">
      <dxf>
        <font>
          <sz val="10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E108">
        <v>13</v>
      </nc>
      <ndxf>
        <font>
          <sz val="10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108" t="inlineStr">
        <is>
          <t>宋家龙</t>
        </is>
      </nc>
      <ndxf>
        <font>
          <sz val="10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G108" start="0" length="0">
      <dxf>
        <font>
          <sz val="10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8" start="0" length="0">
      <dxf>
        <font>
          <sz val="10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I108" start="0" length="0">
      <dxf>
        <font>
          <sz val="9"/>
          <color theme="1"/>
          <name val="宋体"/>
          <scheme val="minor"/>
        </font>
        <alignment horizontal="left" vertical="top" readingOrder="0"/>
      </dxf>
    </rfmt>
  </rrc>
  <rdn rId="0" localSheetId="2" customView="1" name="Z_D1F45208_C511_478C_9039_C2BF67410D74_.wvu.FilterData" hidden="1" oldHidden="1">
    <formula>先进党支部名单!$A$3:$H$58</formula>
  </rdn>
  <rdn rId="0" localSheetId="3" customView="1" name="Z_D1F45208_C511_478C_9039_C2BF67410D74_.wvu.FilterData" hidden="1" oldHidden="1">
    <formula>优秀共产党员!$A$3:$K$123</formula>
  </rdn>
  <rdn rId="0" localSheetId="4" customView="1" name="Z_D1F45208_C511_478C_9039_C2BF67410D74_.wvu.FilterData" hidden="1" oldHidden="1">
    <formula>优秀党务工作者!$A$2:$K$62</formula>
  </rdn>
  <rdn rId="0" localSheetId="5" customView="1" name="Z_D1F45208_C511_478C_9039_C2BF67410D74_.wvu.Cols" hidden="1" oldHidden="1">
    <formula>党费核查!$E:$S</formula>
  </rdn>
  <rdn rId="0" localSheetId="5" customView="1" name="Z_D1F45208_C511_478C_9039_C2BF67410D74_.wvu.FilterData" hidden="1" oldHidden="1">
    <formula>党费核查!$A$1:$U$198</formula>
  </rdn>
  <rcv guid="{D1F45208-C511-478C-9039-C2BF67410D74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C55" start="0" length="0">
    <dxf>
      <font>
        <sz val="10"/>
        <color auto="1"/>
        <name val="宋体"/>
        <scheme val="none"/>
      </font>
      <fill>
        <patternFill patternType="none">
          <bgColor indexed="65"/>
        </patternFill>
      </fill>
      <alignment horizontal="center" vertical="top" wrapText="1" readingOrder="0"/>
    </dxf>
  </rfmt>
  <rfmt sheetId="2" sqref="D55" start="0" length="0">
    <dxf>
      <font>
        <sz val="10"/>
        <color auto="1"/>
        <name val="宋体"/>
        <scheme val="none"/>
      </font>
      <fill>
        <patternFill patternType="none">
          <bgColor indexed="65"/>
        </patternFill>
      </fill>
      <alignment horizontal="center" vertical="top" wrapText="1" readingOrder="0"/>
    </dxf>
  </rfmt>
  <rfmt sheetId="2" sqref="C58" start="0" length="0">
    <dxf>
      <font>
        <sz val="10"/>
        <color auto="1"/>
        <name val="宋体"/>
        <scheme val="none"/>
      </font>
      <fill>
        <patternFill patternType="none">
          <bgColor indexed="65"/>
        </patternFill>
      </fill>
      <alignment horizontal="center" vertical="top" wrapText="1" readingOrder="0"/>
    </dxf>
  </rfmt>
  <rfmt sheetId="2" sqref="D58" start="0" length="0">
    <dxf>
      <font>
        <sz val="10"/>
        <color auto="1"/>
        <name val="宋体"/>
        <scheme val="none"/>
      </font>
      <fill>
        <patternFill patternType="none">
          <bgColor indexed="65"/>
        </patternFill>
      </fill>
      <alignment horizontal="center" vertical="top" wrapText="1" readingOrder="0"/>
    </dxf>
  </rfmt>
  <rcc rId="11326" sId="2">
    <nc r="E4" t="inlineStr">
      <is>
        <t>在读硕士生</t>
        <phoneticPr fontId="0" type="noConversion"/>
      </is>
    </nc>
  </rcc>
  <rcc rId="11327" sId="2">
    <nc r="E10" t="inlineStr">
      <is>
        <t>在读硕士生</t>
        <phoneticPr fontId="0" type="noConversion"/>
      </is>
    </nc>
  </rcc>
  <rcc rId="11328" sId="2">
    <nc r="E13" t="inlineStr">
      <is>
        <t>在读硕士生</t>
        <phoneticPr fontId="0" type="noConversion"/>
      </is>
    </nc>
  </rcc>
  <rcc rId="11329" sId="2">
    <nc r="E15" t="inlineStr">
      <is>
        <t>在读硕士生</t>
        <phoneticPr fontId="0" type="noConversion"/>
      </is>
    </nc>
  </rcc>
  <rcc rId="11330" sId="2">
    <oc r="E21" t="inlineStr">
      <is>
        <t>班长</t>
      </is>
    </oc>
    <nc r="E21" t="inlineStr">
      <is>
        <t>在读硕士生</t>
        <phoneticPr fontId="0" type="noConversion"/>
      </is>
    </nc>
  </rcc>
  <rcc rId="11331" sId="2">
    <nc r="E24" t="inlineStr">
      <is>
        <t>在读硕士生</t>
        <phoneticPr fontId="0" type="noConversion"/>
      </is>
    </nc>
  </rcc>
  <rcc rId="11332" sId="2">
    <nc r="E32" t="inlineStr">
      <is>
        <t>在读硕士生</t>
        <phoneticPr fontId="0" type="noConversion"/>
      </is>
    </nc>
  </rcc>
  <rcc rId="11333" sId="2">
    <oc r="E39" t="inlineStr">
      <is>
        <t>班长</t>
      </is>
    </oc>
    <nc r="E39" t="inlineStr">
      <is>
        <t>在读硕士生</t>
        <phoneticPr fontId="0" type="noConversion"/>
      </is>
    </nc>
  </rcc>
  <rcc rId="11334" sId="2">
    <nc r="E20" t="inlineStr">
      <is>
        <t>在读本科生</t>
        <phoneticPr fontId="0" type="noConversion"/>
      </is>
    </nc>
  </rcc>
  <rfmt sheetId="3" sqref="B120" start="0" length="0">
    <dxf>
      <font>
        <sz val="10"/>
        <color auto="1"/>
        <name val="宋体"/>
        <scheme val="none"/>
      </font>
      <fill>
        <patternFill patternType="none">
          <bgColor indexed="65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G12" start="0" length="0">
    <dxf>
      <font>
        <sz val="10"/>
        <color auto="1"/>
      </font>
    </dxf>
  </rfmt>
  <rcc rId="11335" sId="4">
    <nc r="G10" t="inlineStr">
      <is>
        <t>支部书记</t>
      </is>
    </nc>
  </rcc>
  <rcc rId="11336" sId="4">
    <nc r="E47">
      <v>19740416</v>
    </nc>
  </rcc>
  <rfmt sheetId="4" sqref="E47" start="0" length="2147483647">
    <dxf>
      <font>
        <color theme="0"/>
      </font>
    </dxf>
  </rfmt>
  <rfmt sheetId="4" sqref="E47" start="0" length="2147483647">
    <dxf>
      <font/>
    </dxf>
  </rfmt>
  <rfmt sheetId="4" sqref="E47" start="0" length="2147483647">
    <dxf>
      <font/>
    </dxf>
  </rfmt>
  <rfmt sheetId="4" sqref="E47" start="0" length="2147483647">
    <dxf>
      <font>
        <color auto="1"/>
      </font>
    </dxf>
  </rfmt>
  <rfmt sheetId="4" sqref="E47">
    <dxf>
      <fill>
        <patternFill>
          <bgColor theme="0"/>
        </patternFill>
      </fill>
    </dxf>
  </rfmt>
  <rcc rId="11337" sId="4">
    <nc r="G4" t="inlineStr">
      <is>
        <t>党务秘书</t>
        <phoneticPr fontId="0" type="noConversion"/>
      </is>
    </nc>
  </rcc>
  <rcc rId="11338" sId="4">
    <nc r="J8" t="inlineStr">
      <is>
        <t>正科级管理干部</t>
        <phoneticPr fontId="0" type="noConversion"/>
      </is>
    </nc>
  </rcc>
  <rcc rId="11339" sId="4">
    <oc r="J5" t="inlineStr">
      <is>
        <t>办公室主任、工会副主席、助理研究员</t>
      </is>
    </oc>
    <nc r="J5" t="inlineStr">
      <is>
        <t>办公室主任、助研</t>
        <phoneticPr fontId="0" type="noConversion"/>
      </is>
    </nc>
  </rcc>
  <rcc rId="11340" sId="4">
    <oc r="J20" t="inlineStr">
      <is>
        <t>研究生辅导员、团委副书记、讲师</t>
      </is>
    </oc>
    <nc r="J20" t="inlineStr">
      <is>
        <t>团委副书记、讲师</t>
        <phoneticPr fontId="0" type="noConversion"/>
      </is>
    </nc>
  </rcc>
  <rcc rId="11341" sId="4">
    <nc r="G23" t="inlineStr">
      <is>
        <t>党务秘书</t>
        <phoneticPr fontId="0" type="noConversion"/>
      </is>
    </nc>
  </rcc>
  <rcc rId="11342" sId="4">
    <nc r="J22" t="inlineStr">
      <is>
        <t>正科级管理干部</t>
        <phoneticPr fontId="0" type="noConversion"/>
      </is>
    </nc>
  </rcc>
  <rcc rId="11343" sId="4">
    <oc r="J23" t="inlineStr">
      <is>
        <t>团委副书记</t>
      </is>
    </oc>
    <nc r="J23" t="inlineStr">
      <is>
        <t>团委副书记、讲师</t>
        <phoneticPr fontId="0" type="noConversion"/>
      </is>
    </nc>
  </rcc>
  <rcc rId="11344" sId="4">
    <oc r="J30" t="inlineStr">
      <is>
        <t>教授、院长助理</t>
      </is>
    </oc>
    <nc r="J30" t="inlineStr">
      <is>
        <t>教授、院长助理</t>
        <phoneticPr fontId="0" type="noConversion"/>
      </is>
    </nc>
  </rcc>
  <rcc rId="11345" sId="4">
    <nc r="J40" t="inlineStr">
      <is>
        <t>正科级管理干部</t>
        <phoneticPr fontId="0" type="noConversion"/>
      </is>
    </nc>
  </rcc>
  <rcc rId="11346" sId="4">
    <oc r="G51" t="inlineStr">
      <is>
        <t>支部书记</t>
      </is>
    </oc>
    <nc r="G51" t="inlineStr">
      <is>
        <t>党委保卫部部长、支部书记</t>
        <phoneticPr fontId="0" type="noConversion"/>
      </is>
    </nc>
  </rcc>
  <rcc rId="11347" sId="4">
    <oc r="G49" t="inlineStr">
      <is>
        <t>党委研工部部长</t>
      </is>
    </oc>
    <nc r="G49" t="inlineStr">
      <is>
        <t>党委研工部部长、支部书记</t>
        <phoneticPr fontId="0" type="noConversion"/>
      </is>
    </nc>
  </rcc>
  <rcc rId="11348" sId="4">
    <oc r="G47" t="inlineStr">
      <is>
        <t>党委组织部部长</t>
      </is>
    </oc>
    <nc r="G47" t="inlineStr">
      <is>
        <t>党委组织部部长、支部书记</t>
        <phoneticPr fontId="0" type="noConversion"/>
      </is>
    </nc>
  </rcc>
  <rfmt sheetId="4" sqref="G41">
    <dxf>
      <fill>
        <patternFill>
          <bgColor theme="0"/>
        </patternFill>
      </fill>
    </dxf>
  </rfmt>
  <rcc rId="11349" sId="4">
    <oc r="B58" t="inlineStr">
      <is>
        <t>高琴</t>
      </is>
    </oc>
    <nc r="B58" t="inlineStr">
      <is>
        <t>高琴</t>
        <phoneticPr fontId="0" type="noConversion"/>
      </is>
    </nc>
  </rcc>
  <rcc rId="11350" sId="4">
    <oc r="J49" t="inlineStr">
      <is>
        <t>研究生院培养处处长</t>
      </is>
    </oc>
    <nc r="J49"/>
  </rcc>
  <rcc rId="11351" sId="4">
    <oc r="J50" t="inlineStr">
      <is>
        <t>新闻中心主任</t>
      </is>
    </oc>
    <nc r="J50"/>
  </rcc>
  <rcc rId="11352" sId="4">
    <oc r="J51" t="inlineStr">
      <is>
        <t>保卫部部长</t>
      </is>
    </oc>
    <nc r="J51"/>
  </rcc>
  <rrc rId="11353" sId="4" ref="K1:K1048576" action="deleteCol">
    <undo index="0" exp="area" ref3D="1" dr="$A$2:$K$62" dn="_FilterDatabase" sId="4"/>
    <undo index="0" exp="area" ref3D="1" dr="$A$2:$K$62" dn="Z_106BBA70_9F20_614A_9CCF_08AE9B5010C8_.wvu.FilterData" sId="4"/>
    <undo index="0" exp="area" ref3D="1" dr="$A$2:$K$62" dn="Z_D1F45208_C511_478C_9039_C2BF67410D74_.wvu.FilterData" sId="4"/>
    <undo index="0" exp="area" ref3D="1" dr="$A$2:$K$62" dn="Z_2D37A1C9_44A7_4456_8546_A47A0E3498DD_.wvu.FilterData" sId="4"/>
    <rfmt sheetId="4" xfDxf="1" sqref="K1:K1048576" start="0" length="0"/>
    <rfmt sheetId="4" sqref="K1" start="0" length="0">
      <dxf>
        <font>
          <sz val="11"/>
          <color auto="1"/>
          <name val="宋体"/>
          <scheme val="minor"/>
        </font>
      </dxf>
    </rfmt>
    <rcc rId="0" sId="4" dxf="1">
      <nc r="K2" t="inlineStr">
        <is>
          <t>人员类别</t>
        </is>
      </nc>
      <ndxf>
        <font>
          <b/>
          <sz val="11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3" t="inlineStr">
        <is>
          <t>教师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4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5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6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7" t="inlineStr">
        <is>
          <t>教师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8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9" t="inlineStr">
        <is>
          <t>教师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10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11" t="inlineStr">
        <is>
          <t>教师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12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13" t="inlineStr">
        <is>
          <t>教师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14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15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16" t="inlineStr">
        <is>
          <t>教师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17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18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19" t="inlineStr">
        <is>
          <t>党委副书记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20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21" t="inlineStr">
        <is>
          <t>教师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22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23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24" t="inlineStr">
        <is>
          <t>管理人员</t>
        </is>
      </nc>
      <ndxf>
        <font>
          <sz val="10"/>
          <color auto="1"/>
          <name val="宋体"/>
          <scheme val="minor"/>
        </font>
        <fill>
          <patternFill patternType="solid">
            <bgColor rgb="FFFF000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25" t="inlineStr">
        <is>
          <t>教师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26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27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28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29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30" t="inlineStr">
        <is>
          <t>教师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31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32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33" t="inlineStr">
        <is>
          <t>教师</t>
        </is>
      </nc>
      <ndxf>
        <font>
          <sz val="10"/>
          <color auto="1"/>
          <name val="宋体"/>
          <scheme val="minor"/>
        </font>
        <fill>
          <patternFill patternType="solid">
            <bgColor rgb="FFFF000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34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35" t="inlineStr">
        <is>
          <t>教师</t>
        </is>
      </nc>
      <ndxf>
        <font>
          <sz val="10"/>
          <color auto="1"/>
          <name val="宋体"/>
          <scheme val="minor"/>
        </font>
        <fill>
          <patternFill patternType="solid">
            <bgColor rgb="FFFF000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36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37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38" t="inlineStr">
        <is>
          <t>教师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39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40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41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42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43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44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45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46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47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48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49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50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51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52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53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54" t="inlineStr">
        <is>
          <t>管理人员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55" t="inlineStr">
        <is>
          <t>医护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56" t="inlineStr">
        <is>
          <t>医护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57" t="inlineStr">
        <is>
          <t>医护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58" t="inlineStr">
        <is>
          <t>医护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59" t="inlineStr">
        <is>
          <t>医护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60" t="inlineStr">
        <is>
          <t>医护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61" t="inlineStr">
        <is>
          <t>医护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62" t="inlineStr">
        <is>
          <t>医护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fmt sheetId="4" sqref="G12">
    <dxf>
      <fill>
        <patternFill>
          <bgColor theme="0"/>
        </patternFill>
      </fill>
    </dxf>
  </rfmt>
  <rfmt sheetId="4" sqref="G15">
    <dxf>
      <fill>
        <patternFill>
          <bgColor theme="0"/>
        </patternFill>
      </fill>
    </dxf>
  </rfmt>
  <rcc rId="11354" sId="4">
    <oc r="G15" t="inlineStr">
      <is>
        <t>组织委员/党务秘书</t>
      </is>
    </oc>
    <nc r="G15" t="inlineStr">
      <is>
        <t>党务秘书</t>
        <phoneticPr fontId="0" type="noConversion"/>
      </is>
    </nc>
  </rcc>
  <rcc rId="11355" sId="4" odxf="1" dxf="1">
    <nc r="G20" t="inlineStr">
      <is>
        <t>党务秘书</t>
        <phoneticPr fontId="0" type="noConversion"/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356" sId="4">
    <oc r="G57" t="inlineStr">
      <is>
        <t>支部组织委员</t>
      </is>
    </oc>
    <nc r="G57" t="inlineStr">
      <is>
        <t>总支党务秘书</t>
        <phoneticPr fontId="0" type="noConversion"/>
      </is>
    </nc>
  </rcc>
  <rcc rId="11357" sId="4">
    <nc r="G58" t="inlineStr">
      <is>
        <t>总支党务秘书</t>
        <phoneticPr fontId="0" type="noConversion"/>
      </is>
    </nc>
  </rcc>
  <rfmt sheetId="4" sqref="J33">
    <dxf>
      <fill>
        <patternFill>
          <bgColor theme="0"/>
        </patternFill>
      </fill>
    </dxf>
  </rfmt>
  <rfmt sheetId="4" sqref="J33">
    <dxf>
      <fill>
        <patternFill>
          <bgColor rgb="FFFF0000"/>
        </patternFill>
      </fill>
    </dxf>
  </rfmt>
  <rcc rId="11358" sId="3">
    <nc r="G8" t="inlineStr">
      <is>
        <t>2014级本科生、党支部副书记</t>
        <phoneticPr fontId="0" type="noConversion"/>
      </is>
    </nc>
  </rcc>
  <rcc rId="11359" sId="3">
    <nc r="G10" t="inlineStr">
      <is>
        <t>2017级硕士生</t>
        <phoneticPr fontId="0" type="noConversion"/>
      </is>
    </nc>
  </rcc>
  <rcc rId="11360" sId="3">
    <nc r="G5" t="inlineStr">
      <is>
        <t>2016级硕士生、党支部书记</t>
        <phoneticPr fontId="0" type="noConversion"/>
      </is>
    </nc>
  </rcc>
  <rcc rId="11361" sId="3">
    <nc r="G11" t="inlineStr">
      <is>
        <t>2014级本科生、党支部纪检委员</t>
        <phoneticPr fontId="0" type="noConversion"/>
      </is>
    </nc>
  </rcc>
  <rcc rId="11362" sId="3" odxf="1" dxf="1">
    <nc r="G12" t="inlineStr">
      <is>
        <t>2016级硕士生、党支部书记</t>
        <phoneticPr fontId="0" type="noConversion"/>
      </is>
    </nc>
    <ndxf>
      <font>
        <sz val="10"/>
        <color auto="1"/>
      </font>
    </ndxf>
  </rcc>
  <rcc rId="11363" sId="3">
    <nc r="G13" t="inlineStr">
      <is>
        <t>2015级硕士生</t>
        <phoneticPr fontId="0" type="noConversion"/>
      </is>
    </nc>
  </rcc>
  <rcc rId="11364" sId="3">
    <nc r="G14" t="inlineStr">
      <is>
        <t>2016级本科生、党支部副书记</t>
        <phoneticPr fontId="0" type="noConversion"/>
      </is>
    </nc>
  </rcc>
  <rcc rId="11365" sId="3">
    <oc r="G17" t="inlineStr">
      <is>
        <t>副主任</t>
      </is>
    </oc>
    <nc r="G17" t="inlineStr">
      <is>
        <t>办公室副主任</t>
        <phoneticPr fontId="0" type="noConversion"/>
      </is>
    </nc>
  </rcc>
  <rcc rId="11366" sId="3">
    <nc r="G18" t="inlineStr">
      <is>
        <t>2016级硕士生、党支部书记</t>
        <phoneticPr fontId="0" type="noConversion"/>
      </is>
    </nc>
  </rcc>
  <rcc rId="11367" sId="3">
    <nc r="G19" t="inlineStr">
      <is>
        <t>2016级本科生、党支部书记</t>
        <phoneticPr fontId="0" type="noConversion"/>
      </is>
    </nc>
  </rcc>
  <rcc rId="11368" sId="3">
    <oc r="G20" t="inlineStr">
      <is>
        <t>讲师</t>
      </is>
    </oc>
    <nc r="G20" t="inlineStr">
      <is>
        <t>讲师、党支部书记</t>
        <phoneticPr fontId="0" type="noConversion"/>
      </is>
    </nc>
  </rcc>
  <rcc rId="11369" sId="3">
    <oc r="G21" t="inlineStr">
      <is>
        <t>教授</t>
      </is>
    </oc>
    <nc r="G21" t="inlineStr">
      <is>
        <t>教授、党委委员</t>
        <phoneticPr fontId="0" type="noConversion"/>
      </is>
    </nc>
  </rcc>
  <rcc rId="11370" sId="3" odxf="1" dxf="1">
    <oc r="G22" t="inlineStr">
      <is>
        <t>2016级研究生/党支部书记</t>
      </is>
    </oc>
    <nc r="G22" t="inlineStr">
      <is>
        <t>2016级研究生、党支部书记</t>
        <phoneticPr fontId="0" type="noConversion"/>
      </is>
    </nc>
    <odxf>
      <font>
        <sz val="10"/>
        <color auto="1"/>
      </font>
    </odxf>
    <ndxf>
      <font>
        <sz val="10"/>
        <color auto="1"/>
      </font>
    </ndxf>
  </rcc>
  <rcc rId="11371" sId="3" odxf="1" dxf="1">
    <oc r="G23" t="inlineStr">
      <is>
        <t>2016级研究生/党支部书记</t>
      </is>
    </oc>
    <nc r="G23" t="inlineStr">
      <is>
        <t>2016级研究生、党支部书记</t>
        <phoneticPr fontId="0" type="noConversion"/>
      </is>
    </nc>
    <odxf>
      <font>
        <sz val="10"/>
        <color auto="1"/>
      </font>
    </odxf>
    <ndxf>
      <font>
        <sz val="10"/>
        <color auto="1"/>
      </font>
    </ndxf>
  </rcc>
  <rcc rId="11372" sId="3" odxf="1" dxf="1">
    <nc r="G24" t="inlineStr">
      <is>
        <r>
          <t>2</t>
        </r>
        <r>
          <rPr>
            <sz val="10"/>
            <rFont val="宋体"/>
            <family val="3"/>
            <charset val="134"/>
          </rPr>
          <t>015级本科生</t>
        </r>
        <phoneticPr fontId="1" type="noConversion"/>
      </is>
    </nc>
    <odxf>
      <font>
        <sz val="10"/>
        <color auto="1"/>
      </font>
    </odxf>
    <ndxf>
      <font>
        <sz val="10"/>
        <color auto="1"/>
      </font>
    </ndxf>
  </rcc>
  <rcc rId="11373" sId="3" odxf="1" dxf="1">
    <oc r="G25" t="inlineStr">
      <is>
        <t>讲师/党支部书记</t>
      </is>
    </oc>
    <nc r="G25" t="inlineStr">
      <is>
        <t>讲师、党支部书记</t>
        <phoneticPr fontId="0" type="noConversion"/>
      </is>
    </nc>
    <odxf>
      <font>
        <sz val="10"/>
        <color auto="1"/>
      </font>
    </odxf>
    <ndxf>
      <font>
        <sz val="10"/>
        <color auto="1"/>
      </font>
    </ndxf>
  </rcc>
  <rcc rId="11374" sId="3" odxf="1" dxf="1">
    <nc r="G26" t="inlineStr">
      <is>
        <r>
          <t>2</t>
        </r>
        <r>
          <rPr>
            <sz val="10"/>
            <rFont val="宋体"/>
            <family val="3"/>
            <charset val="134"/>
          </rPr>
          <t>015级本科生</t>
        </r>
        <phoneticPr fontId="1" type="noConversion"/>
      </is>
    </nc>
    <ndxf>
      <font>
        <sz val="10"/>
        <color auto="1"/>
      </font>
    </ndxf>
  </rcc>
  <rcc rId="11375" sId="3" odxf="1" dxf="1">
    <oc r="G27" t="inlineStr">
      <is>
        <t>党支部书记</t>
      </is>
    </oc>
    <nc r="G27" t="inlineStr">
      <is>
        <r>
          <t>2</t>
        </r>
        <r>
          <rPr>
            <sz val="10"/>
            <rFont val="宋体"/>
            <family val="3"/>
            <charset val="134"/>
          </rPr>
          <t>016级本科生、</t>
        </r>
        <r>
          <rPr>
            <sz val="10"/>
            <rFont val="宋体"/>
            <family val="3"/>
            <charset val="134"/>
          </rPr>
          <t>党支部书记</t>
        </r>
        <phoneticPr fontId="2" type="noConversion"/>
      </is>
    </nc>
    <odxf>
      <font>
        <sz val="10"/>
        <color auto="1"/>
      </font>
    </odxf>
    <ndxf>
      <font>
        <sz val="10"/>
        <color auto="1"/>
      </font>
    </ndxf>
  </rcc>
  <rcc rId="11376" sId="3">
    <oc r="G28" t="inlineStr">
      <is>
        <t>讲师</t>
      </is>
    </oc>
    <nc r="G28" t="inlineStr">
      <is>
        <t>讲师、党支部书记</t>
        <phoneticPr fontId="0" type="noConversion"/>
      </is>
    </nc>
  </rcc>
  <rcc rId="11377" sId="3">
    <oc r="G29" t="inlineStr">
      <is>
        <t>副院长</t>
      </is>
    </oc>
    <nc r="G29" t="inlineStr">
      <is>
        <t>副院长、教授</t>
        <phoneticPr fontId="0" type="noConversion"/>
      </is>
    </nc>
  </rcc>
  <rcc rId="11378" sId="3" odxf="1" dxf="1">
    <oc r="G30" t="inlineStr">
      <is>
        <r>
          <rPr>
            <sz val="10"/>
            <rFont val="宋体"/>
            <family val="3"/>
            <charset val="134"/>
          </rPr>
          <t>2</t>
        </r>
        <r>
          <rPr>
            <sz val="10"/>
            <rFont val="宋体"/>
            <family val="3"/>
            <charset val="134"/>
          </rPr>
          <t>016级研究生</t>
        </r>
      </is>
    </oc>
    <nc r="G30" t="inlineStr">
      <is>
        <t>2016级硕士生、党支部委员</t>
        <phoneticPr fontId="1" type="noConversion"/>
      </is>
    </nc>
    <odxf>
      <font>
        <sz val="10"/>
        <color auto="1"/>
      </font>
    </odxf>
    <ndxf>
      <font>
        <sz val="10"/>
        <color auto="1"/>
      </font>
    </ndxf>
  </rcc>
  <rcc rId="11379" sId="3">
    <oc r="G34" t="inlineStr">
      <is>
        <t>教授</t>
      </is>
    </oc>
    <nc r="G34" t="inlineStr">
      <is>
        <t>副院长、教授</t>
        <phoneticPr fontId="0" type="noConversion"/>
      </is>
    </nc>
  </rcc>
  <rfmt sheetId="3" sqref="B35" start="0" length="0">
    <dxf>
      <font>
        <sz val="10"/>
        <color auto="1"/>
        <name val="宋体"/>
        <scheme val="none"/>
      </font>
      <fill>
        <patternFill patternType="none">
          <bgColor indexed="65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G37" start="0" length="0">
    <dxf>
      <font>
        <sz val="10"/>
        <color auto="1"/>
      </font>
    </dxf>
  </rfmt>
  <rcc rId="11380" sId="3">
    <oc r="G36" t="inlineStr">
      <is>
        <t>教授</t>
      </is>
    </oc>
    <nc r="G36" t="inlineStr">
      <is>
        <t>院长、教授</t>
        <phoneticPr fontId="0" type="noConversion"/>
      </is>
    </nc>
  </rcc>
  <rcc rId="11381" sId="3">
    <oc r="G31" t="inlineStr">
      <is>
        <t>教授</t>
      </is>
    </oc>
    <nc r="G31" t="inlineStr">
      <is>
        <t>教授、党支部书记</t>
        <phoneticPr fontId="0" type="noConversion"/>
      </is>
    </nc>
  </rcc>
  <rcc rId="11382" sId="3">
    <oc r="G37" t="inlineStr">
      <is>
        <r>
          <rPr>
            <sz val="10"/>
            <rFont val="宋体"/>
            <family val="3"/>
            <charset val="134"/>
          </rPr>
          <t>2</t>
        </r>
        <r>
          <rPr>
            <sz val="10"/>
            <rFont val="宋体"/>
            <family val="3"/>
            <charset val="134"/>
          </rPr>
          <t>017级博士研究生</t>
        </r>
      </is>
    </oc>
    <nc r="G37" t="inlineStr">
      <is>
        <t>2017级博士生、党支部书记</t>
        <phoneticPr fontId="1" type="noConversion"/>
      </is>
    </nc>
  </rcc>
  <rcc rId="11383" sId="3">
    <oc r="G38" t="inlineStr">
      <is>
        <t>教授</t>
      </is>
    </oc>
    <nc r="G38" t="inlineStr">
      <is>
        <t>教授</t>
        <phoneticPr fontId="0" type="noConversion"/>
      </is>
    </nc>
  </rcc>
  <rcc rId="11384" sId="3">
    <oc r="G39" t="inlineStr">
      <is>
        <t>助教</t>
      </is>
    </oc>
    <nc r="G39" t="inlineStr">
      <is>
        <t>专职辅导员</t>
        <phoneticPr fontId="0" type="noConversion"/>
      </is>
    </nc>
  </rcc>
  <rcc rId="11385" sId="3">
    <oc r="G40" t="inlineStr">
      <is>
        <t>工程师</t>
      </is>
    </oc>
    <nc r="G40" t="inlineStr">
      <is>
        <t>工程师</t>
        <phoneticPr fontId="0" type="noConversion"/>
      </is>
    </nc>
  </rcc>
  <rcc rId="11386" sId="3" odxf="1" dxf="1">
    <oc r="G41" t="inlineStr">
      <is>
        <t>2016级研究生/党支部书记</t>
      </is>
    </oc>
    <nc r="G41" t="inlineStr">
      <is>
        <t>2016级硕士生、党支部书记</t>
        <phoneticPr fontId="0" type="noConversion"/>
      </is>
    </nc>
    <odxf>
      <font>
        <sz val="10"/>
        <color auto="1"/>
      </font>
    </odxf>
    <ndxf>
      <font>
        <sz val="10"/>
        <color auto="1"/>
      </font>
    </ndxf>
  </rcc>
  <rcc rId="11387" sId="3">
    <oc r="G42" t="inlineStr">
      <is>
        <t>副院长</t>
      </is>
    </oc>
    <nc r="G42" t="inlineStr">
      <is>
        <t>副院长</t>
        <phoneticPr fontId="0" type="noConversion"/>
      </is>
    </nc>
  </rcc>
  <rcc rId="11388" sId="3" odxf="1" dxf="1">
    <oc r="G47" t="inlineStr">
      <is>
        <t>教授/研究所所长</t>
      </is>
    </oc>
    <nc r="G47" t="inlineStr">
      <is>
        <t>研究所所长、教授</t>
        <phoneticPr fontId="0" type="noConversion"/>
      </is>
    </nc>
    <odxf>
      <font>
        <sz val="10"/>
        <color auto="1"/>
      </font>
    </odxf>
    <ndxf>
      <font>
        <sz val="10"/>
        <color auto="1"/>
      </font>
    </ndxf>
  </rcc>
  <rcc rId="11389" sId="3" odxf="1" dxf="1">
    <oc r="G48" t="inlineStr">
      <is>
        <t>2016级研究生/党支部书记</t>
      </is>
    </oc>
    <nc r="G48" t="inlineStr">
      <is>
        <t>2016级硕士生、党支部书记</t>
        <phoneticPr fontId="0" type="noConversion"/>
      </is>
    </nc>
    <odxf>
      <font>
        <sz val="10"/>
        <color auto="1"/>
      </font>
    </odxf>
    <ndxf>
      <font>
        <sz val="10"/>
        <color auto="1"/>
      </font>
    </ndxf>
  </rcc>
  <rcc rId="11390" sId="3" odxf="1" dxf="1">
    <oc r="G49" t="inlineStr">
      <is>
        <t>2016级研究生/党支部副书记</t>
      </is>
    </oc>
    <nc r="G49" t="inlineStr">
      <is>
        <t>2016级硕士生、党支部副书记</t>
        <phoneticPr fontId="0" type="noConversion"/>
      </is>
    </nc>
    <odxf>
      <font>
        <sz val="10"/>
        <color auto="1"/>
      </font>
    </odxf>
    <ndxf>
      <font>
        <sz val="10"/>
        <color auto="1"/>
      </font>
    </ndxf>
  </rcc>
  <rcc rId="11391" sId="3" odxf="1" dxf="1">
    <oc r="G50" t="inlineStr">
      <is>
        <t>副教授</t>
      </is>
    </oc>
    <nc r="G50" t="inlineStr">
      <is>
        <t>副教授</t>
        <phoneticPr fontId="0" type="noConversion"/>
      </is>
    </nc>
    <odxf>
      <font>
        <sz val="10"/>
        <color auto="1"/>
      </font>
    </odxf>
    <ndxf>
      <font>
        <sz val="10"/>
        <color auto="1"/>
      </font>
    </ndxf>
  </rcc>
  <rcc rId="11392" sId="3" odxf="1" dxf="1">
    <oc r="G51" t="inlineStr">
      <is>
        <t>讲师/党支部书记</t>
      </is>
    </oc>
    <nc r="G51" t="inlineStr">
      <is>
        <t>讲师、党支部书记</t>
        <phoneticPr fontId="0" type="noConversion"/>
      </is>
    </nc>
    <odxf>
      <font>
        <sz val="10"/>
        <color auto="1"/>
      </font>
    </odxf>
    <ndxf>
      <font>
        <sz val="10"/>
        <color auto="1"/>
      </font>
    </ndxf>
  </rcc>
  <rcc rId="11393" sId="3" odxf="1" dxf="1">
    <oc r="G52" t="inlineStr">
      <is>
        <t>高级实验师/党支部书记</t>
      </is>
    </oc>
    <nc r="G52" t="inlineStr">
      <is>
        <t>高级实验师、党支部书记</t>
        <phoneticPr fontId="0" type="noConversion"/>
      </is>
    </nc>
    <odxf>
      <font>
        <sz val="10"/>
        <color auto="1"/>
      </font>
    </odxf>
    <ndxf>
      <font>
        <sz val="10"/>
        <color auto="1"/>
      </font>
    </ndxf>
  </rcc>
  <rcc rId="11394" sId="3" odxf="1" dxf="1">
    <oc r="G56" t="inlineStr">
      <is>
        <r>
          <rPr>
            <sz val="10"/>
            <rFont val="宋体"/>
            <family val="3"/>
            <charset val="134"/>
          </rPr>
          <t>2</t>
        </r>
        <r>
          <rPr>
            <sz val="10"/>
            <rFont val="宋体"/>
            <family val="3"/>
            <charset val="134"/>
          </rPr>
          <t>016级博士/党支部书记</t>
        </r>
      </is>
    </oc>
    <nc r="G56" t="inlineStr">
      <is>
        <t>2016级博士生、党支部书记</t>
        <phoneticPr fontId="1" type="noConversion"/>
      </is>
    </nc>
    <odxf>
      <font>
        <sz val="10"/>
        <color auto="1"/>
      </font>
    </odxf>
    <ndxf>
      <font>
        <sz val="10"/>
        <color auto="1"/>
      </font>
    </ndxf>
  </rcc>
  <rcc rId="11395" sId="3">
    <nc r="G63" t="inlineStr">
      <is>
        <t>2014级本科生</t>
        <phoneticPr fontId="0" type="noConversion"/>
      </is>
    </nc>
  </rcc>
  <rcc rId="11396" sId="3">
    <nc r="G65" t="inlineStr">
      <is>
        <t>2014级本科生</t>
        <phoneticPr fontId="0" type="noConversion"/>
      </is>
    </nc>
  </rcc>
  <rcc rId="11397" sId="3">
    <nc r="G71" t="inlineStr">
      <is>
        <t>2016级硕士生</t>
        <phoneticPr fontId="0" type="noConversion"/>
      </is>
    </nc>
  </rcc>
  <rfmt sheetId="3" sqref="G73" start="0" length="0">
    <dxf>
      <font>
        <sz val="10"/>
      </font>
    </dxf>
  </rfmt>
  <rcc rId="11398" sId="3">
    <oc r="G73" t="inlineStr">
      <is>
        <t>在读硕士生</t>
      </is>
    </oc>
    <nc r="G73" t="inlineStr">
      <is>
        <t>2016级硕士生、党支部书记</t>
        <phoneticPr fontId="0" type="noConversion"/>
      </is>
    </nc>
  </rcc>
  <rcc rId="11399" sId="3">
    <nc r="G74" t="inlineStr">
      <is>
        <t>2014级本科生、党支部委员</t>
        <phoneticPr fontId="0" type="noConversion"/>
      </is>
    </nc>
  </rcc>
  <rcc rId="11400" sId="3">
    <nc r="G88" t="inlineStr">
      <is>
        <t>退休党员</t>
        <phoneticPr fontId="0" type="noConversion"/>
      </is>
    </nc>
  </rcc>
  <rcc rId="11401" sId="3">
    <nc r="G89" t="inlineStr">
      <is>
        <t>退休党员</t>
        <phoneticPr fontId="0" type="noConversion"/>
      </is>
    </nc>
  </rcc>
  <rcc rId="11402" sId="3">
    <nc r="G91" t="inlineStr">
      <is>
        <t>退休党员</t>
        <phoneticPr fontId="0" type="noConversion"/>
      </is>
    </nc>
  </rcc>
  <rcc rId="11403" sId="3">
    <nc r="G92" t="inlineStr">
      <is>
        <t>退休党员</t>
        <phoneticPr fontId="0" type="noConversion"/>
      </is>
    </nc>
  </rcc>
  <rcc rId="11404" sId="3">
    <nc r="G93" t="inlineStr">
      <is>
        <t>退休党员</t>
        <phoneticPr fontId="0" type="noConversion"/>
      </is>
    </nc>
  </rcc>
  <rcc rId="11405" sId="3">
    <oc r="G90" t="inlineStr">
      <is>
        <t>支部书记</t>
      </is>
    </oc>
    <nc r="G90" t="inlineStr">
      <is>
        <t>退休党员、党支部书记</t>
        <phoneticPr fontId="0" type="noConversion"/>
      </is>
    </nc>
  </rcc>
  <rfmt sheetId="3" sqref="G20:G113">
    <dxf>
      <fill>
        <patternFill>
          <bgColor theme="0"/>
        </patternFill>
      </fill>
    </dxf>
  </rfmt>
  <rrc rId="11406" sId="3" ref="A108:XFD108" action="deleteRow">
    <rfmt sheetId="3" xfDxf="1" sqref="A108:XFD108" start="0" length="0"/>
    <rcc rId="0" sId="3" dxf="1">
      <nc r="A108">
        <v>105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B108" t="inlineStr">
        <is>
          <t>宋家龙</t>
        </is>
      </nc>
      <ndxf>
        <font>
          <sz val="10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108" t="inlineStr">
        <is>
          <t>男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108" t="inlineStr">
        <is>
          <t>汉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08">
        <v>19880130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108" t="inlineStr">
        <is>
          <t>第一医院党委</t>
        </is>
      </nc>
      <ndxf>
        <font>
          <sz val="10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108" t="inlineStr">
        <is>
          <t>中级</t>
        </is>
      </nc>
      <ndxf>
        <font>
          <sz val="10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108">
        <v>201107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108">
        <v>201011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108" t="inlineStr">
        <is>
          <t>管理人员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cc rId="11407" sId="3">
    <oc r="A108">
      <v>106</v>
    </oc>
    <nc r="A108">
      <v>105</v>
    </nc>
  </rcc>
  <rcc rId="11408" sId="3">
    <oc r="A109">
      <v>107</v>
    </oc>
    <nc r="A109">
      <v>106</v>
    </nc>
  </rcc>
  <rcc rId="11409" sId="3">
    <oc r="A110">
      <v>108</v>
    </oc>
    <nc r="A110">
      <v>107</v>
    </nc>
  </rcc>
  <rcc rId="11410" sId="3">
    <oc r="A111">
      <v>109</v>
    </oc>
    <nc r="A111">
      <v>108</v>
    </nc>
  </rcc>
  <rcc rId="11411" sId="3">
    <oc r="A112">
      <v>110</v>
    </oc>
    <nc r="A112">
      <v>109</v>
    </nc>
  </rcc>
  <rcc rId="11412" sId="3">
    <oc r="A113">
      <v>111</v>
    </oc>
    <nc r="A113">
      <v>110</v>
    </nc>
  </rcc>
  <rcc rId="11413" sId="3">
    <oc r="A114">
      <v>112</v>
    </oc>
    <nc r="A114">
      <v>111</v>
    </nc>
  </rcc>
  <rcc rId="11414" sId="3">
    <oc r="A115">
      <v>113</v>
    </oc>
    <nc r="A115">
      <v>112</v>
    </nc>
  </rcc>
  <rcc rId="11415" sId="3">
    <oc r="A116">
      <v>114</v>
    </oc>
    <nc r="A116">
      <v>113</v>
    </nc>
  </rcc>
  <rcc rId="11416" sId="3">
    <oc r="A117">
      <v>115</v>
    </oc>
    <nc r="A117">
      <v>114</v>
    </nc>
  </rcc>
  <rcc rId="11417" sId="3">
    <oc r="A118">
      <v>116</v>
    </oc>
    <nc r="A118">
      <v>115</v>
    </nc>
  </rcc>
  <rcc rId="11418" sId="3">
    <oc r="A119">
      <v>117</v>
    </oc>
    <nc r="A119">
      <v>116</v>
    </nc>
  </rcc>
  <rcc rId="11419" sId="3">
    <oc r="A120">
      <v>118</v>
    </oc>
    <nc r="A120">
      <v>117</v>
    </nc>
  </rcc>
  <rcc rId="11420" sId="3">
    <oc r="A121">
      <v>119</v>
    </oc>
    <nc r="A121">
      <v>118</v>
    </nc>
  </rcc>
  <rcc rId="11421" sId="3">
    <oc r="A122">
      <v>120</v>
    </oc>
    <nc r="A122">
      <v>119</v>
    </nc>
  </rcc>
  <rcc rId="11422" sId="2">
    <nc r="E6" t="inlineStr">
      <is>
        <t>副教授</t>
        <phoneticPr fontId="0" type="noConversion"/>
      </is>
    </nc>
  </rcc>
  <rcc rId="11423" sId="2">
    <oc r="D7" t="inlineStr">
      <is>
        <t>韩静茹</t>
      </is>
    </oc>
    <nc r="D7" t="inlineStr">
      <is>
        <t>李正元</t>
        <phoneticPr fontId="0" type="noConversion"/>
      </is>
    </nc>
  </rcc>
  <rcc rId="11424" sId="2">
    <nc r="E7" t="inlineStr">
      <is>
        <t>副教授</t>
        <phoneticPr fontId="0" type="noConversion"/>
      </is>
    </nc>
  </rcc>
  <rcc rId="11425" sId="2">
    <oc r="E5" t="inlineStr">
      <is>
        <t>院长助理</t>
      </is>
    </oc>
    <nc r="E5" t="inlineStr">
      <is>
        <t>副教授、院长助理</t>
        <phoneticPr fontId="0" type="noConversion"/>
      </is>
    </nc>
  </rcc>
  <rcc rId="11426" sId="2">
    <oc r="E8" t="inlineStr">
      <is>
        <t>学院党委委员</t>
      </is>
    </oc>
    <nc r="E8" t="inlineStr">
      <is>
        <t>教授、学院党委委员</t>
        <phoneticPr fontId="0" type="noConversion"/>
      </is>
    </nc>
  </rcc>
  <rcc rId="11427" sId="2">
    <nc r="E9" t="inlineStr">
      <is>
        <t>副教授</t>
        <phoneticPr fontId="0" type="noConversion"/>
      </is>
    </nc>
  </rcc>
  <rcc rId="11428" sId="2">
    <nc r="E11" t="inlineStr">
      <is>
        <t>讲师</t>
        <phoneticPr fontId="0" type="noConversion"/>
      </is>
    </nc>
  </rcc>
  <rcc rId="11429" sId="2">
    <nc r="E14" t="inlineStr">
      <is>
        <t>副教授</t>
        <phoneticPr fontId="0" type="noConversion"/>
      </is>
    </nc>
  </rcc>
  <rcc rId="11430" sId="2">
    <oc r="E16" t="inlineStr">
      <is>
        <t>应用数学所所长</t>
      </is>
    </oc>
    <nc r="E16" t="inlineStr">
      <is>
        <t>教授、应用数学所所长</t>
        <phoneticPr fontId="0" type="noConversion"/>
      </is>
    </nc>
  </rcc>
  <rcc rId="11431" sId="2">
    <nc r="E17" t="inlineStr">
      <is>
        <t>教授</t>
        <phoneticPr fontId="0" type="noConversion"/>
      </is>
    </nc>
  </rcc>
  <rcc rId="11432" sId="2">
    <nc r="E18" t="inlineStr">
      <is>
        <t>教授</t>
        <phoneticPr fontId="0" type="noConversion"/>
      </is>
    </nc>
  </rcc>
  <rcc rId="11433" sId="2">
    <oc r="E19" t="inlineStr">
      <is>
        <t>核化学系副系主任</t>
      </is>
    </oc>
    <nc r="E19" t="inlineStr">
      <is>
        <t>副教授、副系主任</t>
        <phoneticPr fontId="0" type="noConversion"/>
      </is>
    </nc>
  </rcc>
  <rcc rId="11434" sId="2">
    <nc r="E22" t="inlineStr">
      <is>
        <t>教授</t>
        <phoneticPr fontId="0" type="noConversion"/>
      </is>
    </nc>
  </rcc>
  <rcc rId="11435" sId="2">
    <nc r="E25" t="inlineStr">
      <is>
        <t>副教授</t>
        <phoneticPr fontId="0" type="noConversion"/>
      </is>
    </nc>
  </rcc>
  <rcc rId="11436" sId="2">
    <nc r="E26" t="inlineStr">
      <is>
        <t>教授</t>
        <phoneticPr fontId="0" type="noConversion"/>
      </is>
    </nc>
  </rcc>
  <rcc rId="11437" sId="2">
    <oc r="E23" t="inlineStr">
      <is>
        <t>学院团委副书记</t>
      </is>
    </oc>
    <nc r="E23" t="inlineStr">
      <is>
        <t>学院团委副书记</t>
        <phoneticPr fontId="0" type="noConversion"/>
      </is>
    </nc>
  </rcc>
  <rcc rId="11438" sId="2">
    <oc r="E28" t="inlineStr">
      <is>
        <t>生态班班主任</t>
      </is>
    </oc>
    <nc r="E28" t="inlineStr">
      <is>
        <t>教授</t>
        <phoneticPr fontId="0" type="noConversion"/>
      </is>
    </nc>
  </rcc>
  <rcc rId="11439" sId="2">
    <nc r="E29" t="inlineStr">
      <is>
        <t>教授</t>
        <phoneticPr fontId="0" type="noConversion"/>
      </is>
    </nc>
  </rcc>
  <rcc rId="11440" sId="2">
    <nc r="E30" t="inlineStr">
      <is>
        <t>干部</t>
        <phoneticPr fontId="0" type="noConversion"/>
      </is>
    </nc>
  </rcc>
  <rcc rId="11441" sId="2">
    <oc r="E31" t="inlineStr">
      <is>
        <t>实验室副主任</t>
      </is>
    </oc>
    <nc r="E31" t="inlineStr">
      <is>
        <t>教授、实验室副主任</t>
        <phoneticPr fontId="0" type="noConversion"/>
      </is>
    </nc>
  </rcc>
  <rcc rId="11442" sId="2">
    <nc r="E35" t="inlineStr">
      <is>
        <t>教授</t>
        <phoneticPr fontId="0" type="noConversion"/>
      </is>
    </nc>
  </rcc>
  <rcc rId="11443" sId="2">
    <oc r="E36" t="inlineStr">
      <is>
        <t>院党委委员</t>
      </is>
    </oc>
    <nc r="E36" t="inlineStr">
      <is>
        <t>教授、院党委委员</t>
        <phoneticPr fontId="0" type="noConversion"/>
      </is>
    </nc>
  </rcc>
  <rcc rId="11444" sId="2">
    <nc r="E37" t="inlineStr">
      <is>
        <t>讲师</t>
        <phoneticPr fontId="0" type="noConversion"/>
      </is>
    </nc>
  </rcc>
  <rcc rId="11445" sId="2">
    <oc r="E45" t="inlineStr">
      <is>
        <t>团委书记</t>
      </is>
    </oc>
    <nc r="E45" t="inlineStr">
      <is>
        <t>校团委书记</t>
        <phoneticPr fontId="0" type="noConversion"/>
      </is>
    </nc>
  </rcc>
  <rcc rId="11446" sId="2">
    <nc r="E48" t="inlineStr">
      <is>
        <t>退休人员</t>
      </is>
    </nc>
  </rcc>
  <rcc rId="11447" sId="2">
    <oc r="E49" t="inlineStr">
      <is>
        <t>兰大一院研究生处科员</t>
      </is>
    </oc>
    <nc r="E49" t="inlineStr">
      <is>
        <t>科员</t>
        <phoneticPr fontId="0" type="noConversion"/>
      </is>
    </nc>
  </rcc>
  <rcc rId="11448" sId="2">
    <oc r="E50" t="inlineStr">
      <is>
        <t>研究生培养科副科长</t>
      </is>
    </oc>
    <nc r="E50" t="inlineStr">
      <is>
        <t>副科长</t>
        <phoneticPr fontId="0" type="noConversion"/>
      </is>
    </nc>
  </rcc>
  <rcc rId="11449" sId="2">
    <nc r="E51" t="inlineStr">
      <is>
        <t>副主任医师</t>
        <phoneticPr fontId="0" type="noConversion"/>
      </is>
    </nc>
  </rcc>
  <rrc rId="11450" sId="2" ref="G1:G1048576" action="deleteCol">
    <rfmt sheetId="2" xfDxf="1" sqref="G1:G1048576" start="0" length="0"/>
    <rcc rId="0" sId="2">
      <nc r="G3" t="inlineStr">
        <is>
          <t>人员类别</t>
        </is>
      </nc>
    </rcc>
    <rcc rId="0" sId="2" dxf="1">
      <nc r="G4" t="inlineStr">
        <is>
          <t>研究生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5" t="inlineStr">
        <is>
          <t>教师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6" t="inlineStr">
        <is>
          <t>教师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7" t="inlineStr">
        <is>
          <t>研究生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8" t="inlineStr">
        <is>
          <t>教师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9" t="inlineStr">
        <is>
          <t>教师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10" t="inlineStr">
        <is>
          <t>研究生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11" t="inlineStr">
        <is>
          <t>教师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12" t="inlineStr">
        <is>
          <t>专职辅导员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13" t="inlineStr">
        <is>
          <t>研究生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14" t="inlineStr">
        <is>
          <t>教师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15" t="inlineStr">
        <is>
          <t>研究生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16" t="inlineStr">
        <is>
          <t>教师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17" t="inlineStr">
        <is>
          <t>教师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18" t="inlineStr">
        <is>
          <t>教师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19" t="inlineStr">
        <is>
          <t>教师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20" t="inlineStr">
        <is>
          <t>本科生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21" t="inlineStr">
        <is>
          <t>研究生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22" t="inlineStr">
        <is>
          <t>教师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23" t="inlineStr">
        <is>
          <t>学院团委副书记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24" t="inlineStr">
        <is>
          <t>研究生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25" t="inlineStr">
        <is>
          <t>教师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26" t="inlineStr">
        <is>
          <t>教师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27" t="inlineStr">
        <is>
          <t>学院团委副书记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28" t="inlineStr">
        <is>
          <t>教师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29" t="inlineStr">
        <is>
          <t>教师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30" t="inlineStr">
        <is>
          <t>管理人员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31" t="inlineStr">
        <is>
          <t>教师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32" t="inlineStr">
        <is>
          <t>研究生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33" t="inlineStr">
        <is>
          <t>专职辅导员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34" t="inlineStr">
        <is>
          <t>办公室副主任</t>
        </is>
      </nc>
      <ndxf>
        <font>
          <sz val="10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35" t="inlineStr">
        <is>
          <t>教师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36" t="inlineStr">
        <is>
          <t>教师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37" t="inlineStr">
        <is>
          <t>教师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38" t="inlineStr">
        <is>
          <t>学院团委副书记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39" t="inlineStr">
        <is>
          <t>研究生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40" t="inlineStr">
        <is>
          <t>管理人员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41" t="inlineStr">
        <is>
          <t>副馆长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42" t="inlineStr">
        <is>
          <t>董事长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43" t="inlineStr">
        <is>
          <t>物业中心副主任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44" t="inlineStr">
        <is>
          <t>党委宣传部部长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45" t="inlineStr">
        <is>
          <t>团委书记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46" t="inlineStr">
        <is>
          <t>人事处处长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47" t="inlineStr">
        <is>
          <t>退休人员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48" t="inlineStr">
        <is>
          <t>退休人员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49" t="inlineStr">
        <is>
          <t>管理人员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50" t="inlineStr">
        <is>
          <t>管理人员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51" t="inlineStr">
        <is>
          <t>医护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52" t="inlineStr">
        <is>
          <t>医护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53" t="inlineStr">
        <is>
          <t>医护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54" t="inlineStr">
        <is>
          <t>医护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55" t="inlineStr">
        <is>
          <t>医护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56" t="inlineStr">
        <is>
          <t>医护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57" t="inlineStr">
        <is>
          <t>医护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58" t="inlineStr">
        <is>
          <t>医护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1451" sId="2" ref="G1:G1048576" action="deleteCol">
    <undo index="0" exp="area" ref3D="1" dr="$A$3:$G$58" dn="_FilterDatabase" sId="2"/>
    <undo index="0" exp="area" ref3D="1" dr="$A$3:$G$58" dn="Z_106BBA70_9F20_614A_9CCF_08AE9B5010C8_.wvu.FilterData" sId="2"/>
    <undo index="0" exp="area" ref3D="1" dr="$A$3:$G$58" dn="Z_2D37A1C9_44A7_4456_8546_A47A0E3498DD_.wvu.FilterData" sId="2"/>
    <undo index="0" exp="area" ref3D="1" dr="$A$3:$G$58" dn="Z_D1F45208_C511_478C_9039_C2BF67410D74_.wvu.FilterData" sId="2"/>
    <rfmt sheetId="2" xfDxf="1" sqref="G1:G1048576" start="0" length="0"/>
    <rcc rId="0" sId="2" dxf="1">
      <nc r="G7" t="inlineStr">
        <is>
          <t>博士</t>
          <phoneticPr fontId="0" type="noConversion"/>
        </is>
      </nc>
      <ndxf>
        <font>
          <sz val="11"/>
          <color theme="1"/>
          <name val="宋体"/>
          <scheme val="minor"/>
        </font>
      </ndxf>
    </rcc>
    <rfmt sheetId="2" sqref="G8" start="0" length="0">
      <dxf/>
    </rfmt>
    <rfmt sheetId="2" sqref="G9" start="0" length="0">
      <dxf/>
    </rfmt>
    <rcc rId="0" sId="2" dxf="1">
      <nc r="G10" t="inlineStr">
        <is>
          <t>硕士</t>
          <phoneticPr fontId="0" type="noConversion"/>
        </is>
      </nc>
      <ndxf>
        <font>
          <sz val="11"/>
          <color theme="1"/>
          <name val="宋体"/>
          <scheme val="minor"/>
        </font>
      </ndxf>
    </rcc>
    <rfmt sheetId="2" sqref="G11" start="0" length="0">
      <dxf/>
    </rfmt>
    <rfmt sheetId="2" sqref="G12" start="0" length="0">
      <dxf/>
    </rfmt>
    <rcc rId="0" sId="2" dxf="1">
      <nc r="G13" t="inlineStr">
        <is>
          <t>硕士</t>
          <phoneticPr fontId="0" type="noConversion"/>
        </is>
      </nc>
      <ndxf>
        <font>
          <sz val="11"/>
          <color theme="1"/>
          <name val="宋体"/>
          <scheme val="minor"/>
        </font>
      </ndxf>
    </rcc>
    <rfmt sheetId="2" sqref="G14" start="0" length="0">
      <dxf/>
    </rfmt>
    <rcc rId="0" sId="2" dxf="1">
      <nc r="G15" t="inlineStr">
        <is>
          <t>硕士</t>
          <phoneticPr fontId="0" type="noConversion"/>
        </is>
      </nc>
      <ndxf>
        <font>
          <sz val="11"/>
          <color theme="1"/>
          <name val="宋体"/>
          <scheme val="minor"/>
        </font>
      </ndxf>
    </rcc>
    <rfmt sheetId="2" sqref="G16" start="0" length="0">
      <dxf/>
    </rfmt>
    <rfmt sheetId="2" sqref="G17" start="0" length="0">
      <dxf/>
    </rfmt>
    <rfmt sheetId="2" sqref="G18" start="0" length="0">
      <dxf/>
    </rfmt>
    <rfmt sheetId="2" sqref="G19" start="0" length="0">
      <dxf/>
    </rfmt>
    <rcc rId="0" sId="2" dxf="1">
      <nc r="G20" t="inlineStr">
        <is>
          <t>本科</t>
          <phoneticPr fontId="0" type="noConversion"/>
        </is>
      </nc>
      <ndxf>
        <font>
          <sz val="11"/>
          <color theme="1"/>
          <name val="宋体"/>
          <scheme val="minor"/>
        </font>
      </ndxf>
    </rcc>
    <rcc rId="0" sId="2" dxf="1">
      <nc r="G21" t="inlineStr">
        <is>
          <t>硕士</t>
          <phoneticPr fontId="0" type="noConversion"/>
        </is>
      </nc>
      <ndxf>
        <font>
          <sz val="11"/>
          <color theme="1"/>
          <name val="宋体"/>
          <scheme val="minor"/>
        </font>
      </ndxf>
    </rcc>
    <rfmt sheetId="2" sqref="G22" start="0" length="0">
      <dxf/>
    </rfmt>
    <rfmt sheetId="2" sqref="G23" start="0" length="0">
      <dxf/>
    </rfmt>
    <rcc rId="0" sId="2" dxf="1">
      <nc r="G24" t="inlineStr">
        <is>
          <t>硕士</t>
          <phoneticPr fontId="0" type="noConversion"/>
        </is>
      </nc>
      <ndxf>
        <font>
          <sz val="11"/>
          <color theme="1"/>
          <name val="宋体"/>
          <scheme val="minor"/>
        </font>
      </ndxf>
    </rcc>
    <rfmt sheetId="2" sqref="G25" start="0" length="0">
      <dxf/>
    </rfmt>
    <rfmt sheetId="2" sqref="G26" start="0" length="0">
      <dxf/>
    </rfmt>
    <rfmt sheetId="2" sqref="G27" start="0" length="0">
      <dxf/>
    </rfmt>
    <rfmt sheetId="2" sqref="G28" start="0" length="0">
      <dxf/>
    </rfmt>
    <rfmt sheetId="2" sqref="G29" start="0" length="0">
      <dxf/>
    </rfmt>
    <rfmt sheetId="2" sqref="G30" start="0" length="0">
      <dxf/>
    </rfmt>
    <rfmt sheetId="2" sqref="G31" start="0" length="0">
      <dxf/>
    </rfmt>
    <rcc rId="0" sId="2" dxf="1">
      <nc r="G32" t="inlineStr">
        <is>
          <t>硕士</t>
          <phoneticPr fontId="0" type="noConversion"/>
        </is>
      </nc>
      <ndxf>
        <font>
          <sz val="11"/>
          <color theme="1"/>
          <name val="宋体"/>
          <scheme val="minor"/>
        </font>
      </ndxf>
    </rcc>
    <rfmt sheetId="2" sqref="G33" start="0" length="0">
      <dxf/>
    </rfmt>
    <rfmt sheetId="2" sqref="G34" start="0" length="0">
      <dxf/>
    </rfmt>
    <rfmt sheetId="2" sqref="G35" start="0" length="0">
      <dxf/>
    </rfmt>
    <rfmt sheetId="2" sqref="G36" start="0" length="0">
      <dxf/>
    </rfmt>
    <rfmt sheetId="2" sqref="G37" start="0" length="0">
      <dxf/>
    </rfmt>
    <rfmt sheetId="2" sqref="G38" start="0" length="0">
      <dxf/>
    </rfmt>
    <rcc rId="0" sId="2" dxf="1">
      <nc r="G39" t="inlineStr">
        <is>
          <t>硕士</t>
          <phoneticPr fontId="0" type="noConversion"/>
        </is>
      </nc>
      <ndxf>
        <font>
          <sz val="11"/>
          <color theme="1"/>
          <name val="宋体"/>
          <scheme val="minor"/>
        </font>
      </ndxf>
    </rcc>
    <rfmt sheetId="2" sqref="G40" start="0" length="0">
      <dxf/>
    </rfmt>
    <rfmt sheetId="2" sqref="G41" start="0" length="0">
      <dxf/>
    </rfmt>
    <rfmt sheetId="2" sqref="G42" start="0" length="0">
      <dxf/>
    </rfmt>
    <rfmt sheetId="2" sqref="G43" start="0" length="0">
      <dxf/>
    </rfmt>
    <rfmt sheetId="2" sqref="G44" start="0" length="0">
      <dxf/>
    </rfmt>
    <rfmt sheetId="2" sqref="G45" start="0" length="0">
      <dxf/>
    </rfmt>
    <rfmt sheetId="2" sqref="G46" start="0" length="0">
      <dxf/>
    </rfmt>
    <rfmt sheetId="2" sqref="G47" start="0" length="0">
      <dxf/>
    </rfmt>
    <rfmt sheetId="2" sqref="G48" start="0" length="0">
      <dxf/>
    </rfmt>
    <rfmt sheetId="2" sqref="G49" start="0" length="0">
      <dxf/>
    </rfmt>
    <rfmt sheetId="2" sqref="G50" start="0" length="0">
      <dxf/>
    </rfmt>
    <rfmt sheetId="2" sqref="G51" start="0" length="0">
      <dxf/>
    </rfmt>
    <rfmt sheetId="2" sqref="G52" start="0" length="0">
      <dxf/>
    </rfmt>
    <rfmt sheetId="2" sqref="G53" start="0" length="0">
      <dxf/>
    </rfmt>
    <rfmt sheetId="2" sqref="G54" start="0" length="0">
      <dxf/>
    </rfmt>
    <rfmt sheetId="2" sqref="G55" start="0" length="0">
      <dxf/>
    </rfmt>
    <rfmt sheetId="2" sqref="G56" start="0" length="0">
      <dxf/>
    </rfmt>
    <rfmt sheetId="2" sqref="G57" start="0" length="0">
      <dxf/>
    </rfmt>
    <rfmt sheetId="2" sqref="G58" start="0" length="0">
      <dxf/>
    </rfmt>
    <rfmt sheetId="2" sqref="G59" start="0" length="0">
      <dxf/>
    </rfmt>
  </rrc>
  <rcc rId="11452" sId="2">
    <oc r="E42" t="inlineStr">
      <is>
        <t>董事长</t>
      </is>
    </oc>
    <nc r="E42" t="inlineStr">
      <is>
        <t>科技开发公司董事长</t>
        <phoneticPr fontId="0" type="noConversion"/>
      </is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53" sId="2">
    <oc r="C55" t="inlineStr">
      <is>
        <t>骨科学系党总支</t>
        <phoneticPr fontId="0" type="noConversion"/>
      </is>
    </oc>
    <nc r="C55" t="inlineStr">
      <is>
        <t>第二医院骨科学系党总支</t>
        <phoneticPr fontId="0" type="noConversion"/>
      </is>
    </nc>
  </rcc>
  <rfmt sheetId="3" sqref="G122">
    <dxf>
      <fill>
        <patternFill>
          <bgColor theme="0"/>
        </patternFill>
      </fill>
    </dxf>
  </rfmt>
  <rfmt sheetId="3" sqref="J3">
    <dxf>
      <fill>
        <patternFill>
          <bgColor theme="0"/>
        </patternFill>
      </fill>
    </dxf>
  </rfmt>
  <rcv guid="{D1F45208-C511-478C-9039-C2BF67410D74}" action="delete"/>
  <rdn rId="0" localSheetId="2" customView="1" name="Z_D1F45208_C511_478C_9039_C2BF67410D74_.wvu.FilterData" hidden="1" oldHidden="1">
    <formula>先进党支部名单!$A$3:$F$58</formula>
    <oldFormula>先进党支部名单!$A$3:$F$58</oldFormula>
  </rdn>
  <rdn rId="0" localSheetId="3" customView="1" name="Z_D1F45208_C511_478C_9039_C2BF67410D74_.wvu.PrintTitles" hidden="1" oldHidden="1">
    <formula>优秀共产党员!$1:$3</formula>
  </rdn>
  <rdn rId="0" localSheetId="3" customView="1" name="Z_D1F45208_C511_478C_9039_C2BF67410D74_.wvu.FilterData" hidden="1" oldHidden="1">
    <formula>优秀共产党员!$A$3:$K$122</formula>
    <oldFormula>优秀共产党员!$A$3:$K$122</oldFormula>
  </rdn>
  <rdn rId="0" localSheetId="4" customView="1" name="Z_D1F45208_C511_478C_9039_C2BF67410D74_.wvu.PrintTitles" hidden="1" oldHidden="1">
    <formula>优秀党务工作者!$1:$2</formula>
  </rdn>
  <rdn rId="0" localSheetId="4" customView="1" name="Z_D1F45208_C511_478C_9039_C2BF67410D74_.wvu.FilterData" hidden="1" oldHidden="1">
    <formula>优秀党务工作者!$A$2:$J$62</formula>
    <oldFormula>优秀党务工作者!$A$2:$J$62</oldFormula>
  </rdn>
  <rdn rId="0" localSheetId="5" customView="1" name="Z_D1F45208_C511_478C_9039_C2BF67410D74_.wvu.Cols" hidden="1" oldHidden="1">
    <formula>党费核查!$E:$S</formula>
    <oldFormula>党费核查!$E:$S</oldFormula>
  </rdn>
  <rdn rId="0" localSheetId="5" customView="1" name="Z_D1F45208_C511_478C_9039_C2BF67410D74_.wvu.FilterData" hidden="1" oldHidden="1">
    <formula>党费核查!$A$1:$U$198</formula>
    <oldFormula>党费核查!$A$1:$U$198</oldFormula>
  </rdn>
  <rcv guid="{D1F45208-C511-478C-9039-C2BF67410D74}" action="add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61" sId="2">
    <oc r="B20" t="inlineStr">
      <is>
        <t>化学化工学院党委</t>
      </is>
    </oc>
    <nc r="B20" t="inlineStr">
      <is>
        <t>化学化工学院党委</t>
        <phoneticPr fontId="0" type="noConversion"/>
      </is>
    </nc>
  </rcc>
  <rcc rId="11462" sId="3">
    <oc r="J40" t="inlineStr">
      <is>
        <t>管理人员</t>
      </is>
    </oc>
    <nc r="J40" t="inlineStr">
      <is>
        <t>专业技术人员</t>
        <phoneticPr fontId="0" type="noConversion"/>
      </is>
    </nc>
  </rcc>
  <rcc rId="11463" sId="3">
    <oc r="J52" t="inlineStr">
      <is>
        <t>管理人员</t>
      </is>
    </oc>
    <nc r="J52" t="inlineStr">
      <is>
        <t>专业技术人员</t>
        <phoneticPr fontId="0" type="noConversion"/>
      </is>
    </nc>
  </rcc>
  <rcc rId="11464" sId="3">
    <oc r="J61" t="inlineStr">
      <is>
        <t>管理人员</t>
      </is>
    </oc>
    <nc r="J61" t="inlineStr">
      <is>
        <t>专业技术人员</t>
        <phoneticPr fontId="0" type="noConversion"/>
      </is>
    </nc>
  </rcc>
  <rcc rId="11465" sId="3">
    <oc r="J68" t="inlineStr">
      <is>
        <t>管理人员</t>
      </is>
    </oc>
    <nc r="J68" t="inlineStr">
      <is>
        <t>专业技术人员</t>
        <phoneticPr fontId="0" type="noConversion"/>
      </is>
    </nc>
  </rcc>
  <rcc rId="11466" sId="3">
    <oc r="J78" t="inlineStr">
      <is>
        <t>管理人员</t>
      </is>
    </oc>
    <nc r="J78" t="inlineStr">
      <is>
        <t>专业技术人员</t>
        <phoneticPr fontId="0" type="noConversion"/>
      </is>
    </nc>
  </rcc>
  <rcc rId="11467" sId="3" odxf="1" dxf="1">
    <oc r="J79" t="inlineStr">
      <is>
        <t>支部书记、副研究馆员</t>
      </is>
    </oc>
    <nc r="J79" t="inlineStr">
      <is>
        <t>专业技术人员</t>
        <phoneticPr fontId="0" type="noConversion"/>
      </is>
    </nc>
    <ndxf>
      <font>
        <sz val="10"/>
        <color auto="1"/>
      </font>
      <alignment wrapText="1" readingOrder="0"/>
    </ndxf>
  </rcc>
  <rcc rId="11468" sId="3">
    <oc r="J80" t="inlineStr">
      <is>
        <t>管理人员</t>
      </is>
    </oc>
    <nc r="J80" t="inlineStr">
      <is>
        <t>专业技术人员</t>
        <phoneticPr fontId="0" type="noConversion"/>
      </is>
    </nc>
  </rcc>
  <rcc rId="11469" sId="3" odxf="1" dxf="1">
    <oc r="J86" t="inlineStr">
      <is>
        <t>科长</t>
      </is>
    </oc>
    <nc r="J86" t="inlineStr">
      <is>
        <t>管理人员</t>
      </is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470" sId="3" odxf="1" dxf="1">
    <oc r="J87" t="inlineStr">
      <is>
        <t>科长</t>
      </is>
    </oc>
    <nc r="J87" t="inlineStr">
      <is>
        <t>管理人员</t>
      </is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471" sId="3">
    <oc r="J83" t="inlineStr">
      <is>
        <t>科员</t>
      </is>
    </oc>
    <nc r="J83" t="inlineStr">
      <is>
        <t>管理人员</t>
      </is>
    </nc>
  </rcc>
  <rcc rId="11472" sId="3">
    <oc r="J114" t="inlineStr">
      <is>
        <t>管理人员</t>
      </is>
    </oc>
    <nc r="J114" t="inlineStr">
      <is>
        <t>医护</t>
        <phoneticPr fontId="0" type="noConversion"/>
      </is>
    </nc>
  </rcc>
  <rcc rId="11473" sId="3" odxf="1" dxf="1">
    <nc r="J119" t="inlineStr">
      <is>
        <t>管理人员</t>
      </is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474" sId="3" odxf="1" dxf="1">
    <oc r="J111" t="inlineStr">
      <is>
        <t>主任、助理研究员</t>
      </is>
    </oc>
    <nc r="J111" t="inlineStr">
      <is>
        <t>管理人员</t>
      </is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475" sId="3">
    <oc r="J4" t="inlineStr">
      <is>
        <t>行政</t>
      </is>
    </oc>
    <nc r="J4" t="inlineStr">
      <is>
        <t>专业技术人员</t>
        <phoneticPr fontId="0" type="noConversion"/>
      </is>
    </nc>
  </rcc>
  <rcc rId="11476" sId="3" odxf="1" dxf="1">
    <oc r="J48" t="inlineStr">
      <is>
        <t>博士生</t>
        <phoneticPr fontId="0" type="noConversion"/>
      </is>
    </oc>
    <nc r="J48" t="inlineStr">
      <is>
        <t>博士生</t>
        <phoneticPr fontId="0" type="noConversion"/>
      </is>
    </nc>
    <odxf>
      <font>
        <sz val="10"/>
        <color auto="1"/>
      </font>
    </odxf>
    <ndxf>
      <font>
        <sz val="10"/>
        <color auto="1"/>
      </font>
    </ndxf>
  </rcc>
  <rcc rId="11477" sId="3">
    <oc r="G48" t="inlineStr">
      <is>
        <t>2016级硕士生、党支部书记</t>
        <phoneticPr fontId="0" type="noConversion"/>
      </is>
    </oc>
    <nc r="G48" t="inlineStr">
      <is>
        <t>2016级博士生、党支部书记</t>
        <phoneticPr fontId="0" type="noConversion"/>
      </is>
    </nc>
  </rcc>
  <rcc rId="11478" sId="3">
    <oc r="J101" t="inlineStr">
      <is>
        <t>副主任护师、护士长</t>
      </is>
    </oc>
    <nc r="J101" t="inlineStr">
      <is>
        <t>医护</t>
        <phoneticPr fontId="0" type="noConversion"/>
      </is>
    </nc>
  </rcc>
  <rcc rId="11479" sId="3">
    <oc r="J96" t="inlineStr">
      <is>
        <t>副主任医师</t>
      </is>
    </oc>
    <nc r="J96" t="inlineStr">
      <is>
        <t>医护</t>
        <phoneticPr fontId="0" type="noConversion"/>
      </is>
    </nc>
  </rcc>
  <rcc rId="11480" sId="3">
    <oc r="J97" t="inlineStr">
      <is>
        <t>副主任医师</t>
      </is>
    </oc>
    <nc r="J97" t="inlineStr">
      <is>
        <t>医护</t>
        <phoneticPr fontId="0" type="noConversion"/>
      </is>
    </nc>
  </rcc>
  <rcc rId="11481" sId="3">
    <oc r="J98" t="inlineStr">
      <is>
        <t>副主任医师</t>
      </is>
    </oc>
    <nc r="J98" t="inlineStr">
      <is>
        <t>医护</t>
        <phoneticPr fontId="0" type="noConversion"/>
      </is>
    </nc>
  </rcc>
  <rcc rId="11482" sId="3">
    <oc r="J99" t="inlineStr">
      <is>
        <t>副主任医师</t>
      </is>
    </oc>
    <nc r="J99" t="inlineStr">
      <is>
        <t>医护</t>
        <phoneticPr fontId="0" type="noConversion"/>
      </is>
    </nc>
  </rcc>
  <rcc rId="11483" sId="3">
    <oc r="B86" t="inlineStr">
      <is>
        <t>曹茜</t>
      </is>
    </oc>
    <nc r="B86" t="inlineStr">
      <is>
        <t>曹茜</t>
        <phoneticPr fontId="0" type="noConversion"/>
      </is>
    </nc>
  </rcc>
  <rcc rId="11484" sId="3">
    <oc r="J103" t="inlineStr">
      <is>
        <t>纪委监察处办公室副主任</t>
      </is>
    </oc>
    <nc r="J103" t="inlineStr">
      <is>
        <t>管理人员</t>
        <phoneticPr fontId="0" type="noConversion"/>
      </is>
    </nc>
  </rcc>
  <rcc rId="11485" sId="3">
    <oc r="J82" t="inlineStr">
      <is>
        <t>技师</t>
      </is>
    </oc>
    <nc r="J82" t="inlineStr">
      <is>
        <t>工人</t>
        <phoneticPr fontId="0" type="noConversion"/>
      </is>
    </nc>
  </rcc>
  <rcc rId="11486" sId="3">
    <oc r="J106" t="inlineStr">
      <is>
        <t>科室副主任</t>
      </is>
    </oc>
    <nc r="J106" t="inlineStr">
      <is>
        <t>医护</t>
        <phoneticPr fontId="0" type="noConversion"/>
      </is>
    </nc>
  </rcc>
  <rcc rId="11487" sId="3">
    <oc r="J110" t="inlineStr">
      <is>
        <t>科主任、主任检验医师</t>
      </is>
    </oc>
    <nc r="J110" t="inlineStr">
      <is>
        <t>医护</t>
        <phoneticPr fontId="0" type="noConversion"/>
      </is>
    </nc>
  </rcc>
  <rcc rId="11488" sId="3">
    <oc r="G22" t="inlineStr">
      <is>
        <t>2016级研究生、党支部书记</t>
        <phoneticPr fontId="0" type="noConversion"/>
      </is>
    </oc>
    <nc r="G22" t="inlineStr">
      <is>
        <t>2016级硕士生、党支部书记</t>
        <phoneticPr fontId="0" type="noConversion"/>
      </is>
    </nc>
  </rcc>
  <rcc rId="11489" sId="3">
    <oc r="G23" t="inlineStr">
      <is>
        <t>2016级研究生、党支部书记</t>
        <phoneticPr fontId="0" type="noConversion"/>
      </is>
    </oc>
    <nc r="G23" t="inlineStr">
      <is>
        <t>2016级硕士生、党支部书记</t>
        <phoneticPr fontId="0" type="noConversion"/>
      </is>
    </nc>
  </rcc>
  <rcc rId="11490" sId="3">
    <oc r="H49">
      <v>20160901</v>
    </oc>
    <nc r="H49" t="inlineStr">
      <is>
        <t>—</t>
      </is>
    </nc>
  </rcc>
  <rcc rId="11491" sId="3" odxf="1" dxf="1">
    <oc r="G43" t="inlineStr">
      <is>
        <t>党支部书记</t>
      </is>
    </oc>
    <nc r="G43" t="inlineStr">
      <is>
        <r>
          <t>2</t>
        </r>
        <r>
          <rPr>
            <sz val="10"/>
            <rFont val="宋体"/>
            <family val="3"/>
            <charset val="134"/>
          </rPr>
          <t>016级硕士生、</t>
        </r>
        <r>
          <rPr>
            <sz val="10"/>
            <rFont val="宋体"/>
            <family val="3"/>
            <charset val="134"/>
          </rPr>
          <t>党支部书记</t>
        </r>
        <phoneticPr fontId="2" type="noConversion"/>
      </is>
    </nc>
    <odxf>
      <font>
        <sz val="10"/>
        <color auto="1"/>
      </font>
    </odxf>
    <ndxf>
      <font>
        <sz val="10"/>
        <color auto="1"/>
      </font>
    </ndxf>
  </rcc>
  <rcc rId="11492" sId="3">
    <oc r="J5" t="inlineStr">
      <is>
        <t>研究生</t>
      </is>
    </oc>
    <nc r="J5" t="inlineStr">
      <is>
        <t>硕士生</t>
      </is>
    </nc>
  </rcc>
  <rcc rId="11493" sId="3">
    <oc r="J10" t="inlineStr">
      <is>
        <t>研究生</t>
      </is>
    </oc>
    <nc r="J10" t="inlineStr">
      <is>
        <t>硕士生</t>
      </is>
    </nc>
  </rcc>
  <rcc rId="11494" sId="3">
    <oc r="J12" t="inlineStr">
      <is>
        <t>研究生</t>
      </is>
    </oc>
    <nc r="J12" t="inlineStr">
      <is>
        <t>硕士生</t>
      </is>
    </nc>
  </rcc>
  <rcc rId="11495" sId="3">
    <oc r="J13" t="inlineStr">
      <is>
        <t>研究生</t>
      </is>
    </oc>
    <nc r="J13" t="inlineStr">
      <is>
        <t>硕士生</t>
      </is>
    </nc>
  </rcc>
  <rcc rId="11496" sId="3">
    <oc r="G100" t="inlineStr">
      <is>
        <t>团委副书记</t>
      </is>
    </oc>
    <nc r="G100" t="inlineStr">
      <is>
        <t xml:space="preserve">医师 </t>
        <phoneticPr fontId="0" type="noConversion"/>
      </is>
    </nc>
  </rcc>
  <rcc rId="11497" sId="3">
    <oc r="J100" t="inlineStr">
      <is>
        <t>团委副书记</t>
      </is>
    </oc>
    <nc r="J100" t="inlineStr">
      <is>
        <t>医护</t>
        <phoneticPr fontId="0" type="noConversion"/>
      </is>
    </nc>
  </rcc>
  <rcc rId="11498" sId="3">
    <oc r="J108" t="inlineStr">
      <is>
        <t>医师规范化培训办公室主任、检验师</t>
      </is>
    </oc>
    <nc r="J108" t="inlineStr">
      <is>
        <t>医护</t>
        <phoneticPr fontId="0" type="noConversion"/>
      </is>
    </nc>
  </rcc>
  <rcc rId="11499" sId="3">
    <oc r="J116" t="inlineStr">
      <is>
        <t>院长办公室主任</t>
      </is>
    </oc>
    <nc r="J116" t="inlineStr">
      <is>
        <t>管理人员</t>
        <phoneticPr fontId="0" type="noConversion"/>
      </is>
    </nc>
  </rcc>
  <rcc rId="11500" sId="3">
    <oc r="J8" t="inlineStr">
      <is>
        <t>在读本科生</t>
      </is>
    </oc>
    <nc r="J8" t="inlineStr">
      <is>
        <t>本科生</t>
        <phoneticPr fontId="0" type="noConversion"/>
      </is>
    </nc>
  </rcc>
  <rcc rId="11501" sId="3">
    <oc r="J11" t="inlineStr">
      <is>
        <t>在读本科生</t>
      </is>
    </oc>
    <nc r="J11" t="inlineStr">
      <is>
        <t>本科生</t>
        <phoneticPr fontId="0" type="noConversion"/>
      </is>
    </nc>
  </rcc>
  <rcc rId="11502" sId="3">
    <oc r="J14" t="inlineStr">
      <is>
        <t>在读本科生</t>
      </is>
    </oc>
    <nc r="J14" t="inlineStr">
      <is>
        <t>本科生</t>
        <phoneticPr fontId="0" type="noConversion"/>
      </is>
    </nc>
  </rcc>
  <rcc rId="11503" sId="3">
    <oc r="J19" t="inlineStr">
      <is>
        <t>在读本科生</t>
      </is>
    </oc>
    <nc r="J19" t="inlineStr">
      <is>
        <t>本科生</t>
        <phoneticPr fontId="0" type="noConversion"/>
      </is>
    </nc>
  </rcc>
  <rcc rId="11504" sId="3">
    <oc r="J24" t="inlineStr">
      <is>
        <t>在读本科生</t>
      </is>
    </oc>
    <nc r="J24" t="inlineStr">
      <is>
        <t>本科生</t>
        <phoneticPr fontId="0" type="noConversion"/>
      </is>
    </nc>
  </rcc>
  <rcc rId="11505" sId="3">
    <oc r="J26" t="inlineStr">
      <is>
        <t>在读本科生</t>
      </is>
    </oc>
    <nc r="J26" t="inlineStr">
      <is>
        <t>本科生</t>
        <phoneticPr fontId="0" type="noConversion"/>
      </is>
    </nc>
  </rcc>
  <rcc rId="11506" sId="3">
    <oc r="J27" t="inlineStr">
      <is>
        <t>在读本科生</t>
      </is>
    </oc>
    <nc r="J27" t="inlineStr">
      <is>
        <t>本科生</t>
        <phoneticPr fontId="0" type="noConversion"/>
      </is>
    </nc>
  </rcc>
  <rcc rId="11507" sId="3">
    <oc r="J63" t="inlineStr">
      <is>
        <t>在读本科生</t>
      </is>
    </oc>
    <nc r="J63" t="inlineStr">
      <is>
        <t>本科生</t>
        <phoneticPr fontId="0" type="noConversion"/>
      </is>
    </nc>
  </rcc>
  <rcc rId="11508" sId="3">
    <oc r="J65" t="inlineStr">
      <is>
        <t>在读本科生</t>
      </is>
    </oc>
    <nc r="J65" t="inlineStr">
      <is>
        <t>本科生</t>
        <phoneticPr fontId="0" type="noConversion"/>
      </is>
    </nc>
  </rcc>
  <rcc rId="11509" sId="3">
    <oc r="J74" t="inlineStr">
      <is>
        <t>在读本科生</t>
      </is>
    </oc>
    <nc r="J74" t="inlineStr">
      <is>
        <t>本科生</t>
        <phoneticPr fontId="0" type="noConversion"/>
      </is>
    </nc>
  </rcc>
  <rcc rId="11510" sId="3">
    <oc r="G62" t="inlineStr">
      <is>
        <t>在读博士生</t>
      </is>
    </oc>
    <nc r="G62" t="inlineStr">
      <is>
        <t>2015级博士生</t>
        <phoneticPr fontId="0" type="noConversion"/>
      </is>
    </nc>
  </rcc>
  <rcc rId="11511" sId="3">
    <oc r="J37" t="inlineStr">
      <is>
        <t>在读博士生</t>
        <phoneticPr fontId="0" type="noConversion"/>
      </is>
    </oc>
    <nc r="J37" t="inlineStr">
      <is>
        <t>博士生</t>
        <phoneticPr fontId="0" type="noConversion"/>
      </is>
    </nc>
  </rcc>
  <rcc rId="11512" sId="3">
    <oc r="J56" t="inlineStr">
      <is>
        <t>在读博士生</t>
        <phoneticPr fontId="0" type="noConversion"/>
      </is>
    </oc>
    <nc r="J56" t="inlineStr">
      <is>
        <t>博士生</t>
        <phoneticPr fontId="0" type="noConversion"/>
      </is>
    </nc>
  </rcc>
  <rcc rId="11513" sId="3" odxf="1" dxf="1">
    <oc r="J62" t="inlineStr">
      <is>
        <t>在读博士生</t>
      </is>
    </oc>
    <nc r="J62" t="inlineStr">
      <is>
        <t>博士生</t>
        <phoneticPr fontId="0" type="noConversion"/>
      </is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514" sId="3">
    <oc r="J73" t="inlineStr">
      <is>
        <t>在读硕士生</t>
      </is>
    </oc>
    <nc r="J73" t="inlineStr">
      <is>
        <t>硕士生</t>
        <phoneticPr fontId="0" type="noConversion"/>
      </is>
    </nc>
  </rcc>
  <rfmt sheetId="3" sqref="G67" start="0" length="0">
    <dxf>
      <font>
        <sz val="10"/>
      </font>
    </dxf>
  </rfmt>
  <rcc rId="11515" sId="3">
    <oc r="G67" t="inlineStr">
      <is>
        <t>在读硕士生</t>
      </is>
    </oc>
    <nc r="G67" t="inlineStr">
      <is>
        <t>2016级硕士生、党支部委员</t>
        <phoneticPr fontId="0" type="noConversion"/>
      </is>
    </nc>
  </rcc>
  <rcc rId="11516" sId="3">
    <oc r="J67" t="inlineStr">
      <is>
        <t>在读硕士生</t>
      </is>
    </oc>
    <nc r="J67" t="inlineStr">
      <is>
        <t>硕士生</t>
        <phoneticPr fontId="0" type="noConversion"/>
      </is>
    </nc>
  </rcc>
  <rcc rId="11517" sId="3">
    <oc r="J102" t="inlineStr">
      <is>
        <t>主任技师</t>
      </is>
    </oc>
    <nc r="J102" t="inlineStr">
      <is>
        <t>医护</t>
        <phoneticPr fontId="0" type="noConversion"/>
      </is>
    </nc>
  </rcc>
  <rcc rId="11518" sId="3">
    <oc r="J107" t="inlineStr">
      <is>
        <t>主任医师</t>
      </is>
    </oc>
    <nc r="J107" t="inlineStr">
      <is>
        <t>医护</t>
        <phoneticPr fontId="0" type="noConversion"/>
      </is>
    </nc>
  </rcc>
  <rcc rId="11519" sId="3">
    <oc r="J112" t="inlineStr">
      <is>
        <t>主任医师</t>
      </is>
    </oc>
    <nc r="J112" t="inlineStr">
      <is>
        <t>医护</t>
        <phoneticPr fontId="0" type="noConversion"/>
      </is>
    </nc>
  </rcc>
  <rcc rId="11520" sId="3">
    <oc r="J117" t="inlineStr">
      <is>
        <t>主任医师</t>
      </is>
    </oc>
    <nc r="J117" t="inlineStr">
      <is>
        <t>医护</t>
        <phoneticPr fontId="0" type="noConversion"/>
      </is>
    </nc>
  </rcc>
  <rcc rId="11521" sId="3">
    <oc r="J120" t="inlineStr">
      <is>
        <t>主任医师</t>
      </is>
    </oc>
    <nc r="J120" t="inlineStr">
      <is>
        <t>医护</t>
        <phoneticPr fontId="0" type="noConversion"/>
      </is>
    </nc>
  </rcc>
  <rcc rId="11522" sId="3">
    <oc r="J121" t="inlineStr">
      <is>
        <t>主任医师</t>
      </is>
    </oc>
    <nc r="J121" t="inlineStr">
      <is>
        <t>医护</t>
        <phoneticPr fontId="0" type="noConversion"/>
      </is>
    </nc>
  </rcc>
  <rcc rId="11523" sId="3">
    <oc r="J109" t="inlineStr">
      <is>
        <t>主任医师、副教授</t>
      </is>
    </oc>
    <nc r="J109" t="inlineStr">
      <is>
        <t>医护</t>
        <phoneticPr fontId="0" type="noConversion"/>
      </is>
    </nc>
  </rcc>
  <rcc rId="11524" sId="3">
    <oc r="J113" t="inlineStr">
      <is>
        <t>主任医师、教授</t>
      </is>
    </oc>
    <nc r="J113" t="inlineStr">
      <is>
        <t>医护</t>
        <phoneticPr fontId="0" type="noConversion"/>
      </is>
    </nc>
  </rcc>
  <rcc rId="11525" sId="3">
    <oc r="J118" t="inlineStr">
      <is>
        <t>主任医师、科主任</t>
      </is>
    </oc>
    <nc r="J118" t="inlineStr">
      <is>
        <t>医护</t>
        <phoneticPr fontId="0" type="noConversion"/>
      </is>
    </nc>
  </rcc>
  <rcc rId="11526" sId="3">
    <oc r="J94" t="inlineStr">
      <is>
        <t>主治医师</t>
      </is>
    </oc>
    <nc r="J94" t="inlineStr">
      <is>
        <t>医护</t>
        <phoneticPr fontId="0" type="noConversion"/>
      </is>
    </nc>
  </rcc>
  <rcc rId="11527" sId="3">
    <oc r="J43" t="inlineStr">
      <is>
        <t>研究生</t>
      </is>
    </oc>
    <nc r="J43" t="inlineStr">
      <is>
        <t>硕士生</t>
        <phoneticPr fontId="0" type="noConversion"/>
      </is>
    </nc>
  </rcc>
  <rcc rId="11528" sId="3">
    <oc r="G122" t="inlineStr">
      <is>
        <t>办公室主任</t>
      </is>
    </oc>
    <nc r="G122" t="inlineStr">
      <is>
        <t>副主任</t>
        <phoneticPr fontId="0" type="noConversion"/>
      </is>
    </nc>
  </rcc>
  <rcc rId="11529" sId="3">
    <nc r="C35" t="inlineStr">
      <is>
        <t>男</t>
        <phoneticPr fontId="0" type="noConversion"/>
      </is>
    </nc>
  </rcc>
  <rcc rId="11530" sId="3">
    <nc r="C119" t="inlineStr">
      <is>
        <t>女</t>
        <phoneticPr fontId="0" type="noConversion"/>
      </is>
    </nc>
  </rcc>
  <rcc rId="11531" sId="3">
    <nc r="D35" t="inlineStr">
      <is>
        <t>汉</t>
        <phoneticPr fontId="0" type="noConversion"/>
      </is>
    </nc>
  </rcc>
  <rcc rId="11532" sId="3">
    <nc r="D119" t="inlineStr">
      <is>
        <t>汉</t>
        <phoneticPr fontId="0" type="noConversion"/>
      </is>
    </nc>
  </rcc>
  <rcc rId="11533" sId="4">
    <oc r="G18" t="inlineStr">
      <is>
        <t>管理人员</t>
      </is>
    </oc>
    <nc r="G18" t="inlineStr">
      <is>
        <t>党务秘书</t>
        <phoneticPr fontId="0" type="noConversion"/>
      </is>
    </nc>
  </rcc>
  <rcc rId="11534" sId="4">
    <oc r="G52" t="inlineStr">
      <is>
        <t>支部书记、党务秘书</t>
      </is>
    </oc>
    <nc r="G52" t="inlineStr">
      <is>
        <t>支部书记、党务秘书</t>
        <phoneticPr fontId="0" type="noConversion"/>
      </is>
    </nc>
  </rcc>
  <rcc rId="11535" sId="4">
    <oc r="G17" t="inlineStr">
      <is>
        <t>正科级组织员</t>
      </is>
    </oc>
    <nc r="G17" t="inlineStr">
      <is>
        <t>专职组织员</t>
      </is>
    </nc>
  </rcc>
  <rcc rId="11536" sId="4">
    <oc r="J17" t="inlineStr">
      <is>
        <t>组织员</t>
      </is>
    </oc>
    <nc r="J17" t="inlineStr">
      <is>
        <t>正科级管理干部</t>
        <phoneticPr fontId="0" type="noConversion"/>
      </is>
    </nc>
  </rcc>
  <rcc rId="11537" sId="4">
    <oc r="J37" t="inlineStr">
      <is>
        <t>副处级组织员、助理研究员</t>
      </is>
    </oc>
    <nc r="J37" t="inlineStr">
      <is>
        <t>副处级管理干部</t>
        <phoneticPr fontId="0" type="noConversion"/>
      </is>
    </nc>
  </rcc>
  <rcc rId="11538" sId="4">
    <oc r="G28" t="inlineStr">
      <is>
        <t>党务秘书、支部书记</t>
      </is>
    </oc>
    <nc r="G28" t="inlineStr">
      <is>
        <t>支部书记、党务秘书</t>
        <phoneticPr fontId="0" type="noConversion"/>
      </is>
    </nc>
  </rcc>
  <rcc rId="11539" sId="4">
    <oc r="G29" t="inlineStr">
      <is>
        <t>党务秘书、支部书记</t>
      </is>
    </oc>
    <nc r="G29" t="inlineStr">
      <is>
        <t>支部书记、党务秘书</t>
        <phoneticPr fontId="0" type="noConversion"/>
      </is>
    </nc>
  </rcc>
  <rcc rId="11540" sId="4">
    <oc r="G38" t="inlineStr">
      <is>
        <t>支部书记</t>
      </is>
    </oc>
    <nc r="G38" t="inlineStr">
      <is>
        <t>支部书记</t>
        <phoneticPr fontId="0" type="noConversion"/>
      </is>
    </nc>
  </rcc>
  <rcc rId="11541" sId="4">
    <oc r="B14" t="inlineStr">
      <is>
        <t>赵文瑞</t>
      </is>
    </oc>
    <nc r="B14" t="inlineStr">
      <is>
        <t>赵文瑞</t>
        <phoneticPr fontId="0" type="noConversion"/>
      </is>
    </nc>
  </rcc>
  <rrc rId="11542" sId="3" ref="J1:J1048576" action="insertCol">
    <undo index="0" exp="area" ref3D="1" dr="$A$1:$XFD$3" dn="Print_Titles" sId="3"/>
    <undo index="0" exp="area" ref3D="1" dr="$A$1:$XFD$3" dn="Z_D1F45208_C511_478C_9039_C2BF67410D74_.wvu.PrintTitles" sId="3"/>
  </rrc>
  <rcc rId="11543" sId="3">
    <nc r="J3" t="inlineStr">
      <is>
        <t>入党时间</t>
        <phoneticPr fontId="0" type="noConversion"/>
      </is>
    </nc>
  </rcc>
  <rcc rId="11544" sId="3">
    <nc r="J4">
      <f>MID(I4,1,6)</f>
    </nc>
  </rcc>
  <rcc rId="11545" sId="3">
    <nc r="J5">
      <f>MID(I5,1,6)</f>
    </nc>
  </rcc>
  <rcc rId="11546" sId="3">
    <nc r="J6">
      <f>MID(I6,1,6)</f>
    </nc>
  </rcc>
  <rcc rId="11547" sId="3">
    <nc r="J7">
      <f>MID(I7,1,6)</f>
    </nc>
  </rcc>
  <rcc rId="11548" sId="3">
    <nc r="J8">
      <f>MID(I8,1,6)</f>
    </nc>
  </rcc>
  <rcc rId="11549" sId="3">
    <nc r="J9">
      <f>MID(I9,1,6)</f>
    </nc>
  </rcc>
  <rcc rId="11550" sId="3">
    <nc r="J10">
      <f>MID(I10,1,6)</f>
    </nc>
  </rcc>
  <rcc rId="11551" sId="3">
    <nc r="J11">
      <f>MID(I11,1,6)</f>
    </nc>
  </rcc>
  <rcc rId="11552" sId="3">
    <nc r="J12">
      <f>MID(I12,1,6)</f>
    </nc>
  </rcc>
  <rcc rId="11553" sId="3">
    <nc r="J13">
      <f>MID(I13,1,6)</f>
    </nc>
  </rcc>
  <rcc rId="11554" sId="3">
    <nc r="J14">
      <f>MID(I14,1,6)</f>
    </nc>
  </rcc>
  <rcc rId="11555" sId="3">
    <nc r="J15">
      <f>MID(I15,1,6)</f>
    </nc>
  </rcc>
  <rcc rId="11556" sId="3">
    <nc r="J16">
      <f>MID(I16,1,6)</f>
    </nc>
  </rcc>
  <rcc rId="11557" sId="3">
    <nc r="J17">
      <f>MID(I17,1,6)</f>
    </nc>
  </rcc>
  <rcc rId="11558" sId="3">
    <nc r="J18">
      <f>MID(I18,1,6)</f>
    </nc>
  </rcc>
  <rcc rId="11559" sId="3">
    <nc r="J19">
      <f>MID(I19,1,6)</f>
    </nc>
  </rcc>
  <rcc rId="11560" sId="3">
    <nc r="J20">
      <f>MID(I20,1,6)</f>
    </nc>
  </rcc>
  <rcc rId="11561" sId="3">
    <nc r="J21">
      <f>MID(I21,1,6)</f>
    </nc>
  </rcc>
  <rcc rId="11562" sId="3">
    <nc r="J22">
      <f>MID(I22,1,6)</f>
    </nc>
  </rcc>
  <rcc rId="11563" sId="3">
    <nc r="J23">
      <f>MID(I23,1,6)</f>
    </nc>
  </rcc>
  <rcc rId="11564" sId="3">
    <nc r="J24">
      <f>MID(I24,1,6)</f>
    </nc>
  </rcc>
  <rcc rId="11565" sId="3">
    <nc r="J25">
      <f>MID(I25,1,6)</f>
    </nc>
  </rcc>
  <rcc rId="11566" sId="3">
    <nc r="J26">
      <f>MID(I26,1,6)</f>
    </nc>
  </rcc>
  <rcc rId="11567" sId="3">
    <nc r="J27">
      <f>MID(I27,1,6)</f>
    </nc>
  </rcc>
  <rcc rId="11568" sId="3">
    <nc r="J28">
      <f>MID(I28,1,6)</f>
    </nc>
  </rcc>
  <rcc rId="11569" sId="3">
    <nc r="J29">
      <f>MID(I29,1,6)</f>
    </nc>
  </rcc>
  <rcc rId="11570" sId="3">
    <nc r="J30">
      <f>MID(I30,1,6)</f>
    </nc>
  </rcc>
  <rcc rId="11571" sId="3">
    <nc r="J31">
      <f>MID(I31,1,6)</f>
    </nc>
  </rcc>
  <rcc rId="11572" sId="3">
    <nc r="J32">
      <f>MID(I32,1,6)</f>
    </nc>
  </rcc>
  <rcc rId="11573" sId="3">
    <nc r="J33">
      <f>MID(I33,1,6)</f>
    </nc>
  </rcc>
  <rcc rId="11574" sId="3">
    <nc r="J34">
      <f>MID(I34,1,6)</f>
    </nc>
  </rcc>
  <rcc rId="11575" sId="3">
    <nc r="J35">
      <f>MID(I35,1,6)</f>
    </nc>
  </rcc>
  <rcc rId="11576" sId="3">
    <nc r="J36">
      <f>MID(I36,1,6)</f>
    </nc>
  </rcc>
  <rcc rId="11577" sId="3">
    <nc r="J37">
      <f>MID(I37,1,6)</f>
    </nc>
  </rcc>
  <rcc rId="11578" sId="3">
    <nc r="J38">
      <f>MID(I38,1,6)</f>
    </nc>
  </rcc>
  <rcc rId="11579" sId="3">
    <nc r="J39">
      <f>MID(I39,1,6)</f>
    </nc>
  </rcc>
  <rcc rId="11580" sId="3">
    <nc r="J40">
      <f>MID(I40,1,6)</f>
    </nc>
  </rcc>
  <rcc rId="11581" sId="3">
    <nc r="J41">
      <f>MID(I41,1,6)</f>
    </nc>
  </rcc>
  <rcc rId="11582" sId="3">
    <nc r="J42">
      <f>MID(I42,1,6)</f>
    </nc>
  </rcc>
  <rcc rId="11583" sId="3">
    <nc r="J43">
      <f>MID(I43,1,6)</f>
    </nc>
  </rcc>
  <rcc rId="11584" sId="3">
    <nc r="J44">
      <f>MID(I44,1,6)</f>
    </nc>
  </rcc>
  <rcc rId="11585" sId="3">
    <nc r="J45">
      <f>MID(I45,1,6)</f>
    </nc>
  </rcc>
  <rcc rId="11586" sId="3">
    <nc r="J46">
      <f>MID(I46,1,6)</f>
    </nc>
  </rcc>
  <rcc rId="11587" sId="3">
    <nc r="J47">
      <f>MID(I47,1,6)</f>
    </nc>
  </rcc>
  <rcc rId="11588" sId="3">
    <nc r="J48">
      <f>MID(I48,1,6)</f>
    </nc>
  </rcc>
  <rcc rId="11589" sId="3">
    <nc r="J49">
      <f>MID(I49,1,6)</f>
    </nc>
  </rcc>
  <rcc rId="11590" sId="3">
    <nc r="J50">
      <f>MID(I50,1,6)</f>
    </nc>
  </rcc>
  <rcc rId="11591" sId="3">
    <nc r="J51">
      <f>MID(I51,1,6)</f>
    </nc>
  </rcc>
  <rcc rId="11592" sId="3">
    <nc r="J52">
      <f>MID(I52,1,6)</f>
    </nc>
  </rcc>
  <rcc rId="11593" sId="3">
    <nc r="J53">
      <f>MID(I53,1,6)</f>
    </nc>
  </rcc>
  <rcc rId="11594" sId="3">
    <nc r="J54">
      <f>MID(I54,1,6)</f>
    </nc>
  </rcc>
  <rcc rId="11595" sId="3">
    <nc r="J55">
      <f>MID(I55,1,6)</f>
    </nc>
  </rcc>
  <rcc rId="11596" sId="3">
    <nc r="J56">
      <f>MID(I56,1,6)</f>
    </nc>
  </rcc>
  <rcc rId="11597" sId="3">
    <nc r="J57">
      <f>MID(I57,1,6)</f>
    </nc>
  </rcc>
  <rcc rId="11598" sId="3">
    <nc r="J58">
      <f>MID(I58,1,6)</f>
    </nc>
  </rcc>
  <rcc rId="11599" sId="3">
    <nc r="J59">
      <f>MID(I59,1,6)</f>
    </nc>
  </rcc>
  <rcc rId="11600" sId="3">
    <nc r="J60">
      <f>MID(I60,1,6)</f>
    </nc>
  </rcc>
  <rcc rId="11601" sId="3">
    <nc r="J61">
      <f>MID(I61,1,6)</f>
    </nc>
  </rcc>
  <rcc rId="11602" sId="3" odxf="1" dxf="1">
    <nc r="J62">
      <f>MID(I62,1,6)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03" sId="3" odxf="1" dxf="1">
    <nc r="J63">
      <f>MID(I63,1,6)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04" sId="3" odxf="1" dxf="1">
    <nc r="J64">
      <f>MID(I64,1,6)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05" sId="3" odxf="1" dxf="1">
    <nc r="J65">
      <f>MID(I65,1,6)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06" sId="3" odxf="1" dxf="1">
    <nc r="J66">
      <f>MID(I66,1,6)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07" sId="3" odxf="1" dxf="1">
    <nc r="J67">
      <f>MID(I67,1,6)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08" sId="3" odxf="1" dxf="1">
    <nc r="J68">
      <f>MID(I68,1,6)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09" sId="3" odxf="1" dxf="1">
    <nc r="J69">
      <f>MID(I69,1,6)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10" sId="3" odxf="1" dxf="1">
    <nc r="J70">
      <f>MID(I70,1,6)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11" sId="3" odxf="1" dxf="1">
    <nc r="J71">
      <f>MID(I71,1,6)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12" sId="3" odxf="1" dxf="1">
    <nc r="J72">
      <f>MID(I72,1,6)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13" sId="3" odxf="1" dxf="1">
    <nc r="J73">
      <f>MID(I73,1,6)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14" sId="3" odxf="1" dxf="1">
    <nc r="J74">
      <f>MID(I74,1,6)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15" sId="3" odxf="1" dxf="1">
    <nc r="J75">
      <f>MID(I75,1,6)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16" sId="3" odxf="1" dxf="1">
    <nc r="J76">
      <f>MID(I76,1,6)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17" sId="3" odxf="1" dxf="1">
    <nc r="J77">
      <f>MID(I77,1,6)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18" sId="3" odxf="1" dxf="1">
    <nc r="J78">
      <f>MID(I78,1,6)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19" sId="3" odxf="1" dxf="1">
    <nc r="J79">
      <f>MID(I79,1,6)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20" sId="3" odxf="1" dxf="1">
    <nc r="J80">
      <f>MID(I80,1,6)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21" sId="3" odxf="1" dxf="1">
    <nc r="J81">
      <f>MID(I81,1,6)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22" sId="3" odxf="1" dxf="1">
    <nc r="J82">
      <f>MID(I82,1,6)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23" sId="3" odxf="1" dxf="1">
    <nc r="J83">
      <f>MID(I83,1,6)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24" sId="3" odxf="1" dxf="1">
    <nc r="J84">
      <f>MID(I84,1,6)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25" sId="3" odxf="1" dxf="1">
    <nc r="J85">
      <f>MID(I85,1,6)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26" sId="3" odxf="1" dxf="1">
    <nc r="J86">
      <f>MID(I86,1,6)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27" sId="3" odxf="1" dxf="1">
    <nc r="J87">
      <f>MID(I87,1,6)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28" sId="3" odxf="1" dxf="1">
    <nc r="J88">
      <f>MID(I88,1,6)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29" sId="3" odxf="1" dxf="1">
    <nc r="J89">
      <f>MID(I89,1,6)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30" sId="3" odxf="1" dxf="1">
    <nc r="J90">
      <f>MID(I90,1,6)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31" sId="3" odxf="1" dxf="1">
    <nc r="J91">
      <f>MID(I91,1,6)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32" sId="3" odxf="1" dxf="1">
    <nc r="J92">
      <f>MID(I92,1,6)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33" sId="3" odxf="1" dxf="1">
    <nc r="J93">
      <f>MID(I93,1,6)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34" sId="3" odxf="1" dxf="1">
    <nc r="J94">
      <f>MID(I94,1,6)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35" sId="3" odxf="1" dxf="1">
    <nc r="J95">
      <f>MID(I95,1,6)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36" sId="3" odxf="1" dxf="1">
    <nc r="J96">
      <f>MID(I96,1,6)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37" sId="3" odxf="1" dxf="1">
    <nc r="J97">
      <f>MID(I97,1,6)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38" sId="3" odxf="1" dxf="1">
    <nc r="J98">
      <f>MID(I98,1,6)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39" sId="3" odxf="1" dxf="1">
    <nc r="J99">
      <f>MID(I99,1,6)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40" sId="3" odxf="1" dxf="1">
    <nc r="J100">
      <f>MID(I100,1,6)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41" sId="3" odxf="1" dxf="1">
    <nc r="J101">
      <f>MID(I101,1,6)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42" sId="3" odxf="1" dxf="1">
    <nc r="J102">
      <f>MID(I102,1,6)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43" sId="3" odxf="1" dxf="1">
    <nc r="J103">
      <f>MID(I103,1,6)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44" sId="3" odxf="1" dxf="1">
    <nc r="J104">
      <f>MID(I104,1,6)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45" sId="3" odxf="1" dxf="1">
    <nc r="J105">
      <f>MID(I105,1,6)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46" sId="3" odxf="1" dxf="1">
    <nc r="J106">
      <f>MID(I106,1,6)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47" sId="3" odxf="1" dxf="1">
    <nc r="J107">
      <f>MID(I107,1,6)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48" sId="3" odxf="1" dxf="1">
    <nc r="J108">
      <f>MID(I108,1,6)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49" sId="3" odxf="1" dxf="1">
    <nc r="J109">
      <f>MID(I109,1,6)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50" sId="3" odxf="1" dxf="1">
    <nc r="J110">
      <f>MID(I110,1,6)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51" sId="3" odxf="1" dxf="1">
    <nc r="J111">
      <f>MID(I111,1,6)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52" sId="3" odxf="1" dxf="1">
    <nc r="J112">
      <f>MID(I112,1,6)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53" sId="3" odxf="1" dxf="1">
    <nc r="J113">
      <f>MID(I113,1,6)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54" sId="3" odxf="1" dxf="1">
    <nc r="J114">
      <f>MID(I114,1,6)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55" sId="3" odxf="1" dxf="1">
    <nc r="J115">
      <f>MID(I115,1,6)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56" sId="3" odxf="1" dxf="1">
    <nc r="J116">
      <f>MID(I116,1,6)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57" sId="3" odxf="1" dxf="1">
    <nc r="J117">
      <f>MID(I117,1,6)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58" sId="3" odxf="1" dxf="1">
    <nc r="J118">
      <f>MID(I118,1,6)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59" sId="3" odxf="1" dxf="1">
    <nc r="J119">
      <f>MID(I119,1,6)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60" sId="3" odxf="1" dxf="1">
    <nc r="J120">
      <f>MID(I120,1,6)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61" sId="3" odxf="1" dxf="1">
    <nc r="J121">
      <f>MID(I121,1,6)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62" sId="3" odxf="1" dxf="1">
    <nc r="J122">
      <f>MID(I122,1,6)</f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1663" sId="3">
    <oc r="H7">
      <v>20160712</v>
    </oc>
    <nc r="H7">
      <v>201607</v>
    </nc>
  </rcc>
  <rcc rId="11664" sId="3">
    <oc r="H20">
      <v>19990701</v>
    </oc>
    <nc r="H20">
      <v>199907</v>
    </nc>
  </rcc>
  <rcc rId="11665" sId="3">
    <oc r="H29">
      <v>20030701</v>
    </oc>
    <nc r="H29">
      <v>200307</v>
    </nc>
  </rcc>
  <rcc rId="11666" sId="3">
    <oc r="H31">
      <v>20040705</v>
    </oc>
    <nc r="H31">
      <v>200407</v>
    </nc>
  </rcc>
  <rcc rId="11667" sId="3">
    <oc r="H32">
      <v>20100701</v>
    </oc>
    <nc r="H32">
      <v>201007</v>
    </nc>
  </rcc>
  <rcc rId="11668" sId="3">
    <oc r="H43">
      <v>20140910</v>
    </oc>
    <nc r="H43">
      <v>201409</v>
    </nc>
  </rcc>
  <rcc rId="11669" sId="3">
    <oc r="H61">
      <v>20160714</v>
    </oc>
    <nc r="H61">
      <v>201607</v>
    </nc>
  </rcc>
  <rcc rId="11670" sId="3">
    <oc r="H83">
      <v>20160711</v>
    </oc>
    <nc r="H83">
      <v>201607</v>
    </nc>
  </rcc>
  <rcc rId="11671" sId="3">
    <oc r="H85">
      <v>19810801</v>
    </oc>
    <nc r="H85">
      <v>198108</v>
    </nc>
  </rcc>
  <rcc rId="11672" sId="3">
    <oc r="H109">
      <v>19930901</v>
    </oc>
    <nc r="H109">
      <v>199309</v>
    </nc>
  </rcc>
  <rcv guid="{D1F45208-C511-478C-9039-C2BF67410D74}" action="delete"/>
  <rdn rId="0" localSheetId="2" customView="1" name="Z_D1F45208_C511_478C_9039_C2BF67410D74_.wvu.PrintTitles" hidden="1" oldHidden="1">
    <formula>先进党支部名单!$1:$3</formula>
  </rdn>
  <rdn rId="0" localSheetId="2" customView="1" name="Z_D1F45208_C511_478C_9039_C2BF67410D74_.wvu.FilterData" hidden="1" oldHidden="1">
    <formula>先进党支部名单!$A$3:$F$58</formula>
    <oldFormula>先进党支部名单!$A$3:$F$58</oldFormula>
  </rdn>
  <rdn rId="0" localSheetId="3" customView="1" name="Z_D1F45208_C511_478C_9039_C2BF67410D74_.wvu.PrintTitles" hidden="1" oldHidden="1">
    <formula>优秀共产党员!$1:$3</formula>
    <oldFormula>优秀共产党员!$1:$3</oldFormula>
  </rdn>
  <rdn rId="0" localSheetId="3" customView="1" name="Z_D1F45208_C511_478C_9039_C2BF67410D74_.wvu.Cols" hidden="1" oldHidden="1">
    <formula>优秀共产党员!$I:$I</formula>
  </rdn>
  <rdn rId="0" localSheetId="3" customView="1" name="Z_D1F45208_C511_478C_9039_C2BF67410D74_.wvu.FilterData" hidden="1" oldHidden="1">
    <formula>优秀共产党员!$A$3:$K$122</formula>
    <oldFormula>优秀共产党员!$A$3:$L$122</oldFormula>
  </rdn>
  <rdn rId="0" localSheetId="4" customView="1" name="Z_D1F45208_C511_478C_9039_C2BF67410D74_.wvu.PrintTitles" hidden="1" oldHidden="1">
    <formula>优秀党务工作者!$1:$2</formula>
    <oldFormula>优秀党务工作者!$1:$2</oldFormula>
  </rdn>
  <rdn rId="0" localSheetId="4" customView="1" name="Z_D1F45208_C511_478C_9039_C2BF67410D74_.wvu.FilterData" hidden="1" oldHidden="1">
    <formula>优秀党务工作者!$A$2:$J$62</formula>
    <oldFormula>优秀党务工作者!$A$2:$J$62</oldFormula>
  </rdn>
  <rdn rId="0" localSheetId="5" customView="1" name="Z_D1F45208_C511_478C_9039_C2BF67410D74_.wvu.Cols" hidden="1" oldHidden="1">
    <formula>党费核查!$E:$S</formula>
    <oldFormula>党费核查!$E:$S</oldFormula>
  </rdn>
  <rdn rId="0" localSheetId="5" customView="1" name="Z_D1F45208_C511_478C_9039_C2BF67410D74_.wvu.FilterData" hidden="1" oldHidden="1">
    <formula>党费核查!$A$1:$U$198</formula>
    <oldFormula>党费核查!$A$1:$U$198</oldFormula>
  </rdn>
  <rcv guid="{D1F45208-C511-478C-9039-C2BF67410D74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1F45208-C511-478C-9039-C2BF67410D74}" action="delete"/>
  <rdn rId="0" localSheetId="2" customView="1" name="Z_D1F45208_C511_478C_9039_C2BF67410D74_.wvu.PrintTitles" hidden="1" oldHidden="1">
    <formula>先进党支部名单!$1:$3</formula>
    <oldFormula>先进党支部名单!$1:$3</oldFormula>
  </rdn>
  <rdn rId="0" localSheetId="2" customView="1" name="Z_D1F45208_C511_478C_9039_C2BF67410D74_.wvu.FilterData" hidden="1" oldHidden="1">
    <formula>先进党支部名单!$A$3:$F$58</formula>
    <oldFormula>先进党支部名单!$A$3:$F$58</oldFormula>
  </rdn>
  <rdn rId="0" localSheetId="3" customView="1" name="Z_D1F45208_C511_478C_9039_C2BF67410D74_.wvu.PrintTitles" hidden="1" oldHidden="1">
    <formula>优秀共产党员!$1:$3</formula>
    <oldFormula>优秀共产党员!$1:$3</oldFormula>
  </rdn>
  <rdn rId="0" localSheetId="3" customView="1" name="Z_D1F45208_C511_478C_9039_C2BF67410D74_.wvu.Cols" hidden="1" oldHidden="1">
    <formula>优秀共产党员!$I:$I</formula>
    <oldFormula>优秀共产党员!$I:$I</oldFormula>
  </rdn>
  <rdn rId="0" localSheetId="3" customView="1" name="Z_D1F45208_C511_478C_9039_C2BF67410D74_.wvu.FilterData" hidden="1" oldHidden="1">
    <formula>优秀共产党员!$A$3:$K$122</formula>
    <oldFormula>优秀共产党员!$A$3:$K$122</oldFormula>
  </rdn>
  <rdn rId="0" localSheetId="4" customView="1" name="Z_D1F45208_C511_478C_9039_C2BF67410D74_.wvu.PrintTitles" hidden="1" oldHidden="1">
    <formula>优秀党务工作者!$1:$2</formula>
    <oldFormula>优秀党务工作者!$1:$2</oldFormula>
  </rdn>
  <rdn rId="0" localSheetId="4" customView="1" name="Z_D1F45208_C511_478C_9039_C2BF67410D74_.wvu.FilterData" hidden="1" oldHidden="1">
    <formula>优秀党务工作者!$A$2:$J$62</formula>
    <oldFormula>优秀党务工作者!$A$2:$J$62</oldFormula>
  </rdn>
  <rdn rId="0" localSheetId="5" customView="1" name="Z_D1F45208_C511_478C_9039_C2BF67410D74_.wvu.Cols" hidden="1" oldHidden="1">
    <formula>党费核查!$E:$S</formula>
    <oldFormula>党费核查!$E:$S</oldFormula>
  </rdn>
  <rdn rId="0" localSheetId="5" customView="1" name="Z_D1F45208_C511_478C_9039_C2BF67410D74_.wvu.FilterData" hidden="1" oldHidden="1">
    <formula>党费核查!$A$1:$U$198</formula>
    <oldFormula>党费核查!$A$1:$U$198</oldFormula>
  </rdn>
  <rcv guid="{D1F45208-C511-478C-9039-C2BF67410D74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691" sId="4" ref="E1:E1048576" action="insertCol">
    <undo index="0" exp="area" ref3D="1" dr="$A$1:$XFD$2" dn="Z_D1F45208_C511_478C_9039_C2BF67410D74_.wvu.PrintTitles" sId="4"/>
    <undo index="0" exp="area" ref3D="1" dr="$A$1:$XFD$2" dn="Print_Titles" sId="4"/>
  </rrc>
  <rrc rId="11692" sId="4" ref="E1:E1048576" action="deleteCol">
    <undo index="0" exp="area" ref3D="1" dr="$A$1:$XFD$2" dn="Z_D1F45208_C511_478C_9039_C2BF67410D74_.wvu.PrintTitles" sId="4"/>
    <undo index="0" exp="area" ref3D="1" dr="$A$1:$XFD$2" dn="Print_Titles" sId="4"/>
    <rfmt sheetId="4" xfDxf="1" sqref="E1:E1048576" start="0" length="0"/>
    <rfmt sheetId="4" sqref="E1" start="0" length="0">
      <dxf>
        <font>
          <b/>
          <sz val="14"/>
          <color auto="1"/>
          <name val="宋体"/>
          <scheme val="minor"/>
        </font>
        <alignment horizontal="center" vertical="top" readingOrder="0"/>
        <border outline="0">
          <bottom style="thin">
            <color auto="1"/>
          </bottom>
        </border>
      </dxf>
    </rfmt>
    <rfmt sheetId="4" sqref="E2" start="0" length="0">
      <dxf>
        <font>
          <b/>
          <sz val="11"/>
          <color auto="1"/>
          <name val="宋体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3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4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5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6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7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8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9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10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11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12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13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14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15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16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17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18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19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20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21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22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23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24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25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26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27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28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29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30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31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32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33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34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35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36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37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38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39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40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41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42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43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44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45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46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47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48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49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50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51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52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53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54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55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56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57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58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59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60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61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4" sqref="E62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693" sId="4" ref="F1:F1048576" action="insertCol">
    <undo index="0" exp="area" ref3D="1" dr="$A$1:$XFD$2" dn="Z_D1F45208_C511_478C_9039_C2BF67410D74_.wvu.PrintTitles" sId="4"/>
    <undo index="0" exp="area" ref3D="1" dr="$A$1:$XFD$2" dn="Print_Titles" sId="4"/>
  </rrc>
  <rcc rId="11694" sId="4">
    <nc r="F2" t="inlineStr">
      <is>
        <t>出生日期</t>
        <phoneticPr fontId="0" type="noConversion"/>
      </is>
    </nc>
  </rcc>
  <rfmt sheetId="4" sqref="F47" start="0" length="0">
    <dxf>
      <fill>
        <patternFill patternType="none">
          <bgColor indexed="65"/>
        </patternFill>
      </fill>
    </dxf>
  </rfmt>
  <rcc rId="11695" sId="4">
    <nc r="F3" t="inlineStr">
      <is>
        <t>198301</t>
      </is>
    </nc>
  </rcc>
  <rcc rId="11696" sId="4">
    <nc r="F4" t="inlineStr">
      <is>
        <t>198402</t>
      </is>
    </nc>
  </rcc>
  <rcc rId="11697" sId="4">
    <nc r="F5" t="inlineStr">
      <is>
        <t>197605</t>
      </is>
    </nc>
  </rcc>
  <rcc rId="11698" sId="4">
    <nc r="F6" t="inlineStr">
      <is>
        <t>198511</t>
      </is>
    </nc>
  </rcc>
  <rcc rId="11699" sId="4">
    <nc r="F7" t="inlineStr">
      <is>
        <t>198508</t>
      </is>
    </nc>
  </rcc>
  <rcc rId="11700" sId="4">
    <nc r="F8" t="inlineStr">
      <is>
        <t>197302</t>
      </is>
    </nc>
  </rcc>
  <rcc rId="11701" sId="4">
    <nc r="F9" t="inlineStr">
      <is>
        <t>197801</t>
      </is>
    </nc>
  </rcc>
  <rcc rId="11702" sId="4">
    <nc r="F10" t="inlineStr">
      <is>
        <t>198510</t>
      </is>
    </nc>
  </rcc>
  <rcc rId="11703" sId="4">
    <nc r="F11" t="inlineStr">
      <is>
        <t>197608</t>
      </is>
    </nc>
  </rcc>
  <rcc rId="11704" sId="4">
    <nc r="F12" t="inlineStr">
      <is>
        <t>197712</t>
      </is>
    </nc>
  </rcc>
  <rcc rId="11705" sId="4">
    <nc r="F13" t="inlineStr">
      <is>
        <t>196602</t>
      </is>
    </nc>
  </rcc>
  <rcc rId="11706" sId="4">
    <nc r="F14" t="inlineStr">
      <is>
        <t>197910</t>
      </is>
    </nc>
  </rcc>
  <rcc rId="11707" sId="4">
    <nc r="F16" t="inlineStr">
      <is>
        <t>197104</t>
      </is>
    </nc>
  </rcc>
  <rcc rId="11708" sId="4">
    <nc r="F17" t="inlineStr">
      <is>
        <t>197906</t>
      </is>
    </nc>
  </rcc>
  <rcc rId="11709" sId="4">
    <nc r="F18" t="inlineStr">
      <is>
        <t>198610</t>
      </is>
    </nc>
  </rcc>
  <rcc rId="11710" sId="4">
    <nc r="F19" t="inlineStr">
      <is>
        <t>197911</t>
      </is>
    </nc>
  </rcc>
  <rcc rId="11711" sId="4">
    <nc r="F20" t="inlineStr">
      <is>
        <t>198805</t>
      </is>
    </nc>
  </rcc>
  <rcc rId="11712" sId="4">
    <nc r="F21" t="inlineStr">
      <is>
        <t>198105</t>
      </is>
    </nc>
  </rcc>
  <rcc rId="11713" sId="4">
    <nc r="F22" t="inlineStr">
      <is>
        <t>197211</t>
      </is>
    </nc>
  </rcc>
  <rcc rId="11714" sId="4">
    <nc r="F23" t="inlineStr">
      <is>
        <t>198711</t>
      </is>
    </nc>
  </rcc>
  <rcc rId="11715" sId="4">
    <nc r="F24" t="inlineStr">
      <is>
        <t>197006</t>
      </is>
    </nc>
  </rcc>
  <rcc rId="11716" sId="4">
    <nc r="F25" t="inlineStr">
      <is>
        <t>197610</t>
      </is>
    </nc>
  </rcc>
  <rcc rId="11717" sId="4">
    <nc r="F26" t="inlineStr">
      <is>
        <t>198010</t>
      </is>
    </nc>
  </rcc>
  <rcc rId="11718" sId="4">
    <nc r="F27" t="inlineStr">
      <is>
        <t>197404</t>
      </is>
    </nc>
  </rcc>
  <rcc rId="11719" sId="4">
    <nc r="F28" t="inlineStr">
      <is>
        <t>196509</t>
      </is>
    </nc>
  </rcc>
  <rcc rId="11720" sId="4">
    <nc r="F29" t="inlineStr">
      <is>
        <t>198121</t>
      </is>
    </nc>
  </rcc>
  <rcc rId="11721" sId="4">
    <nc r="F30" t="inlineStr">
      <is>
        <t>198008</t>
      </is>
    </nc>
  </rcc>
  <rcc rId="11722" sId="4">
    <nc r="F31" t="inlineStr">
      <is>
        <t>198902</t>
      </is>
    </nc>
  </rcc>
  <rcc rId="11723" sId="4">
    <nc r="F32" t="inlineStr">
      <is>
        <t>197902</t>
      </is>
    </nc>
  </rcc>
  <rcc rId="11724" sId="4">
    <nc r="F33" t="inlineStr">
      <is>
        <t>196304</t>
      </is>
    </nc>
  </rcc>
  <rcc rId="11725" sId="4">
    <nc r="F34" t="inlineStr">
      <is>
        <t>198412</t>
      </is>
    </nc>
  </rcc>
  <rcc rId="11726" sId="4">
    <nc r="F35" t="inlineStr">
      <is>
        <t>197609</t>
      </is>
    </nc>
  </rcc>
  <rcc rId="11727" sId="4">
    <nc r="F36" t="inlineStr">
      <is>
        <t>197611</t>
      </is>
    </nc>
  </rcc>
  <rcc rId="11728" sId="4">
    <nc r="F37" t="inlineStr">
      <is>
        <t>196502</t>
      </is>
    </nc>
  </rcc>
  <rcc rId="11729" sId="4">
    <nc r="F38" t="inlineStr">
      <is>
        <t>197111</t>
      </is>
    </nc>
  </rcc>
  <rcc rId="11730" sId="4">
    <nc r="F39" t="inlineStr">
      <is>
        <t>199001</t>
      </is>
    </nc>
  </rcc>
  <rcc rId="11731" sId="4">
    <nc r="F40" t="inlineStr">
      <is>
        <t>198203</t>
      </is>
    </nc>
  </rcc>
  <rcc rId="11732" sId="4">
    <nc r="F41" t="inlineStr">
      <is>
        <t>198202</t>
      </is>
    </nc>
  </rcc>
  <rcc rId="11733" sId="4">
    <nc r="F42" t="inlineStr">
      <is>
        <t>197301</t>
      </is>
    </nc>
  </rcc>
  <rcc rId="11734" sId="4">
    <nc r="F43" t="inlineStr">
      <is>
        <t>197009</t>
      </is>
    </nc>
  </rcc>
  <rcc rId="11735" sId="4">
    <nc r="F44" t="inlineStr">
      <is>
        <t>197802</t>
      </is>
    </nc>
  </rcc>
  <rcc rId="11736" sId="4">
    <nc r="F45" t="inlineStr">
      <is>
        <t>198201</t>
      </is>
    </nc>
  </rcc>
  <rcc rId="11737" sId="4">
    <nc r="F46" t="inlineStr">
      <is>
        <t>197704</t>
      </is>
    </nc>
  </rcc>
  <rcc rId="11738" sId="4">
    <nc r="F47" t="inlineStr">
      <is>
        <t>197404</t>
      </is>
    </nc>
  </rcc>
  <rcc rId="11739" sId="4">
    <nc r="F48" t="inlineStr">
      <is>
        <t>196306</t>
      </is>
    </nc>
  </rcc>
  <rcc rId="11740" sId="4">
    <nc r="F49" t="inlineStr">
      <is>
        <t>197308</t>
      </is>
    </nc>
  </rcc>
  <rcc rId="11741" sId="4">
    <nc r="F50" t="inlineStr">
      <is>
        <t>197911</t>
      </is>
    </nc>
  </rcc>
  <rcc rId="11742" sId="4">
    <nc r="F51" t="inlineStr">
      <is>
        <t>196712</t>
      </is>
    </nc>
  </rcc>
  <rcc rId="11743" sId="4">
    <nc r="F52" t="inlineStr">
      <is>
        <t>197902</t>
      </is>
    </nc>
  </rcc>
  <rcc rId="11744" sId="4">
    <nc r="F53" t="inlineStr">
      <is>
        <t>197410</t>
      </is>
    </nc>
  </rcc>
  <rcc rId="11745" sId="4">
    <nc r="F54" t="inlineStr">
      <is>
        <t>197807</t>
      </is>
    </nc>
  </rcc>
  <rcc rId="11746" sId="4">
    <nc r="F55" t="inlineStr">
      <is>
        <t>196304</t>
      </is>
    </nc>
  </rcc>
  <rcc rId="11747" sId="4">
    <nc r="F56" t="inlineStr">
      <is>
        <t>197003</t>
      </is>
    </nc>
  </rcc>
  <rcc rId="11748" sId="4">
    <nc r="F57" t="inlineStr">
      <is>
        <t>197911</t>
      </is>
    </nc>
  </rcc>
  <rcc rId="11749" sId="4">
    <nc r="F58" t="inlineStr">
      <is>
        <t>196311</t>
      </is>
    </nc>
  </rcc>
  <rcc rId="11750" sId="4">
    <nc r="F59" t="inlineStr">
      <is>
        <t>197203</t>
      </is>
    </nc>
  </rcc>
  <rcc rId="11751" sId="4">
    <nc r="F60" t="inlineStr">
      <is>
        <t>196305</t>
      </is>
    </nc>
  </rcc>
  <rcc rId="11752" sId="4">
    <nc r="F61" t="inlineStr">
      <is>
        <t>196911</t>
      </is>
    </nc>
  </rcc>
  <rcc rId="11753" sId="4">
    <nc r="F62" t="inlineStr">
      <is>
        <t>196602</t>
      </is>
    </nc>
  </rcc>
  <rcc rId="11754" sId="4">
    <nc r="F15">
      <v>199905</v>
    </nc>
  </rcc>
  <rrc rId="11755" sId="4" ref="J1:J1048576" action="insertCol">
    <undo index="0" exp="area" ref3D="1" dr="$A$1:$XFD$2" dn="Z_D1F45208_C511_478C_9039_C2BF67410D74_.wvu.PrintTitles" sId="4"/>
    <undo index="0" exp="area" ref3D="1" dr="$A$1:$XFD$2" dn="Print_Titles" sId="4"/>
  </rrc>
  <rrc rId="11756" sId="4" ref="L1:L1048576" action="insertCol">
    <undo index="0" exp="area" ref3D="1" dr="$A$1:$XFD$2" dn="Z_D1F45208_C511_478C_9039_C2BF67410D74_.wvu.PrintTitles" sId="4"/>
    <undo index="0" exp="area" ref3D="1" dr="$A$1:$XFD$2" dn="Print_Titles" sId="4"/>
  </rrc>
  <rcc rId="11757" sId="4" odxf="1" dxf="1">
    <nc r="J2" t="inlineStr">
      <is>
        <t>入党时间</t>
      </is>
    </nc>
    <odxf/>
    <ndxf/>
  </rcc>
  <rcc rId="11758" sId="4" odxf="1" dxf="1">
    <nc r="L2" t="inlineStr">
      <is>
        <t>从事党务
工作时间</t>
      </is>
    </nc>
    <odxf/>
    <ndxf/>
  </rcc>
  <rcc rId="11759" sId="4">
    <nc r="J3" t="inlineStr">
      <is>
        <t>200406</t>
      </is>
    </nc>
  </rcc>
  <rcc rId="11760" sId="4">
    <nc r="J4" t="inlineStr">
      <is>
        <t>200505</t>
      </is>
    </nc>
  </rcc>
  <rcc rId="11761" sId="4">
    <nc r="J5" t="inlineStr">
      <is>
        <t>200105</t>
      </is>
    </nc>
  </rcc>
  <rcc rId="11762" sId="4">
    <nc r="J6" t="inlineStr">
      <is>
        <t>200805</t>
      </is>
    </nc>
  </rcc>
  <rcc rId="11763" sId="4">
    <nc r="J7" t="inlineStr">
      <is>
        <t>200905</t>
      </is>
    </nc>
  </rcc>
  <rcc rId="11764" sId="4">
    <nc r="J8" t="inlineStr">
      <is>
        <t>200107</t>
      </is>
    </nc>
  </rcc>
  <rcc rId="11765" sId="4">
    <nc r="J9" t="inlineStr">
      <is>
        <t>200206</t>
      </is>
    </nc>
  </rcc>
  <rcc rId="11766" sId="4">
    <nc r="J10" t="inlineStr">
      <is>
        <t>200811</t>
      </is>
    </nc>
  </rcc>
  <rcc rId="11767" sId="4">
    <nc r="J11" t="inlineStr">
      <is>
        <t>199805</t>
      </is>
    </nc>
  </rcc>
  <rcc rId="11768" sId="4">
    <nc r="J12" t="inlineStr">
      <is>
        <t>200012</t>
      </is>
    </nc>
  </rcc>
  <rcc rId="11769" sId="4">
    <nc r="J13" t="inlineStr">
      <is>
        <t>198808</t>
      </is>
    </nc>
  </rcc>
  <rcc rId="11770" sId="4">
    <nc r="J14" t="inlineStr">
      <is>
        <t>200206</t>
      </is>
    </nc>
  </rcc>
  <rcc rId="11771" sId="4">
    <nc r="J15" t="inlineStr">
      <is>
        <t>201204</t>
      </is>
    </nc>
  </rcc>
  <rcc rId="11772" sId="4">
    <nc r="J16" t="inlineStr">
      <is>
        <t>200512</t>
      </is>
    </nc>
  </rcc>
  <rcc rId="11773" sId="4">
    <nc r="J17" t="inlineStr">
      <is>
        <t>200603</t>
      </is>
    </nc>
  </rcc>
  <rcc rId="11774" sId="4">
    <nc r="J18" t="inlineStr">
      <is>
        <t>200805</t>
      </is>
    </nc>
  </rcc>
  <rcc rId="11775" sId="4">
    <nc r="J19" t="inlineStr">
      <is>
        <t>200504</t>
      </is>
    </nc>
  </rcc>
  <rcc rId="11776" sId="4">
    <nc r="J20" t="inlineStr">
      <is>
        <t>200905</t>
      </is>
    </nc>
  </rcc>
  <rcc rId="11777" sId="4">
    <nc r="J21" t="inlineStr">
      <is>
        <t>200412</t>
      </is>
    </nc>
  </rcc>
  <rcc rId="11778" sId="4">
    <nc r="J22" t="inlineStr">
      <is>
        <t>200105</t>
      </is>
    </nc>
  </rcc>
  <rcc rId="11779" sId="4">
    <nc r="J23" t="inlineStr">
      <is>
        <t>200711</t>
      </is>
    </nc>
  </rcc>
  <rcc rId="11780" sId="4">
    <nc r="J24" t="inlineStr">
      <is>
        <t>199912</t>
      </is>
    </nc>
  </rcc>
  <rcc rId="11781" sId="4">
    <nc r="J25" t="inlineStr">
      <is>
        <t>199704</t>
      </is>
    </nc>
  </rcc>
  <rcc rId="11782" sId="4">
    <nc r="J26" t="inlineStr">
      <is>
        <t>200003</t>
      </is>
    </nc>
  </rcc>
  <rcc rId="11783" sId="4">
    <nc r="J27" t="inlineStr">
      <is>
        <t>200701</t>
      </is>
    </nc>
  </rcc>
  <rcc rId="11784" sId="4">
    <nc r="J28" t="inlineStr">
      <is>
        <t>198703</t>
      </is>
    </nc>
  </rcc>
  <rcc rId="11785" sId="4">
    <nc r="J29" t="inlineStr">
      <is>
        <t>200106</t>
      </is>
    </nc>
  </rcc>
  <rcc rId="11786" sId="4">
    <nc r="J30" t="inlineStr">
      <is>
        <t>200911</t>
      </is>
    </nc>
  </rcc>
  <rcc rId="11787" sId="4">
    <nc r="J31" t="inlineStr">
      <is>
        <t>201112</t>
      </is>
    </nc>
  </rcc>
  <rcc rId="11788" sId="4">
    <nc r="J32" t="inlineStr">
      <is>
        <t>200111</t>
      </is>
    </nc>
  </rcc>
  <rcc rId="11789" sId="4">
    <nc r="J33" t="inlineStr">
      <is>
        <t>199507</t>
      </is>
    </nc>
  </rcc>
  <rcc rId="11790" sId="4">
    <nc r="J34" t="inlineStr">
      <is>
        <t>201201</t>
      </is>
    </nc>
  </rcc>
  <rcc rId="11791" sId="4">
    <nc r="J35" t="inlineStr">
      <is>
        <t>200112</t>
      </is>
    </nc>
  </rcc>
  <rcc rId="11792" sId="4">
    <nc r="J36" t="inlineStr">
      <is>
        <t>200403</t>
      </is>
    </nc>
  </rcc>
  <rcc rId="11793" sId="4">
    <nc r="J37" t="inlineStr">
      <is>
        <t>199511</t>
      </is>
    </nc>
  </rcc>
  <rcc rId="11794" sId="4">
    <nc r="J38" t="inlineStr">
      <is>
        <t>199910</t>
      </is>
    </nc>
  </rcc>
  <rcc rId="11795" sId="4">
    <nc r="J39" t="inlineStr">
      <is>
        <t>201012</t>
      </is>
    </nc>
  </rcc>
  <rcc rId="11796" sId="4">
    <nc r="J40" t="inlineStr">
      <is>
        <t>200905</t>
      </is>
    </nc>
  </rcc>
  <rcc rId="11797" sId="4">
    <nc r="J41" t="inlineStr">
      <is>
        <t>200310</t>
      </is>
    </nc>
  </rcc>
  <rcc rId="11798" sId="4">
    <nc r="J42" t="inlineStr">
      <is>
        <t>200406</t>
      </is>
    </nc>
  </rcc>
  <rcc rId="11799" sId="4">
    <nc r="J43" t="inlineStr">
      <is>
        <t>199206</t>
      </is>
    </nc>
  </rcc>
  <rcc rId="11800" sId="4">
    <nc r="J44" t="inlineStr">
      <is>
        <t>200004</t>
      </is>
    </nc>
  </rcc>
  <rcc rId="11801" sId="4">
    <nc r="J46" t="inlineStr">
      <is>
        <t>200311</t>
      </is>
    </nc>
  </rcc>
  <rcc rId="11802" sId="4">
    <nc r="J48" t="inlineStr">
      <is>
        <t>198712</t>
      </is>
    </nc>
  </rcc>
  <rcc rId="11803" sId="4">
    <nc r="J49" t="inlineStr">
      <is>
        <t>199611</t>
      </is>
    </nc>
  </rcc>
  <rcc rId="11804" sId="4">
    <nc r="J50" t="inlineStr">
      <is>
        <t>199805</t>
      </is>
    </nc>
  </rcc>
  <rcc rId="11805" sId="4">
    <nc r="J51" t="inlineStr">
      <is>
        <t>199512</t>
      </is>
    </nc>
  </rcc>
  <rcc rId="11806" sId="4">
    <nc r="J52" t="inlineStr">
      <is>
        <t>200403</t>
      </is>
    </nc>
  </rcc>
  <rcc rId="11807" sId="4">
    <nc r="J53" t="inlineStr">
      <is>
        <t>199906</t>
      </is>
    </nc>
  </rcc>
  <rcc rId="11808" sId="4">
    <nc r="J54" t="inlineStr">
      <is>
        <t>200401</t>
      </is>
    </nc>
  </rcc>
  <rcc rId="11809" sId="4">
    <nc r="J55" t="inlineStr">
      <is>
        <t>199906</t>
      </is>
    </nc>
  </rcc>
  <rcc rId="11810" sId="4">
    <nc r="J57" t="inlineStr">
      <is>
        <t>200303</t>
      </is>
    </nc>
  </rcc>
  <rcc rId="11811" sId="4">
    <nc r="J58" t="inlineStr">
      <is>
        <t>199506</t>
      </is>
    </nc>
  </rcc>
  <rcc rId="11812" sId="4">
    <nc r="J59" t="inlineStr">
      <is>
        <t>199310</t>
      </is>
    </nc>
  </rcc>
  <rcc rId="11813" sId="4">
    <nc r="J60" t="inlineStr">
      <is>
        <t>199512</t>
      </is>
    </nc>
  </rcc>
  <rcc rId="11814" sId="4">
    <nc r="J61" t="inlineStr">
      <is>
        <t>199204</t>
      </is>
    </nc>
  </rcc>
  <rcc rId="11815" sId="4">
    <nc r="J62" t="inlineStr">
      <is>
        <t>200112</t>
      </is>
    </nc>
  </rcc>
  <rcc rId="11816" sId="4">
    <nc r="J56">
      <v>199112</v>
    </nc>
  </rcc>
  <rrc rId="11817" sId="4" ref="I1:I1048576" action="deleteCol">
    <undo index="0" exp="area" ref3D="1" dr="$A$1:$XFD$2" dn="Z_D1F45208_C511_478C_9039_C2BF67410D74_.wvu.PrintTitles" sId="4"/>
    <undo index="0" exp="area" ref3D="1" dr="$A$1:$XFD$2" dn="Print_Titles" sId="4"/>
    <rfmt sheetId="4" xfDxf="1" sqref="I1:I1048576" start="0" length="0"/>
    <rfmt sheetId="4" sqref="I1" start="0" length="0">
      <dxf>
        <font>
          <b/>
          <sz val="14"/>
          <color auto="1"/>
          <name val="宋体"/>
          <scheme val="minor"/>
        </font>
        <alignment horizontal="center" vertical="top" readingOrder="0"/>
        <border outline="0">
          <bottom style="thin">
            <color auto="1"/>
          </bottom>
        </border>
      </dxf>
    </rfmt>
    <rcc rId="0" sId="4" dxf="1">
      <nc r="I2" t="inlineStr">
        <is>
          <t>入党时间</t>
        </is>
      </nc>
      <ndxf>
        <font>
          <b/>
          <sz val="11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3">
        <v>20040608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4">
        <v>20050525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5">
        <v>200105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">
        <v>200805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7">
        <v>200905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8">
        <v>20010706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9">
        <v>200206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10">
        <v>20081127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11">
        <v>19980504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12">
        <v>200012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13">
        <v>198808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14">
        <v>200206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15">
        <v>20120418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16">
        <v>20051210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17">
        <v>200603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18">
        <v>20080528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19">
        <v>200504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20">
        <v>200905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21">
        <v>200412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22">
        <v>200105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23">
        <v>200711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24">
        <v>199912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25">
        <v>199704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26">
        <v>200003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27">
        <v>200701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28">
        <v>19870305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29">
        <v>20010615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30">
        <v>20091122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31">
        <v>20111216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32">
        <v>200111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33">
        <v>199507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34">
        <v>201201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35">
        <v>200112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36">
        <v>200403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37">
        <v>19951120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38">
        <v>19991020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39">
        <v>20101209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40">
        <v>20090508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41">
        <v>200310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42">
        <v>200406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43">
        <v>199206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44">
        <v>200004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45">
        <v>200805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46">
        <v>20031118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47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I48">
        <v>198712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49">
        <v>19961128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50">
        <v>199805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51">
        <v>19951217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52">
        <v>200403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53">
        <v>199906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54">
        <v>200401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55">
        <v>199906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56">
        <v>199112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57">
        <v>200303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58">
        <v>199506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59">
        <v>199310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0">
        <v>199512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1">
        <v>199204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2">
        <v>200112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cc rId="11818" sId="4">
    <nc r="I45">
      <v>200805</v>
    </nc>
  </rcc>
  <rcc rId="11819" sId="4">
    <nc r="K3" t="inlineStr">
      <is>
        <t>201207</t>
      </is>
    </nc>
  </rcc>
  <rcc rId="11820" sId="4">
    <nc r="K4" t="inlineStr">
      <is>
        <t>201107</t>
      </is>
    </nc>
  </rcc>
  <rcc rId="11821" sId="4">
    <nc r="K5" t="inlineStr">
      <is>
        <t>200803</t>
      </is>
    </nc>
  </rcc>
  <rcc rId="11822" sId="4">
    <nc r="K6" t="inlineStr">
      <is>
        <t>201110</t>
      </is>
    </nc>
  </rcc>
  <rcc rId="11823" sId="4">
    <nc r="K7" t="inlineStr">
      <is>
        <t>201409</t>
      </is>
    </nc>
  </rcc>
  <rcc rId="11824" sId="4">
    <nc r="K8" t="inlineStr">
      <is>
        <t>200511</t>
      </is>
    </nc>
  </rcc>
  <rcc rId="11825" sId="4">
    <nc r="K9" t="inlineStr">
      <is>
        <t>201206</t>
      </is>
    </nc>
  </rcc>
  <rcc rId="11826" sId="4">
    <nc r="K10" t="inlineStr">
      <is>
        <t>201207</t>
      </is>
    </nc>
  </rcc>
  <rcc rId="11827" sId="4">
    <nc r="K11" t="inlineStr">
      <is>
        <t>200706</t>
      </is>
    </nc>
  </rcc>
  <rcc rId="11828" sId="4">
    <nc r="K12" t="inlineStr">
      <is>
        <t>201310</t>
      </is>
    </nc>
  </rcc>
  <rcc rId="11829" sId="4">
    <nc r="K13" t="inlineStr">
      <is>
        <t>201310</t>
      </is>
    </nc>
  </rcc>
  <rcc rId="11830" sId="4">
    <nc r="K14" t="inlineStr">
      <is>
        <t>200307</t>
      </is>
    </nc>
  </rcc>
  <rcc rId="11831" sId="4">
    <nc r="K15" t="inlineStr">
      <is>
        <t>201507</t>
      </is>
    </nc>
  </rcc>
  <rcc rId="11832" sId="4">
    <nc r="K16" t="inlineStr">
      <is>
        <t>201311</t>
      </is>
    </nc>
  </rcc>
  <rcc rId="11833" sId="4">
    <nc r="K17" t="inlineStr">
      <is>
        <t>201012</t>
      </is>
    </nc>
  </rcc>
  <rcc rId="11834" sId="4">
    <nc r="K18" t="inlineStr">
      <is>
        <t>201307</t>
      </is>
    </nc>
  </rcc>
  <rcc rId="11835" sId="4">
    <nc r="K19" t="inlineStr">
      <is>
        <t>201206</t>
      </is>
    </nc>
  </rcc>
  <rcc rId="11836" sId="4">
    <nc r="K20" t="inlineStr">
      <is>
        <t>201409</t>
      </is>
    </nc>
  </rcc>
  <rcc rId="11837" sId="4">
    <nc r="K21" t="inlineStr">
      <is>
        <t>201504</t>
      </is>
    </nc>
  </rcc>
  <rcc rId="11838" sId="4">
    <nc r="K22" t="inlineStr">
      <is>
        <t>200410</t>
      </is>
    </nc>
  </rcc>
  <rcc rId="11839" sId="4">
    <nc r="K23" t="inlineStr">
      <is>
        <t>201409</t>
      </is>
    </nc>
  </rcc>
  <rcc rId="11840" sId="4">
    <nc r="K24" t="inlineStr">
      <is>
        <t>201105</t>
      </is>
    </nc>
  </rcc>
  <rcc rId="11841" sId="4">
    <nc r="K25" t="inlineStr">
      <is>
        <t>201412</t>
      </is>
    </nc>
  </rcc>
  <rcc rId="11842" sId="4">
    <nc r="K26" t="inlineStr">
      <is>
        <t>200509</t>
      </is>
    </nc>
  </rcc>
  <rcc rId="11843" sId="4">
    <nc r="K27" t="inlineStr">
      <is>
        <t>201403</t>
      </is>
    </nc>
  </rcc>
  <rcc rId="11844" sId="4">
    <nc r="K28" t="inlineStr">
      <is>
        <t>198706</t>
      </is>
    </nc>
  </rcc>
  <rcc rId="11845" sId="4">
    <nc r="K29" t="inlineStr">
      <is>
        <t>200307</t>
      </is>
    </nc>
  </rcc>
  <rcc rId="11846" sId="4">
    <nc r="K30" t="inlineStr">
      <is>
        <t>201405</t>
      </is>
    </nc>
  </rcc>
  <rcc rId="11847" sId="4">
    <nc r="K31" t="inlineStr">
      <is>
        <t>201407</t>
      </is>
    </nc>
  </rcc>
  <rcc rId="11848" sId="4">
    <nc r="K32" t="inlineStr">
      <is>
        <t>200811</t>
      </is>
    </nc>
  </rcc>
  <rcc rId="11849" sId="4">
    <nc r="K33" t="inlineStr">
      <is>
        <t>201305</t>
      </is>
    </nc>
  </rcc>
  <rcc rId="11850" sId="4">
    <nc r="K34" t="inlineStr">
      <is>
        <t>201409</t>
      </is>
    </nc>
  </rcc>
  <rcc rId="11851" sId="4">
    <nc r="K35" t="inlineStr">
      <is>
        <t>201410</t>
      </is>
    </nc>
  </rcc>
  <rcc rId="11852" sId="4">
    <nc r="K36" t="inlineStr">
      <is>
        <t>201403</t>
      </is>
    </nc>
  </rcc>
  <rcc rId="11853" sId="4">
    <nc r="K37" t="inlineStr">
      <is>
        <t>200106</t>
      </is>
    </nc>
  </rcc>
  <rcc rId="11854" sId="4">
    <nc r="K38" t="inlineStr">
      <is>
        <t>200605</t>
      </is>
    </nc>
  </rcc>
  <rcc rId="11855" sId="4">
    <nc r="K39" t="inlineStr">
      <is>
        <t>201507</t>
      </is>
    </nc>
  </rcc>
  <rcc rId="11856" sId="4">
    <nc r="K40" t="inlineStr">
      <is>
        <t>201403</t>
      </is>
    </nc>
  </rcc>
  <rcc rId="11857" sId="4">
    <nc r="K41" t="inlineStr">
      <is>
        <t>201506</t>
      </is>
    </nc>
  </rcc>
  <rcc rId="11858" sId="4">
    <nc r="K42" t="inlineStr">
      <is>
        <t>200809</t>
      </is>
    </nc>
  </rcc>
  <rcc rId="11859" sId="4">
    <nc r="K43" t="inlineStr">
      <is>
        <t>201504</t>
      </is>
    </nc>
  </rcc>
  <rcc rId="11860" sId="4">
    <nc r="K44" t="inlineStr">
      <is>
        <t>200107</t>
      </is>
    </nc>
  </rcc>
  <rcc rId="11861" sId="4">
    <nc r="K45" t="inlineStr">
      <is>
        <t>201001</t>
      </is>
    </nc>
  </rcc>
  <rcc rId="11862" sId="4">
    <nc r="K46" t="inlineStr">
      <is>
        <t>201512</t>
      </is>
    </nc>
  </rcc>
  <rcc rId="11863" sId="4">
    <nc r="K47" t="inlineStr">
      <is>
        <t/>
      </is>
    </nc>
  </rcc>
  <rcc rId="11864" sId="4">
    <nc r="K48" t="inlineStr">
      <is>
        <t>199612</t>
      </is>
    </nc>
  </rcc>
  <rcc rId="11865" sId="4">
    <nc r="K49" t="inlineStr">
      <is>
        <t>199707</t>
      </is>
    </nc>
  </rcc>
  <rcc rId="11866" sId="4">
    <nc r="K50" t="inlineStr">
      <is>
        <t>201106</t>
      </is>
    </nc>
  </rcc>
  <rcc rId="11867" sId="4">
    <nc r="K51" t="inlineStr">
      <is>
        <t>200512</t>
      </is>
    </nc>
  </rcc>
  <rcc rId="11868" sId="4">
    <nc r="K52" t="inlineStr">
      <is>
        <t>201301</t>
      </is>
    </nc>
  </rcc>
  <rcc rId="11869" sId="4">
    <nc r="K53" t="inlineStr">
      <is>
        <t>201202</t>
      </is>
    </nc>
  </rcc>
  <rcc rId="11870" sId="4">
    <nc r="K54" t="inlineStr">
      <is>
        <t>200510</t>
      </is>
    </nc>
  </rcc>
  <rcc rId="11871" sId="4">
    <nc r="K55" t="inlineStr">
      <is>
        <t>199309</t>
      </is>
    </nc>
  </rcc>
  <rcc rId="11872" sId="4">
    <nc r="K56" t="inlineStr">
      <is>
        <t>201106</t>
      </is>
    </nc>
  </rcc>
  <rcc rId="11873" sId="4">
    <nc r="K57" t="inlineStr">
      <is>
        <t>200704</t>
      </is>
    </nc>
  </rcc>
  <rcc rId="11874" sId="4">
    <nc r="K58" t="inlineStr">
      <is>
        <t>200704</t>
      </is>
    </nc>
  </rcc>
  <rcc rId="11875" sId="4">
    <nc r="K60" t="inlineStr">
      <is>
        <t>199609</t>
      </is>
    </nc>
  </rcc>
  <rcc rId="11876" sId="4">
    <nc r="K61" t="inlineStr">
      <is>
        <t>201006</t>
      </is>
    </nc>
  </rcc>
  <rcc rId="11877" sId="4">
    <nc r="K62" t="inlineStr">
      <is>
        <t>201512</t>
      </is>
    </nc>
  </rcc>
  <rcc rId="11878" sId="4">
    <nc r="K59">
      <v>201109</v>
    </nc>
  </rcc>
  <rrc rId="11879" sId="4" ref="J1:J1048576" action="deleteCol">
    <undo index="0" exp="area" ref3D="1" dr="$A$1:$XFD$2" dn="Z_D1F45208_C511_478C_9039_C2BF67410D74_.wvu.PrintTitles" sId="4"/>
    <undo index="0" exp="area" ref3D="1" dr="$A$1:$XFD$2" dn="Print_Titles" sId="4"/>
    <rfmt sheetId="4" xfDxf="1" sqref="J1:J1048576" start="0" length="0"/>
    <rfmt sheetId="4" sqref="J1" start="0" length="0">
      <dxf>
        <font>
          <b/>
          <sz val="14"/>
          <color auto="1"/>
          <name val="宋体"/>
          <scheme val="minor"/>
        </font>
        <alignment horizontal="center" vertical="top" readingOrder="0"/>
        <border outline="0">
          <bottom style="thin">
            <color auto="1"/>
          </bottom>
        </border>
      </dxf>
    </rfmt>
    <rcc rId="0" sId="4" dxf="1">
      <nc r="J2" t="inlineStr">
        <is>
          <t>从事党务
工作时间</t>
        </is>
      </nc>
      <ndxf>
        <font>
          <b/>
          <sz val="11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3">
        <v>201207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4">
        <v>20110712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5">
        <v>200803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6">
        <v>201110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7">
        <v>201409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8">
        <v>200511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9">
        <v>201206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10">
        <v>201207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11">
        <v>20070606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12">
        <v>201310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13">
        <v>201310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14">
        <v>200307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15">
        <v>20150701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16">
        <v>201311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17">
        <v>201012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18">
        <v>201307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19">
        <v>201206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20">
        <v>201409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21">
        <v>201504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22">
        <v>200410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23">
        <v>201409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24">
        <v>201105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25">
        <v>201412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26">
        <v>200509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27">
        <v>201403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28">
        <v>198706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29">
        <v>200307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30">
        <v>201405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31">
        <v>201407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32">
        <v>200811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33">
        <v>201305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34">
        <v>201409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35">
        <v>201410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36">
        <v>201403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37">
        <v>20010628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38">
        <v>200605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39">
        <v>201507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40">
        <v>201403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41">
        <v>201506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42">
        <v>200809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43">
        <v>201504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44">
        <v>200107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45">
        <v>201001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46">
        <v>201512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J47" start="0" length="0">
      <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J48">
        <v>199612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49">
        <v>199707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50">
        <v>201106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51">
        <v>200512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52">
        <v>201301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53">
        <v>201202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54">
        <v>200510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55">
        <v>199309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56">
        <v>201106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57">
        <v>200704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58">
        <v>200704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59">
        <v>201109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60">
        <v>199609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61">
        <v>201006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62">
        <v>201512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cv guid="{D1F45208-C511-478C-9039-C2BF67410D74}" action="delete"/>
  <rdn rId="0" localSheetId="2" customView="1" name="Z_D1F45208_C511_478C_9039_C2BF67410D74_.wvu.PrintTitles" hidden="1" oldHidden="1">
    <formula>先进党支部名单!$1:$3</formula>
    <oldFormula>先进党支部名单!$1:$3</oldFormula>
  </rdn>
  <rdn rId="0" localSheetId="2" customView="1" name="Z_D1F45208_C511_478C_9039_C2BF67410D74_.wvu.FilterData" hidden="1" oldHidden="1">
    <formula>先进党支部名单!$A$3:$F$58</formula>
    <oldFormula>先进党支部名单!$A$3:$F$58</oldFormula>
  </rdn>
  <rdn rId="0" localSheetId="3" customView="1" name="Z_D1F45208_C511_478C_9039_C2BF67410D74_.wvu.PrintTitles" hidden="1" oldHidden="1">
    <formula>优秀共产党员!$1:$3</formula>
    <oldFormula>优秀共产党员!$1:$3</oldFormula>
  </rdn>
  <rdn rId="0" localSheetId="3" customView="1" name="Z_D1F45208_C511_478C_9039_C2BF67410D74_.wvu.Cols" hidden="1" oldHidden="1">
    <formula>优秀共产党员!$I:$I</formula>
    <oldFormula>优秀共产党员!$I:$I</oldFormula>
  </rdn>
  <rdn rId="0" localSheetId="3" customView="1" name="Z_D1F45208_C511_478C_9039_C2BF67410D74_.wvu.FilterData" hidden="1" oldHidden="1">
    <formula>优秀共产党员!$A$3:$K$122</formula>
    <oldFormula>优秀共产党员!$A$3:$K$122</oldFormula>
  </rdn>
  <rdn rId="0" localSheetId="4" customView="1" name="Z_D1F45208_C511_478C_9039_C2BF67410D74_.wvu.PrintTitles" hidden="1" oldHidden="1">
    <formula>优秀党务工作者!$1:$2</formula>
    <oldFormula>优秀党务工作者!$1:$2</oldFormula>
  </rdn>
  <rdn rId="0" localSheetId="4" customView="1" name="Z_D1F45208_C511_478C_9039_C2BF67410D74_.wvu.Cols" hidden="1" oldHidden="1">
    <formula>优秀党务工作者!$E:$E</formula>
  </rdn>
  <rdn rId="0" localSheetId="4" customView="1" name="Z_D1F45208_C511_478C_9039_C2BF67410D74_.wvu.FilterData" hidden="1" oldHidden="1">
    <formula>优秀党务工作者!$A$2:$K$62</formula>
    <oldFormula>优秀党务工作者!$A$2:$K$62</oldFormula>
  </rdn>
  <rdn rId="0" localSheetId="5" customView="1" name="Z_D1F45208_C511_478C_9039_C2BF67410D74_.wvu.Cols" hidden="1" oldHidden="1">
    <formula>党费核查!$E:$S</formula>
    <oldFormula>党费核查!$E:$S</oldFormula>
  </rdn>
  <rdn rId="0" localSheetId="5" customView="1" name="Z_D1F45208_C511_478C_9039_C2BF67410D74_.wvu.FilterData" hidden="1" oldHidden="1">
    <formula>党费核查!$A$1:$U$198</formula>
    <oldFormula>党费核查!$A$1:$U$198</oldFormula>
  </rdn>
  <rcv guid="{D1F45208-C511-478C-9039-C2BF67410D74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90" sId="4">
    <oc r="I7" t="inlineStr">
      <is>
        <t>200905</t>
      </is>
    </oc>
    <nc r="I7">
      <v>200906</v>
    </nc>
  </rcc>
  <rcc rId="11891" sId="4">
    <oc r="I11" t="inlineStr">
      <is>
        <t>199805</t>
      </is>
    </oc>
    <nc r="I11">
      <v>199611</v>
    </nc>
  </rcc>
  <rcc rId="11892" sId="4">
    <oc r="I41" t="inlineStr">
      <is>
        <t>200310</t>
      </is>
    </oc>
    <nc r="I41">
      <v>200210</v>
    </nc>
  </rcc>
  <rcc rId="11893" sId="4">
    <nc r="I47">
      <v>199704</v>
    </nc>
  </rcc>
  <rcc rId="11894" sId="4">
    <oc r="J11" t="inlineStr">
      <is>
        <t>200706</t>
      </is>
    </oc>
    <nc r="J11">
      <v>200706</v>
    </nc>
  </rcc>
  <rcc rId="11895" sId="4">
    <oc r="J46" t="inlineStr">
      <is>
        <t>201512</t>
      </is>
    </oc>
    <nc r="J46">
      <v>201110</v>
    </nc>
  </rcc>
  <rfmt sheetId="4" sqref="J46" start="0" length="2147483647">
    <dxf>
      <font>
        <color rgb="FFFF0000"/>
      </font>
    </dxf>
  </rfmt>
  <rcc rId="11896" sId="4">
    <oc r="J47" t="inlineStr">
      <is>
        <t/>
      </is>
    </oc>
    <nc r="J47">
      <v>199707</v>
    </nc>
  </rcc>
  <rcc rId="11897" sId="4">
    <oc r="K5" t="inlineStr">
      <is>
        <t>办公室主任、助研</t>
        <phoneticPr fontId="0" type="noConversion"/>
      </is>
    </oc>
    <nc r="K5" t="inlineStr">
      <is>
        <t>办公室主任</t>
        <phoneticPr fontId="0" type="noConversion"/>
      </is>
    </nc>
  </rcc>
  <rcc rId="11898" sId="4">
    <oc r="K6" t="inlineStr">
      <is>
        <t>团委书记、讲师</t>
      </is>
    </oc>
    <nc r="K6" t="inlineStr">
      <is>
        <t>团委书记</t>
        <phoneticPr fontId="0" type="noConversion"/>
      </is>
    </nc>
  </rcc>
  <rcc rId="11899" sId="4">
    <oc r="K8" t="inlineStr">
      <is>
        <t>正科级管理干部</t>
        <phoneticPr fontId="0" type="noConversion"/>
      </is>
    </oc>
    <nc r="K8" t="inlineStr">
      <is>
        <t>正科级</t>
        <phoneticPr fontId="0" type="noConversion"/>
      </is>
    </nc>
  </rcc>
  <rcc rId="11900" sId="4">
    <oc r="K11" t="inlineStr">
      <is>
        <t>研究所所长</t>
      </is>
    </oc>
    <nc r="K11" t="inlineStr">
      <is>
        <t>教授</t>
        <phoneticPr fontId="0" type="noConversion"/>
      </is>
    </nc>
  </rcc>
  <rcc rId="11901" sId="4">
    <oc r="K12" t="inlineStr">
      <is>
        <t>副院长</t>
      </is>
    </oc>
    <nc r="K12" t="inlineStr">
      <is>
        <t>副院长</t>
        <phoneticPr fontId="0" type="noConversion"/>
      </is>
    </nc>
  </rcc>
  <rcc rId="11902" sId="4">
    <oc r="K15" t="inlineStr">
      <is>
        <t>团委书记、助教</t>
      </is>
    </oc>
    <nc r="K15" t="inlineStr">
      <is>
        <t>团委书记</t>
        <phoneticPr fontId="0" type="noConversion"/>
      </is>
    </nc>
  </rcc>
  <rcc rId="11903" sId="4">
    <oc r="K14" t="inlineStr">
      <is>
        <t>助理研究员</t>
      </is>
    </oc>
    <nc r="K14" t="inlineStr">
      <is>
        <t xml:space="preserve"> 副处级 </t>
        <phoneticPr fontId="0" type="noConversion"/>
      </is>
    </nc>
  </rcc>
  <rcc rId="11904" sId="4">
    <oc r="K17" t="inlineStr">
      <is>
        <t>正科级管理干部</t>
        <phoneticPr fontId="0" type="noConversion"/>
      </is>
    </oc>
    <nc r="K17" t="inlineStr">
      <is>
        <t>正科级</t>
        <phoneticPr fontId="0" type="noConversion"/>
      </is>
    </nc>
  </rcc>
  <rcc rId="11905" sId="4">
    <oc r="K18" t="inlineStr">
      <is>
        <t>团委副书记、讲师</t>
      </is>
    </oc>
    <nc r="K18" t="inlineStr">
      <is>
        <t>团委副书记</t>
        <phoneticPr fontId="0" type="noConversion"/>
      </is>
    </nc>
  </rcc>
  <rcc rId="11906" sId="4">
    <nc r="K19" t="inlineStr">
      <is>
        <t>副处级</t>
        <phoneticPr fontId="0" type="noConversion"/>
      </is>
    </nc>
  </rcc>
  <rcc rId="11907" sId="4">
    <oc r="K20" t="inlineStr">
      <is>
        <t>团委副书记、讲师</t>
        <phoneticPr fontId="0" type="noConversion"/>
      </is>
    </oc>
    <nc r="K20" t="inlineStr">
      <is>
        <t>团委副书记</t>
        <phoneticPr fontId="0" type="noConversion"/>
      </is>
    </nc>
  </rcc>
  <rcc rId="11908" sId="4">
    <oc r="K21" t="inlineStr">
      <is>
        <t>副系主任、副教授</t>
      </is>
    </oc>
    <nc r="K21" t="inlineStr">
      <is>
        <t>副教授</t>
        <phoneticPr fontId="0" type="noConversion"/>
      </is>
    </nc>
  </rcc>
  <rcc rId="11909" sId="4">
    <oc r="K22" t="inlineStr">
      <is>
        <t>正科级管理干部</t>
        <phoneticPr fontId="0" type="noConversion"/>
      </is>
    </oc>
    <nc r="K22" t="inlineStr">
      <is>
        <t>正科级</t>
        <phoneticPr fontId="0" type="noConversion"/>
      </is>
    </nc>
  </rcc>
  <rcc rId="11910" sId="4">
    <oc r="K23" t="inlineStr">
      <is>
        <t>团委副书记、讲师</t>
        <phoneticPr fontId="0" type="noConversion"/>
      </is>
    </oc>
    <nc r="K23" t="inlineStr">
      <is>
        <t>团委副书记</t>
        <phoneticPr fontId="0" type="noConversion"/>
      </is>
    </nc>
  </rcc>
  <rcc rId="11911" sId="4">
    <oc r="K26" t="inlineStr">
      <is>
        <t>讲师</t>
      </is>
    </oc>
    <nc r="K26" t="inlineStr">
      <is>
        <t>副处级</t>
        <phoneticPr fontId="0" type="noConversion"/>
      </is>
    </nc>
  </rcc>
  <rcc rId="11912" sId="4">
    <nc r="K27" t="inlineStr">
      <is>
        <t>副处级</t>
        <phoneticPr fontId="0" type="noConversion"/>
      </is>
    </nc>
  </rcc>
  <rcc rId="11913" sId="4">
    <nc r="K32" t="inlineStr">
      <is>
        <t>副处级</t>
        <phoneticPr fontId="0" type="noConversion"/>
      </is>
    </nc>
  </rcc>
  <rcc rId="11914" sId="4">
    <oc r="K33" t="inlineStr">
      <is>
        <t>教授</t>
      </is>
    </oc>
    <nc r="K33" t="inlineStr">
      <is>
        <t>教授</t>
        <phoneticPr fontId="0" type="noConversion"/>
      </is>
    </nc>
  </rcc>
  <rcc rId="11915" sId="4">
    <nc r="K36" t="inlineStr">
      <is>
        <t>副处级</t>
        <phoneticPr fontId="0" type="noConversion"/>
      </is>
    </nc>
  </rcc>
  <rcc rId="11916" sId="4">
    <oc r="K37" t="inlineStr">
      <is>
        <t>副处级管理干部</t>
        <phoneticPr fontId="0" type="noConversion"/>
      </is>
    </oc>
    <nc r="K37" t="inlineStr">
      <is>
        <t>副处级</t>
        <phoneticPr fontId="0" type="noConversion"/>
      </is>
    </nc>
  </rcc>
  <rcc rId="11917" sId="4">
    <oc r="K40" t="inlineStr">
      <is>
        <t>正科级管理干部</t>
        <phoneticPr fontId="0" type="noConversion"/>
      </is>
    </oc>
    <nc r="K40" t="inlineStr">
      <is>
        <t>正科级</t>
        <phoneticPr fontId="0" type="noConversion"/>
      </is>
    </nc>
  </rcc>
  <rcc rId="11918" sId="4">
    <nc r="K42" t="inlineStr">
      <is>
        <t>副处级</t>
        <phoneticPr fontId="0" type="noConversion"/>
      </is>
    </nc>
  </rcc>
  <rcc rId="11919" sId="4">
    <oc r="K43" t="inlineStr">
      <is>
        <t>办公室主任、讲师</t>
      </is>
    </oc>
    <nc r="K43" t="inlineStr">
      <is>
        <t>办公室主任</t>
        <phoneticPr fontId="0" type="noConversion"/>
      </is>
    </nc>
  </rcc>
  <rcc rId="11920" sId="4">
    <nc r="K44" t="inlineStr">
      <is>
        <t>副处级</t>
        <phoneticPr fontId="0" type="noConversion"/>
      </is>
    </nc>
  </rcc>
  <rcc rId="11921" sId="4">
    <oc r="K45" t="inlineStr">
      <is>
        <t>综合部主任、助理研究员</t>
      </is>
    </oc>
    <nc r="K45" t="inlineStr">
      <is>
        <t>综合部主任</t>
        <phoneticPr fontId="0" type="noConversion"/>
      </is>
    </nc>
  </rcc>
  <rcc rId="11922" sId="4">
    <nc r="K47" t="inlineStr">
      <is>
        <t>正处级</t>
        <phoneticPr fontId="0" type="noConversion"/>
      </is>
    </nc>
  </rcc>
  <rcc rId="11923" sId="4">
    <nc r="K48" t="inlineStr">
      <is>
        <t>正处级</t>
        <phoneticPr fontId="0" type="noConversion"/>
      </is>
    </nc>
  </rcc>
  <rcc rId="11924" sId="4">
    <nc r="K49" t="inlineStr">
      <is>
        <t>正处级</t>
        <phoneticPr fontId="0" type="noConversion"/>
      </is>
    </nc>
  </rcc>
  <rcc rId="11925" sId="4">
    <nc r="K50" t="inlineStr">
      <is>
        <t>副处级</t>
        <phoneticPr fontId="0" type="noConversion"/>
      </is>
    </nc>
  </rcc>
  <rcc rId="11926" sId="4">
    <nc r="K51" t="inlineStr">
      <is>
        <t>正处级</t>
        <phoneticPr fontId="0" type="noConversion"/>
      </is>
    </nc>
  </rcc>
  <rcc rId="11927" sId="4">
    <oc r="K52" t="inlineStr">
      <is>
        <t>离休科科长</t>
      </is>
    </oc>
    <nc r="K52" t="inlineStr">
      <is>
        <t>正科级</t>
        <phoneticPr fontId="0" type="noConversion"/>
      </is>
    </nc>
  </rcc>
  <rcc rId="11928" sId="4">
    <oc r="K54" t="inlineStr">
      <is>
        <t>讲师</t>
      </is>
    </oc>
    <nc r="K54" t="inlineStr">
      <is>
        <t>副处级</t>
        <phoneticPr fontId="0" type="noConversion"/>
      </is>
    </nc>
  </rcc>
  <rcc rId="11929" sId="4">
    <oc r="K55" t="inlineStr">
      <is>
        <t>副研究员</t>
      </is>
    </oc>
    <nc r="K55" t="inlineStr">
      <is>
        <t>副处级</t>
        <phoneticPr fontId="0" type="noConversion"/>
      </is>
    </nc>
  </rcc>
  <rcc rId="11930" sId="4">
    <oc r="K56" t="inlineStr">
      <is>
        <t>第一医院放射科副主任、主任医师</t>
      </is>
    </oc>
    <nc r="K56" t="inlineStr">
      <is>
        <t>放射科副主任、主任医师</t>
        <phoneticPr fontId="0" type="noConversion"/>
      </is>
    </nc>
  </rcc>
  <rcc rId="11931" sId="4">
    <oc r="K57" t="inlineStr">
      <is>
        <t>第一医院妇产科副主任、副主任医师</t>
      </is>
    </oc>
    <nc r="K57" t="inlineStr">
      <is>
        <t>妇产科副主任、副主任医师</t>
        <phoneticPr fontId="0" type="noConversion"/>
      </is>
    </nc>
  </rcc>
  <rcc rId="11932" sId="4">
    <oc r="K58" t="inlineStr">
      <is>
        <t>第一医院体检中心一部副主任、副研究员</t>
      </is>
    </oc>
    <nc r="K58" t="inlineStr">
      <is>
        <t>体检中心一部副主任、副研究员</t>
        <phoneticPr fontId="0" type="noConversion"/>
      </is>
    </nc>
  </rcc>
  <rcc rId="11933" sId="4">
    <nc r="K59" t="inlineStr">
      <is>
        <t>正科级</t>
        <phoneticPr fontId="0" type="noConversion"/>
      </is>
    </nc>
  </rcc>
  <rcc rId="11934" sId="4">
    <oc r="K60" t="inlineStr">
      <is>
        <t>第二医院心内三科科主任、主任医师、教授</t>
      </is>
    </oc>
    <nc r="K60" t="inlineStr">
      <is>
        <t>心内三科科主任、主任医师</t>
        <phoneticPr fontId="0" type="noConversion"/>
      </is>
    </nc>
  </rcc>
  <rcc rId="11935" sId="4">
    <oc r="K62" t="inlineStr">
      <is>
        <t>第二医院骨科主任、主任医师、教授</t>
      </is>
    </oc>
    <nc r="K62" t="inlineStr">
      <is>
        <t>骨科主任、主任医师</t>
        <phoneticPr fontId="0" type="noConversion"/>
      </is>
    </nc>
  </rcc>
  <rfmt sheetId="4" sqref="K61" start="0" length="2147483647">
    <dxf>
      <font>
        <color rgb="FFFF0000"/>
      </font>
    </dxf>
  </rfmt>
  <rcc rId="11936" sId="4">
    <oc r="K61" t="inlineStr">
      <is>
        <t>第二医院肿瘤内科科主任</t>
      </is>
    </oc>
    <nc r="K61" t="inlineStr">
      <is>
        <t>肿瘤内科科主任、主任医师</t>
        <phoneticPr fontId="0" type="noConversion"/>
      </is>
    </nc>
  </rcc>
  <rcv guid="{D1F45208-C511-478C-9039-C2BF67410D74}" action="delete"/>
  <rdn rId="0" localSheetId="2" customView="1" name="Z_D1F45208_C511_478C_9039_C2BF67410D74_.wvu.PrintTitles" hidden="1" oldHidden="1">
    <formula>先进党支部名单!$1:$3</formula>
    <oldFormula>先进党支部名单!$1:$3</oldFormula>
  </rdn>
  <rdn rId="0" localSheetId="2" customView="1" name="Z_D1F45208_C511_478C_9039_C2BF67410D74_.wvu.FilterData" hidden="1" oldHidden="1">
    <formula>先进党支部名单!$A$3:$F$58</formula>
    <oldFormula>先进党支部名单!$A$3:$F$58</oldFormula>
  </rdn>
  <rdn rId="0" localSheetId="3" customView="1" name="Z_D1F45208_C511_478C_9039_C2BF67410D74_.wvu.PrintTitles" hidden="1" oldHidden="1">
    <formula>优秀共产党员!$1:$3</formula>
    <oldFormula>优秀共产党员!$1:$3</oldFormula>
  </rdn>
  <rdn rId="0" localSheetId="3" customView="1" name="Z_D1F45208_C511_478C_9039_C2BF67410D74_.wvu.Cols" hidden="1" oldHidden="1">
    <formula>优秀共产党员!$I:$I</formula>
    <oldFormula>优秀共产党员!$I:$I</oldFormula>
  </rdn>
  <rdn rId="0" localSheetId="3" customView="1" name="Z_D1F45208_C511_478C_9039_C2BF67410D74_.wvu.FilterData" hidden="1" oldHidden="1">
    <formula>优秀共产党员!$A$3:$K$122</formula>
    <oldFormula>优秀共产党员!$A$3:$K$122</oldFormula>
  </rdn>
  <rdn rId="0" localSheetId="4" customView="1" name="Z_D1F45208_C511_478C_9039_C2BF67410D74_.wvu.PrintTitles" hidden="1" oldHidden="1">
    <formula>优秀党务工作者!$1:$2</formula>
    <oldFormula>优秀党务工作者!$1:$2</oldFormula>
  </rdn>
  <rdn rId="0" localSheetId="4" customView="1" name="Z_D1F45208_C511_478C_9039_C2BF67410D74_.wvu.Cols" hidden="1" oldHidden="1">
    <formula>优秀党务工作者!$E:$E</formula>
    <oldFormula>优秀党务工作者!$E:$E</oldFormula>
  </rdn>
  <rdn rId="0" localSheetId="4" customView="1" name="Z_D1F45208_C511_478C_9039_C2BF67410D74_.wvu.FilterData" hidden="1" oldHidden="1">
    <formula>优秀党务工作者!$A$2:$K$62</formula>
    <oldFormula>优秀党务工作者!$A$2:$K$62</oldFormula>
  </rdn>
  <rdn rId="0" localSheetId="5" customView="1" name="Z_D1F45208_C511_478C_9039_C2BF67410D74_.wvu.Cols" hidden="1" oldHidden="1">
    <formula>党费核查!$E:$S</formula>
    <oldFormula>党费核查!$E:$S</oldFormula>
  </rdn>
  <rdn rId="0" localSheetId="5" customView="1" name="Z_D1F45208_C511_478C_9039_C2BF67410D74_.wvu.FilterData" hidden="1" oldHidden="1">
    <formula>党费核查!$A$1:$U$198</formula>
    <oldFormula>党费核查!$A$1:$U$198</oldFormula>
  </rdn>
  <rcv guid="{D1F45208-C511-478C-9039-C2BF67410D74}" action="add"/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47" sId="2">
    <oc r="C5" t="inlineStr">
      <is>
        <t>新闻与传播学院传播学研究所教职工党支部</t>
      </is>
    </oc>
    <nc r="C5" t="inlineStr">
      <is>
        <t>新闻院传播学研究所教职工党支部</t>
        <phoneticPr fontId="0" type="noConversion"/>
      </is>
    </nc>
  </rcc>
  <rcc rId="11948" sId="2">
    <oc r="C6" t="inlineStr">
      <is>
        <t>历史文化学院世界史教师党支部</t>
      </is>
    </oc>
    <nc r="C6" t="inlineStr">
      <is>
        <t>历史院世界史教师党支部</t>
        <phoneticPr fontId="0" type="noConversion"/>
      </is>
    </nc>
  </rcc>
  <rcc rId="11949" sId="2">
    <oc r="C7" t="inlineStr">
      <is>
        <t>历史文化学院民族学研究生党支部</t>
      </is>
    </oc>
    <nc r="C7" t="inlineStr">
      <is>
        <t>历史院民族学研究生党支部</t>
        <phoneticPr fontId="0" type="noConversion"/>
      </is>
    </nc>
  </rcc>
  <rcc rId="11950" sId="2">
    <oc r="C9" t="inlineStr">
      <is>
        <t>经济学院教工第一党支部</t>
      </is>
    </oc>
    <nc r="C9" t="inlineStr">
      <is>
        <t>经济院教工第一党支部</t>
        <phoneticPr fontId="0" type="noConversion"/>
      </is>
    </nc>
  </rcc>
  <rcc rId="11951" sId="2">
    <oc r="C10" t="inlineStr">
      <is>
        <t>管理学院研究生第三党支部</t>
      </is>
    </oc>
    <nc r="C10" t="inlineStr">
      <is>
        <t>管理院研究生第三党支部</t>
        <phoneticPr fontId="0" type="noConversion"/>
      </is>
    </nc>
  </rcc>
  <rcc rId="11952" sId="2">
    <oc r="C11" t="inlineStr">
      <is>
        <t>外国语学院专业教师党支部</t>
      </is>
    </oc>
    <nc r="C11" t="inlineStr">
      <is>
        <t>外语院专业教师党支部</t>
        <phoneticPr fontId="0" type="noConversion"/>
      </is>
    </nc>
  </rcc>
  <rcc rId="11953" sId="2">
    <oc r="C14" t="inlineStr">
      <is>
        <t>马克思主义中国化研究所教工党支部</t>
      </is>
    </oc>
    <nc r="C14" t="inlineStr">
      <is>
        <t>马院马克思主义中国化研究所教工党支部</t>
        <phoneticPr fontId="0" type="noConversion"/>
      </is>
    </nc>
  </rcc>
  <rcc rId="11954" sId="2">
    <oc r="C15" t="inlineStr">
      <is>
        <t>艺术学院艺术设计本科生第一党支部</t>
      </is>
    </oc>
    <nc r="C15" t="inlineStr">
      <is>
        <t>艺术院艺术设计本科生第一党支部</t>
        <phoneticPr fontId="0" type="noConversion"/>
      </is>
    </nc>
  </rcc>
  <rcc rId="11955" sId="2">
    <oc r="C16" t="inlineStr">
      <is>
        <t>数学与统计学院应用数学教工党支部</t>
      </is>
    </oc>
    <nc r="C16" t="inlineStr">
      <is>
        <t>数学院应用数学教工党支部</t>
        <phoneticPr fontId="0" type="noConversion"/>
      </is>
    </nc>
  </rcc>
  <rcc rId="11956" sId="2">
    <oc r="C17" t="inlineStr">
      <is>
        <t>物理科学与技术学院教工第四党支部</t>
      </is>
    </oc>
    <nc r="C17" t="inlineStr">
      <is>
        <t>物理院教工第四党支部</t>
        <phoneticPr fontId="0" type="noConversion"/>
      </is>
    </nc>
  </rcc>
  <rcc rId="11957" sId="2">
    <oc r="C18" t="inlineStr">
      <is>
        <t>物理科学与技术学院教工第三党支部</t>
      </is>
    </oc>
    <nc r="C18" t="inlineStr">
      <is>
        <t>物理院教工第三党支部</t>
        <phoneticPr fontId="0" type="noConversion"/>
      </is>
    </nc>
  </rcc>
  <rcc rId="11958" sId="2">
    <oc r="C19" t="inlineStr">
      <is>
        <t>核科学与技术学院放化教工党支部</t>
      </is>
    </oc>
    <nc r="C19" t="inlineStr">
      <is>
        <t>核学院放化教工党支部</t>
        <phoneticPr fontId="0" type="noConversion"/>
      </is>
    </nc>
  </rcc>
  <rcc rId="11959" sId="2">
    <oc r="C20" t="inlineStr">
      <is>
        <t>化学化工学院本科生榆中校区党支部</t>
      </is>
    </oc>
    <nc r="C20" t="inlineStr">
      <is>
        <t>化学院本科生榆中校区党支部</t>
        <phoneticPr fontId="0" type="noConversion"/>
      </is>
    </nc>
  </rcc>
  <rcc rId="11960" sId="2">
    <oc r="C21" t="inlineStr">
      <is>
        <t>化学化工学院有机二所研究生党支部</t>
      </is>
    </oc>
    <nc r="C21" t="inlineStr">
      <is>
        <t>化学院有机二所研究生党支部</t>
        <phoneticPr fontId="0" type="noConversion"/>
      </is>
    </nc>
  </rcc>
  <rcc rId="11961" sId="2">
    <oc r="C23" t="inlineStr">
      <is>
        <t>信息科学与工程学院本科生第四党支部</t>
      </is>
    </oc>
    <nc r="C23" t="inlineStr">
      <is>
        <t>信息院本科生第四党支部</t>
        <phoneticPr fontId="0" type="noConversion"/>
      </is>
    </nc>
  </rcc>
  <rcc rId="11962" sId="2">
    <oc r="C24" t="inlineStr">
      <is>
        <t>信息科学与工程学院研究生第五党支部</t>
      </is>
    </oc>
    <nc r="C24" t="inlineStr">
      <is>
        <t>信息院研究生第五党支部</t>
        <phoneticPr fontId="0" type="noConversion"/>
      </is>
    </nc>
  </rcc>
  <rcc rId="11963" sId="2">
    <oc r="C25" t="inlineStr">
      <is>
        <t>信息科学与工程学院教工第三党支部</t>
      </is>
    </oc>
    <nc r="C25" t="inlineStr">
      <is>
        <t>信息院教工第三党支部</t>
        <phoneticPr fontId="0" type="noConversion"/>
      </is>
    </nc>
  </rcc>
  <rcc rId="11964" sId="2">
    <oc r="C26" t="inlineStr">
      <is>
        <t>草地保护研究所教工党支部</t>
      </is>
    </oc>
    <nc r="C26" t="inlineStr">
      <is>
        <t>草科院草地保护研究所教工党支部</t>
        <phoneticPr fontId="0" type="noConversion"/>
      </is>
    </nc>
  </rcc>
  <rcc rId="11965" sId="2">
    <oc r="C27" t="inlineStr">
      <is>
        <t>草业学院本科生第一党支部</t>
      </is>
    </oc>
    <nc r="C27" t="inlineStr">
      <is>
        <t>草科院本科生第一党支部</t>
        <phoneticPr fontId="0" type="noConversion"/>
      </is>
    </nc>
  </rcc>
  <rcc rId="11966" sId="2">
    <oc r="C28" t="inlineStr">
      <is>
        <t>生命科学学院生态学研究所党支部</t>
      </is>
    </oc>
    <nc r="C28" t="inlineStr">
      <is>
        <t>生科院生态学研究所党支部</t>
        <phoneticPr fontId="0" type="noConversion"/>
      </is>
    </nc>
  </rcc>
  <rcc rId="11967" sId="2">
    <oc r="C29" t="inlineStr">
      <is>
        <t>生命科学学院肿瘤所党支部</t>
      </is>
    </oc>
    <nc r="C29" t="inlineStr">
      <is>
        <t>生科院肿瘤所党支部</t>
        <phoneticPr fontId="0" type="noConversion"/>
      </is>
    </nc>
  </rcc>
  <rcc rId="11968" sId="2">
    <oc r="C30" t="inlineStr">
      <is>
        <t>大气科学学院行政党支部</t>
      </is>
    </oc>
    <nc r="C30" t="inlineStr">
      <is>
        <t>大气院行政党支部</t>
        <phoneticPr fontId="0" type="noConversion"/>
      </is>
    </nc>
  </rcc>
  <rcc rId="11969" sId="2">
    <oc r="C33" t="inlineStr">
      <is>
        <t>资源环境学院本科生第一党支部</t>
      </is>
    </oc>
    <nc r="C33" t="inlineStr">
      <is>
        <t>资环院本科生第一党支部</t>
        <phoneticPr fontId="0" type="noConversion"/>
      </is>
    </nc>
  </rcc>
  <rcc rId="11970" sId="2">
    <oc r="C32" t="inlineStr">
      <is>
        <t>资源环境学院自然地理研究生第一党支部</t>
      </is>
    </oc>
    <nc r="C32" t="inlineStr">
      <is>
        <t>资环院自然地理研究生第一党支部</t>
        <phoneticPr fontId="0" type="noConversion"/>
      </is>
    </nc>
  </rcc>
  <rcc rId="11971" sId="2">
    <oc r="C31" t="inlineStr">
      <is>
        <t>资源环境学院地理系教工第一党支部</t>
      </is>
    </oc>
    <nc r="C31" t="inlineStr">
      <is>
        <t>资环院地理系教工第一党支部</t>
        <phoneticPr fontId="0" type="noConversion"/>
      </is>
    </nc>
  </rcc>
  <rcc rId="11972" sId="2">
    <oc r="C34" t="inlineStr">
      <is>
        <t>土木工程与力学学院党委本科生第二党支部</t>
      </is>
    </oc>
    <nc r="C34" t="inlineStr">
      <is>
        <t>工学院本科生第二党支部</t>
        <phoneticPr fontId="0" type="noConversion"/>
      </is>
    </nc>
  </rcc>
  <rcc rId="11973" sId="2">
    <oc r="C35" t="inlineStr">
      <is>
        <t>地质科学与矿产资源学院古生物研究所党支部</t>
      </is>
    </oc>
    <nc r="C35" t="inlineStr">
      <is>
        <t>地矿院古生物研究所党支部</t>
        <phoneticPr fontId="0" type="noConversion"/>
      </is>
    </nc>
  </rcc>
  <rcc rId="11974" sId="2">
    <oc r="C37" t="inlineStr">
      <is>
        <t>基础医学院医学生理学与心理学党支部</t>
      </is>
    </oc>
    <nc r="C37" t="inlineStr">
      <is>
        <t>基础院医学生理学与心理学党支部</t>
        <phoneticPr fontId="0" type="noConversion"/>
      </is>
    </nc>
  </rcc>
  <rcc rId="11975" sId="2">
    <oc r="C38" t="inlineStr">
      <is>
        <t>口腔医学院本科生第一党支部</t>
      </is>
    </oc>
    <nc r="C38" t="inlineStr">
      <is>
        <t>口腔院本科生第一党支部</t>
        <phoneticPr fontId="0" type="noConversion"/>
      </is>
    </nc>
  </rcc>
  <rcc rId="11976" sId="2">
    <oc r="C39" t="inlineStr">
      <is>
        <t>公共卫生学院研究生第三党支部</t>
      </is>
    </oc>
    <nc r="C39" t="inlineStr">
      <is>
        <t>公卫院研究生第三党支部</t>
        <phoneticPr fontId="0" type="noConversion"/>
      </is>
    </nc>
  </rcc>
  <rcc rId="11977" sId="2">
    <oc r="C40" t="inlineStr">
      <is>
        <t>护理学院研究生党支部</t>
      </is>
    </oc>
    <nc r="C40" t="inlineStr">
      <is>
        <t>护理院研究生党支部</t>
        <phoneticPr fontId="0" type="noConversion"/>
      </is>
    </nc>
  </rcc>
  <rcc rId="11978" sId="2">
    <oc r="C42" t="inlineStr">
      <is>
        <t>兰大科技开发有限公司党支部</t>
      </is>
    </oc>
    <nc r="C42" t="inlineStr">
      <is>
        <t>科技开发有限公司党支部</t>
        <phoneticPr fontId="0" type="noConversion"/>
      </is>
    </nc>
  </rcc>
  <rcc rId="11979" sId="2">
    <oc r="C43" t="inlineStr">
      <is>
        <t>后勤集团党委第五党支部</t>
      </is>
    </oc>
    <nc r="C43" t="inlineStr">
      <is>
        <t>后勤集团第五党支部</t>
        <phoneticPr fontId="0" type="noConversion"/>
      </is>
    </nc>
  </rcc>
  <rcc rId="11980" sId="2">
    <oc r="C49" t="inlineStr">
      <is>
        <t>第一临床医学院研究生第一党支部</t>
      </is>
    </oc>
    <nc r="C49" t="inlineStr">
      <is>
        <t>一临床研究生第一党支部</t>
        <phoneticPr fontId="0" type="noConversion"/>
      </is>
    </nc>
  </rcc>
  <rcc rId="11981" sId="2">
    <oc r="C50" t="inlineStr">
      <is>
        <t>第二临床医学院研究生第二党支部</t>
      </is>
    </oc>
    <nc r="C50" t="inlineStr">
      <is>
        <t>二临床研究生第二党支部</t>
        <phoneticPr fontId="0" type="noConversion"/>
      </is>
    </nc>
  </rcc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82" sId="2">
    <oc r="F4" t="inlineStr">
      <is>
        <t>混合</t>
      </is>
    </oc>
    <nc r="F4" t="inlineStr">
      <is>
        <t>研究生</t>
        <phoneticPr fontId="0" type="noConversion"/>
      </is>
    </nc>
  </rcc>
  <rcc rId="11983" sId="2">
    <oc r="E30" t="inlineStr">
      <is>
        <t>干部</t>
        <phoneticPr fontId="0" type="noConversion"/>
      </is>
    </oc>
    <nc r="E30" t="inlineStr">
      <is>
        <t>行政干部</t>
        <phoneticPr fontId="0" type="noConversion"/>
      </is>
    </nc>
  </rcc>
  <rcc rId="11984" sId="2">
    <oc r="E40" t="inlineStr">
      <is>
        <t>护理学院办公室主任</t>
      </is>
    </oc>
    <nc r="E40" t="inlineStr">
      <is>
        <t>办公室主任</t>
        <phoneticPr fontId="0" type="noConversion"/>
      </is>
    </nc>
  </rcc>
  <rcc rId="11985" sId="2">
    <nc r="B48" t="inlineStr">
      <is>
        <t>离退休教职工党委</t>
      </is>
    </nc>
  </rcc>
  <rcc rId="11986" sId="2" odxf="1" dxf="1">
    <oc r="B44" t="inlineStr">
      <is>
        <t>机关党委</t>
      </is>
    </oc>
    <nc r="B44" t="inlineStr">
      <is>
        <t>机关党委</t>
        <phoneticPr fontId="0" type="noConversion"/>
      </is>
    </nc>
    <ndxf>
      <font>
        <sz val="10"/>
        <color auto="1"/>
      </font>
      <border outline="0">
        <bottom style="thin">
          <color auto="1"/>
        </bottom>
      </border>
    </ndxf>
  </rcc>
  <rfmt sheetId="2" sqref="B45" start="0" length="0">
    <dxf>
      <font>
        <sz val="10"/>
        <color auto="1"/>
      </font>
      <border outline="0">
        <top style="thin">
          <color auto="1"/>
        </top>
        <bottom style="thin">
          <color auto="1"/>
        </bottom>
      </border>
    </dxf>
  </rfmt>
  <rfmt sheetId="2" sqref="B46" start="0" length="0">
    <dxf>
      <font>
        <sz val="10"/>
        <color auto="1"/>
      </font>
      <border outline="0">
        <top style="thin">
          <color auto="1"/>
        </top>
      </border>
    </dxf>
  </rfmt>
  <rfmt sheetId="2" sqref="B31" start="0" length="0">
    <dxf>
      <font>
        <sz val="10"/>
        <color auto="1"/>
      </font>
      <border outline="0">
        <bottom style="thin">
          <color auto="1"/>
        </bottom>
      </border>
    </dxf>
  </rfmt>
  <rfmt sheetId="2" sqref="B32" start="0" length="0">
    <dxf>
      <font>
        <sz val="10"/>
        <color auto="1"/>
      </font>
      <border outline="0">
        <top style="thin">
          <color auto="1"/>
        </top>
        <bottom style="thin">
          <color auto="1"/>
        </bottom>
      </border>
    </dxf>
  </rfmt>
  <rfmt sheetId="2" sqref="B33" start="0" length="0">
    <dxf>
      <font>
        <sz val="10"/>
        <color auto="1"/>
      </font>
      <border outline="0">
        <top style="thin">
          <color auto="1"/>
        </top>
      </border>
    </dxf>
  </rfmt>
  <rfmt sheetId="2" sqref="B28" start="0" length="0">
    <dxf>
      <font>
        <sz val="10"/>
        <color auto="1"/>
      </font>
      <border outline="0">
        <bottom style="thin">
          <color auto="1"/>
        </bottom>
      </border>
    </dxf>
  </rfmt>
  <rfmt sheetId="2" sqref="B29" start="0" length="0">
    <dxf>
      <font>
        <sz val="10"/>
        <color auto="1"/>
      </font>
      <border outline="0">
        <top style="thin">
          <color auto="1"/>
        </top>
      </border>
    </dxf>
  </rfmt>
  <rfmt sheetId="2" sqref="B23" start="0" length="0">
    <dxf>
      <font>
        <sz val="10"/>
        <color auto="1"/>
      </font>
      <border outline="0">
        <bottom style="thin">
          <color auto="1"/>
        </bottom>
      </border>
    </dxf>
  </rfmt>
  <rfmt sheetId="2" sqref="B24" start="0" length="0">
    <dxf>
      <font>
        <sz val="10"/>
        <color auto="1"/>
      </font>
      <border outline="0">
        <top style="thin">
          <color auto="1"/>
        </top>
        <bottom style="thin">
          <color auto="1"/>
        </bottom>
      </border>
    </dxf>
  </rfmt>
  <rfmt sheetId="2" sqref="B25" start="0" length="0">
    <dxf>
      <font>
        <sz val="10"/>
        <color auto="1"/>
      </font>
      <border outline="0">
        <top style="thin">
          <color auto="1"/>
        </top>
      </border>
    </dxf>
  </rfmt>
  <rfmt sheetId="2" sqref="B26" start="0" length="0">
    <dxf>
      <font>
        <sz val="10"/>
        <color auto="1"/>
      </font>
      <border outline="0">
        <bottom style="thin">
          <color auto="1"/>
        </bottom>
      </border>
    </dxf>
  </rfmt>
  <rfmt sheetId="2" sqref="B27" start="0" length="0">
    <dxf>
      <font>
        <sz val="10"/>
        <color auto="1"/>
      </font>
      <border outline="0">
        <top style="thin">
          <color auto="1"/>
        </top>
      </border>
    </dxf>
  </rfmt>
  <rfmt sheetId="2" sqref="B20" start="0" length="0">
    <dxf>
      <font>
        <sz val="10"/>
        <color auto="1"/>
      </font>
      <border outline="0">
        <bottom style="thin">
          <color auto="1"/>
        </bottom>
      </border>
    </dxf>
  </rfmt>
  <rfmt sheetId="2" sqref="B21" start="0" length="0">
    <dxf>
      <font>
        <sz val="10"/>
        <color auto="1"/>
      </font>
      <border outline="0">
        <top style="thin">
          <color auto="1"/>
        </top>
        <bottom style="thin">
          <color auto="1"/>
        </bottom>
      </border>
    </dxf>
  </rfmt>
  <rfmt sheetId="2" sqref="B22" start="0" length="0">
    <dxf>
      <font>
        <sz val="10"/>
        <color auto="1"/>
      </font>
      <border outline="0">
        <top style="thin">
          <color auto="1"/>
        </top>
      </border>
    </dxf>
  </rfmt>
  <rfmt sheetId="2" sqref="B12" start="0" length="0">
    <dxf>
      <font>
        <sz val="10"/>
        <color auto="1"/>
      </font>
      <border outline="0">
        <bottom style="thin">
          <color auto="1"/>
        </bottom>
      </border>
    </dxf>
  </rfmt>
  <rfmt sheetId="2" sqref="B13" start="0" length="0">
    <dxf>
      <font>
        <sz val="10"/>
        <color auto="1"/>
      </font>
      <border outline="0">
        <top style="thin">
          <color auto="1"/>
        </top>
      </border>
    </dxf>
  </rfmt>
  <rfmt sheetId="2" sqref="B6" start="0" length="0">
    <dxf>
      <font>
        <sz val="10"/>
        <color auto="1"/>
      </font>
      <border outline="0">
        <bottom style="thin">
          <color auto="1"/>
        </bottom>
      </border>
    </dxf>
  </rfmt>
  <rfmt sheetId="2" sqref="B7" start="0" length="0">
    <dxf>
      <font>
        <sz val="10"/>
        <color auto="1"/>
      </font>
      <border outline="0">
        <top style="thin">
          <color auto="1"/>
        </top>
      </border>
    </dxf>
  </rfmt>
  <rcc rId="11987" sId="2">
    <nc r="B7" t="inlineStr">
      <is>
        <t>历史文化学院党委</t>
      </is>
    </nc>
  </rcc>
  <rcc rId="11988" sId="2">
    <nc r="B13" t="inlineStr">
      <is>
        <t>法学院党委</t>
      </is>
    </nc>
  </rcc>
  <rfmt sheetId="2" sqref="B17" start="0" length="0">
    <dxf>
      <border outline="0">
        <bottom style="thin">
          <color auto="1"/>
        </bottom>
      </border>
    </dxf>
  </rfmt>
  <rfmt sheetId="2" sqref="B18" start="0" length="0">
    <dxf>
      <border outline="0">
        <top style="thin">
          <color auto="1"/>
        </top>
      </border>
    </dxf>
  </rfmt>
  <rcc rId="11989" sId="2">
    <nc r="B18" t="inlineStr">
      <is>
        <t>物理科学与技术学院党委</t>
      </is>
    </nc>
  </rcc>
  <rcc rId="11990" sId="2">
    <nc r="B21" t="inlineStr">
      <is>
        <t>化学化工学院党委</t>
        <phoneticPr fontId="0" type="noConversion"/>
      </is>
    </nc>
  </rcc>
  <rcc rId="11991" sId="2">
    <nc r="B22" t="inlineStr">
      <is>
        <t>化学化工学院党委</t>
        <phoneticPr fontId="0" type="noConversion"/>
      </is>
    </nc>
  </rcc>
  <rcc rId="11992" sId="2">
    <nc r="B24" t="inlineStr">
      <is>
        <t>信息科学与工程学院党委</t>
      </is>
    </nc>
  </rcc>
  <rcc rId="11993" sId="2">
    <nc r="B25" t="inlineStr">
      <is>
        <t>信息科学与工程学院党委</t>
      </is>
    </nc>
  </rcc>
  <rcc rId="11994" sId="2">
    <nc r="B27" t="inlineStr">
      <is>
        <t>草地农业科技学院党委</t>
      </is>
    </nc>
  </rcc>
  <rcc rId="11995" sId="2">
    <nc r="B29" t="inlineStr">
      <is>
        <t>生命科学学院党委</t>
      </is>
    </nc>
  </rcc>
  <rcc rId="11996" sId="2">
    <nc r="B32" t="inlineStr">
      <is>
        <t>资源环境学院党委</t>
      </is>
    </nc>
  </rcc>
  <rcc rId="11997" sId="2">
    <nc r="B33" t="inlineStr">
      <is>
        <t>资源环境学院党委</t>
      </is>
    </nc>
  </rcc>
  <rcc rId="11998" sId="2">
    <nc r="B45" t="inlineStr">
      <is>
        <t>机关党委</t>
        <phoneticPr fontId="0" type="noConversion"/>
      </is>
    </nc>
  </rcc>
  <rcc rId="11999" sId="2">
    <nc r="B46" t="inlineStr">
      <is>
        <t>机关党委</t>
        <phoneticPr fontId="0" type="noConversion"/>
      </is>
    </nc>
  </rcc>
  <rfmt sheetId="2" sqref="B51" start="0" length="0">
    <dxf>
      <border outline="0">
        <bottom style="thin">
          <color auto="1"/>
        </bottom>
      </border>
    </dxf>
  </rfmt>
  <rfmt sheetId="2" sqref="B52" start="0" length="0">
    <dxf>
      <border outline="0">
        <top style="thin">
          <color auto="1"/>
        </top>
        <bottom style="thin">
          <color auto="1"/>
        </bottom>
      </border>
    </dxf>
  </rfmt>
  <rfmt sheetId="2" sqref="B53" start="0" length="0">
    <dxf>
      <border outline="0">
        <top style="thin">
          <color auto="1"/>
        </top>
        <bottom style="thin">
          <color auto="1"/>
        </bottom>
      </border>
    </dxf>
  </rfmt>
  <rfmt sheetId="2" sqref="B54" start="0" length="0">
    <dxf>
      <border outline="0">
        <top style="thin">
          <color auto="1"/>
        </top>
      </border>
    </dxf>
  </rfmt>
  <rcc rId="12000" sId="2">
    <nc r="B52" t="inlineStr">
      <is>
        <t>第一医院党委</t>
      </is>
    </nc>
  </rcc>
  <rcc rId="12001" sId="2">
    <nc r="B53" t="inlineStr">
      <is>
        <t>第一医院党委</t>
      </is>
    </nc>
  </rcc>
  <rcc rId="12002" sId="2">
    <nc r="B54" t="inlineStr">
      <is>
        <t>第一医院党委</t>
      </is>
    </nc>
  </rcc>
  <rcc rId="12003" sId="2">
    <nc r="B56" t="inlineStr">
      <is>
        <t>第二医院党委</t>
      </is>
    </nc>
  </rcc>
  <rcc rId="12004" sId="2">
    <nc r="B57" t="inlineStr">
      <is>
        <t>第二医院党委</t>
      </is>
    </nc>
  </rcc>
  <rcc rId="12005" sId="2">
    <nc r="B58" t="inlineStr">
      <is>
        <t>第二医院党委</t>
      </is>
    </nc>
  </rcc>
  <rcc rId="12006" sId="2">
    <oc r="B11" t="inlineStr">
      <is>
        <t>外国语学院党委</t>
      </is>
    </oc>
    <nc r="B11" t="inlineStr">
      <is>
        <t>外国语学院党委</t>
        <phoneticPr fontId="0" type="noConversion"/>
      </is>
    </nc>
  </rcc>
  <rcc rId="12007" sId="2">
    <oc r="E47" t="inlineStr">
      <is>
        <t>老体协会会长</t>
      </is>
    </oc>
    <nc r="E47" t="inlineStr">
      <is>
        <t>退休人员</t>
      </is>
    </nc>
  </rcc>
  <rcc rId="12008" sId="2">
    <oc r="C56" t="inlineStr">
      <is>
        <t>第二医院机普通外科学系党总支</t>
      </is>
    </oc>
    <nc r="C56" t="inlineStr">
      <is>
        <t>第二医院普通外科学系党总支</t>
        <phoneticPr fontId="0" type="noConversion"/>
      </is>
    </nc>
  </rcc>
  <rfmt sheetId="2" sqref="E55">
    <dxf>
      <fill>
        <patternFill patternType="solid">
          <bgColor rgb="FFFFFF00"/>
        </patternFill>
      </fill>
    </dxf>
  </rfmt>
  <rfmt sheetId="2" sqref="E58">
    <dxf>
      <fill>
        <patternFill patternType="solid">
          <bgColor rgb="FFFFFF00"/>
        </patternFill>
      </fill>
    </dxf>
  </rfmt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1F45208-C511-478C-9039-C2BF67410D74}" action="delete"/>
  <rdn rId="0" localSheetId="2" customView="1" name="Z_D1F45208_C511_478C_9039_C2BF67410D74_.wvu.PrintTitles" hidden="1" oldHidden="1">
    <formula>先进党支部名单!$1:$3</formula>
    <oldFormula>先进党支部名单!$1:$3</oldFormula>
  </rdn>
  <rdn rId="0" localSheetId="2" customView="1" name="Z_D1F45208_C511_478C_9039_C2BF67410D74_.wvu.FilterData" hidden="1" oldHidden="1">
    <formula>先进党支部名单!$A$3:$F$58</formula>
    <oldFormula>先进党支部名单!$A$3:$F$58</oldFormula>
  </rdn>
  <rdn rId="0" localSheetId="3" customView="1" name="Z_D1F45208_C511_478C_9039_C2BF67410D74_.wvu.PrintTitles" hidden="1" oldHidden="1">
    <formula>优秀共产党员!$1:$3</formula>
    <oldFormula>优秀共产党员!$1:$3</oldFormula>
  </rdn>
  <rdn rId="0" localSheetId="3" customView="1" name="Z_D1F45208_C511_478C_9039_C2BF67410D74_.wvu.Cols" hidden="1" oldHidden="1">
    <formula>优秀共产党员!$I:$I</formula>
    <oldFormula>优秀共产党员!$I:$I</oldFormula>
  </rdn>
  <rdn rId="0" localSheetId="3" customView="1" name="Z_D1F45208_C511_478C_9039_C2BF67410D74_.wvu.FilterData" hidden="1" oldHidden="1">
    <formula>优秀共产党员!$A$3:$K$122</formula>
    <oldFormula>优秀共产党员!$A$3:$K$122</oldFormula>
  </rdn>
  <rdn rId="0" localSheetId="4" customView="1" name="Z_D1F45208_C511_478C_9039_C2BF67410D74_.wvu.PrintTitles" hidden="1" oldHidden="1">
    <formula>优秀党务工作者!$1:$2</formula>
    <oldFormula>优秀党务工作者!$1:$2</oldFormula>
  </rdn>
  <rdn rId="0" localSheetId="4" customView="1" name="Z_D1F45208_C511_478C_9039_C2BF67410D74_.wvu.Cols" hidden="1" oldHidden="1">
    <formula>优秀党务工作者!$E:$E</formula>
    <oldFormula>优秀党务工作者!$E:$E</oldFormula>
  </rdn>
  <rdn rId="0" localSheetId="4" customView="1" name="Z_D1F45208_C511_478C_9039_C2BF67410D74_.wvu.FilterData" hidden="1" oldHidden="1">
    <formula>优秀党务工作者!$A$2:$K$62</formula>
    <oldFormula>优秀党务工作者!$A$2:$K$62</oldFormula>
  </rdn>
  <rdn rId="0" localSheetId="5" customView="1" name="Z_D1F45208_C511_478C_9039_C2BF67410D74_.wvu.Cols" hidden="1" oldHidden="1">
    <formula>党费核查!$E:$S</formula>
    <oldFormula>党费核查!$E:$S</oldFormula>
  </rdn>
  <rdn rId="0" localSheetId="5" customView="1" name="Z_D1F45208_C511_478C_9039_C2BF67410D74_.wvu.FilterData" hidden="1" oldHidden="1">
    <formula>党费核查!$A$1:$U$198</formula>
    <oldFormula>党费核查!$A$1:$U$198</oldFormula>
  </rdn>
  <rcv guid="{D1F45208-C511-478C-9039-C2BF67410D74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1F45208-C511-478C-9039-C2BF67410D74}" action="delete"/>
  <rdn rId="0" localSheetId="2" customView="1" name="Z_D1F45208_C511_478C_9039_C2BF67410D74_.wvu.PrintTitles" hidden="1" oldHidden="1">
    <formula>先进党支部名单!$1:$3</formula>
    <oldFormula>先进党支部名单!$1:$3</oldFormula>
  </rdn>
  <rdn rId="0" localSheetId="2" customView="1" name="Z_D1F45208_C511_478C_9039_C2BF67410D74_.wvu.FilterData" hidden="1" oldHidden="1">
    <formula>先进党支部名单!$A$3:$F$58</formula>
    <oldFormula>先进党支部名单!$A$3:$F$58</oldFormula>
  </rdn>
  <rdn rId="0" localSheetId="3" customView="1" name="Z_D1F45208_C511_478C_9039_C2BF67410D74_.wvu.PrintTitles" hidden="1" oldHidden="1">
    <formula>优秀共产党员!$1:$3</formula>
    <oldFormula>优秀共产党员!$1:$3</oldFormula>
  </rdn>
  <rdn rId="0" localSheetId="3" customView="1" name="Z_D1F45208_C511_478C_9039_C2BF67410D74_.wvu.Cols" hidden="1" oldHidden="1">
    <formula>优秀共产党员!$I:$I</formula>
    <oldFormula>优秀共产党员!$I:$I</oldFormula>
  </rdn>
  <rdn rId="0" localSheetId="3" customView="1" name="Z_D1F45208_C511_478C_9039_C2BF67410D74_.wvu.FilterData" hidden="1" oldHidden="1">
    <formula>优秀共产党员!$A$3:$K$122</formula>
    <oldFormula>优秀共产党员!$A$3:$K$122</oldFormula>
  </rdn>
  <rdn rId="0" localSheetId="4" customView="1" name="Z_D1F45208_C511_478C_9039_C2BF67410D74_.wvu.PrintTitles" hidden="1" oldHidden="1">
    <formula>优秀党务工作者!$1:$2</formula>
    <oldFormula>优秀党务工作者!$1:$2</oldFormula>
  </rdn>
  <rdn rId="0" localSheetId="4" customView="1" name="Z_D1F45208_C511_478C_9039_C2BF67410D74_.wvu.Cols" hidden="1" oldHidden="1">
    <formula>优秀党务工作者!$E:$E</formula>
    <oldFormula>优秀党务工作者!$E:$E</oldFormula>
  </rdn>
  <rdn rId="0" localSheetId="4" customView="1" name="Z_D1F45208_C511_478C_9039_C2BF67410D74_.wvu.FilterData" hidden="1" oldHidden="1">
    <formula>优秀党务工作者!$A$2:$K$62</formula>
    <oldFormula>优秀党务工作者!$A$2:$K$62</oldFormula>
  </rdn>
  <rdn rId="0" localSheetId="5" customView="1" name="Z_D1F45208_C511_478C_9039_C2BF67410D74_.wvu.Cols" hidden="1" oldHidden="1">
    <formula>党费核查!$E:$S</formula>
    <oldFormula>党费核查!$E:$S</oldFormula>
  </rdn>
  <rdn rId="0" localSheetId="5" customView="1" name="Z_D1F45208_C511_478C_9039_C2BF67410D74_.wvu.FilterData" hidden="1" oldHidden="1">
    <formula>党费核查!$A$1:$U$198</formula>
    <oldFormula>党费核查!$A$1:$U$198</oldFormula>
  </rdn>
  <rcv guid="{D1F45208-C511-478C-9039-C2BF67410D74}" action="add"/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3" sqref="A119:K119">
    <dxf>
      <fill>
        <patternFill patternType="solid">
          <bgColor rgb="FFFFFF00"/>
        </patternFill>
      </fill>
    </dxf>
  </rfmt>
  <rcc rId="12029" sId="3">
    <oc r="G114" t="inlineStr">
      <is>
        <t>副主任</t>
      </is>
    </oc>
    <nc r="G114" t="inlineStr">
      <is>
        <t>副主任医师</t>
        <phoneticPr fontId="0" type="noConversion"/>
      </is>
    </nc>
  </rcc>
  <rcc rId="12030" sId="3">
    <oc r="G113" t="inlineStr">
      <is>
        <t>主任医师、教授</t>
      </is>
    </oc>
    <nc r="G113" t="inlineStr">
      <is>
        <t>主任医师</t>
        <phoneticPr fontId="0" type="noConversion"/>
      </is>
    </nc>
  </rcc>
  <rcc rId="12031" sId="3">
    <oc r="G109" t="inlineStr">
      <is>
        <t>主任医师、副教授</t>
      </is>
    </oc>
    <nc r="G109" t="inlineStr">
      <is>
        <t>主任医师</t>
        <phoneticPr fontId="0" type="noConversion"/>
      </is>
    </nc>
  </rcc>
  <rcc rId="12032" sId="3">
    <oc r="G95" t="inlineStr">
      <is>
        <t>助教</t>
      </is>
    </oc>
    <nc r="G95" t="inlineStr">
      <is>
        <t>党支部书记、团委副书记</t>
        <phoneticPr fontId="0" type="noConversion"/>
      </is>
    </nc>
  </rcc>
  <rcc rId="12033" sId="3">
    <oc r="G92" t="inlineStr">
      <is>
        <t>退休党员</t>
        <phoneticPr fontId="0" type="noConversion"/>
      </is>
    </oc>
    <nc r="G92" t="inlineStr">
      <is>
        <t>党支部书记、退休党员</t>
        <phoneticPr fontId="0" type="noConversion"/>
      </is>
    </nc>
  </rcc>
  <rcc rId="12034" sId="3">
    <oc r="G90" t="inlineStr">
      <is>
        <t>退休党员、党支部书记</t>
        <phoneticPr fontId="0" type="noConversion"/>
      </is>
    </oc>
    <nc r="G90" t="inlineStr">
      <is>
        <t>党支部书记、退休党员</t>
        <phoneticPr fontId="0" type="noConversion"/>
      </is>
    </nc>
  </rcc>
  <rcc rId="12035" sId="3">
    <oc r="K81" t="inlineStr">
      <is>
        <t>管理人员</t>
      </is>
    </oc>
    <nc r="K81" t="inlineStr">
      <is>
        <t>工人</t>
        <phoneticPr fontId="0" type="noConversion"/>
      </is>
    </nc>
  </rcc>
  <rcc rId="12036" sId="3">
    <oc r="G79" t="inlineStr">
      <is>
        <t>支部书记、副研究馆员</t>
      </is>
    </oc>
    <nc r="G79" t="inlineStr">
      <is>
        <t>党支部书记、副研究馆员</t>
        <phoneticPr fontId="0" type="noConversion"/>
      </is>
    </nc>
  </rcc>
  <rrc rId="12037" sId="3" ref="L1:L1048576" action="deleteCol">
    <undo index="0" exp="area" ref3D="1" dr="$A$1:$XFD$3" dn="Z_D1F45208_C511_478C_9039_C2BF67410D74_.wvu.PrintTitles" sId="3"/>
    <undo index="0" exp="area" ref3D="1" dr="$A$3:$L$122" dn="Z_2D37A1C9_44A7_4456_8546_A47A0E3498DD_.wvu.FilterData" sId="3"/>
    <undo index="0" exp="area" ref3D="1" dr="$A$3:$L$122" dn="Z_106BBA70_9F20_614A_9CCF_08AE9B5010C8_.wvu.FilterData" sId="3"/>
    <undo index="0" exp="area" ref3D="1" dr="$A$1:$XFD$3" dn="Print_Titles" sId="3"/>
    <rfmt sheetId="3" xfDxf="1" sqref="L1:L1048576" start="0" length="0"/>
    <rcc rId="0" sId="3" dxf="1">
      <nc r="L47" t="inlineStr">
        <is>
          <t>旧表</t>
        </is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</border>
      </ndxf>
    </rcc>
  </rrc>
  <rcv guid="{D1F45208-C511-478C-9039-C2BF67410D74}" action="delete"/>
  <rdn rId="0" localSheetId="2" customView="1" name="Z_D1F45208_C511_478C_9039_C2BF67410D74_.wvu.PrintTitles" hidden="1" oldHidden="1">
    <formula>先进党支部名单!$1:$3</formula>
    <oldFormula>先进党支部名单!$1:$3</oldFormula>
  </rdn>
  <rdn rId="0" localSheetId="2" customView="1" name="Z_D1F45208_C511_478C_9039_C2BF67410D74_.wvu.FilterData" hidden="1" oldHidden="1">
    <formula>先进党支部名单!$A$3:$F$58</formula>
    <oldFormula>先进党支部名单!$A$3:$F$58</oldFormula>
  </rdn>
  <rdn rId="0" localSheetId="3" customView="1" name="Z_D1F45208_C511_478C_9039_C2BF67410D74_.wvu.PrintTitles" hidden="1" oldHidden="1">
    <formula>优秀共产党员!$1:$3</formula>
    <oldFormula>优秀共产党员!$1:$3</oldFormula>
  </rdn>
  <rdn rId="0" localSheetId="3" customView="1" name="Z_D1F45208_C511_478C_9039_C2BF67410D74_.wvu.Cols" hidden="1" oldHidden="1">
    <formula>优秀共产党员!$I:$I</formula>
    <oldFormula>优秀共产党员!$I:$I</oldFormula>
  </rdn>
  <rdn rId="0" localSheetId="3" customView="1" name="Z_D1F45208_C511_478C_9039_C2BF67410D74_.wvu.FilterData" hidden="1" oldHidden="1">
    <formula>优秀共产党员!$A$3:$K$122</formula>
    <oldFormula>优秀共产党员!$A$3:$K$122</oldFormula>
  </rdn>
  <rdn rId="0" localSheetId="4" customView="1" name="Z_D1F45208_C511_478C_9039_C2BF67410D74_.wvu.PrintTitles" hidden="1" oldHidden="1">
    <formula>优秀党务工作者!$1:$2</formula>
    <oldFormula>优秀党务工作者!$1:$2</oldFormula>
  </rdn>
  <rdn rId="0" localSheetId="4" customView="1" name="Z_D1F45208_C511_478C_9039_C2BF67410D74_.wvu.Cols" hidden="1" oldHidden="1">
    <formula>优秀党务工作者!$E:$E</formula>
    <oldFormula>优秀党务工作者!$E:$E</oldFormula>
  </rdn>
  <rdn rId="0" localSheetId="4" customView="1" name="Z_D1F45208_C511_478C_9039_C2BF67410D74_.wvu.FilterData" hidden="1" oldHidden="1">
    <formula>优秀党务工作者!$A$2:$K$62</formula>
    <oldFormula>优秀党务工作者!$A$2:$K$62</oldFormula>
  </rdn>
  <rdn rId="0" localSheetId="5" customView="1" name="Z_D1F45208_C511_478C_9039_C2BF67410D74_.wvu.Cols" hidden="1" oldHidden="1">
    <formula>党费核查!$E:$S</formula>
    <oldFormula>党费核查!$E:$S</oldFormula>
  </rdn>
  <rdn rId="0" localSheetId="5" customView="1" name="Z_D1F45208_C511_478C_9039_C2BF67410D74_.wvu.FilterData" hidden="1" oldHidden="1">
    <formula>党费核查!$A$1:$U$198</formula>
    <oldFormula>党费核查!$A$1:$U$198</oldFormula>
  </rdn>
  <rcv guid="{D1F45208-C511-478C-9039-C2BF67410D74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48" sId="3">
    <oc r="B5" t="inlineStr">
      <is>
        <t>胡朗</t>
      </is>
    </oc>
    <nc r="B5" t="inlineStr">
      <is>
        <t>胡朗</t>
        <phoneticPr fontId="0" type="noConversion"/>
      </is>
    </nc>
  </rcc>
  <rcc rId="12049" sId="3">
    <oc r="K5" t="inlineStr">
      <is>
        <t>硕士生</t>
      </is>
    </oc>
    <nc r="K5" t="inlineStr">
      <is>
        <t>在读硕士生</t>
        <phoneticPr fontId="0" type="noConversion"/>
      </is>
    </nc>
  </rcc>
  <rcc rId="12050" sId="3">
    <oc r="K10" t="inlineStr">
      <is>
        <t>硕士生</t>
      </is>
    </oc>
    <nc r="K10" t="inlineStr">
      <is>
        <t>在读硕士生</t>
        <phoneticPr fontId="0" type="noConversion"/>
      </is>
    </nc>
  </rcc>
  <rcc rId="12051" sId="3">
    <oc r="K12" t="inlineStr">
      <is>
        <t>硕士生</t>
      </is>
    </oc>
    <nc r="K12" t="inlineStr">
      <is>
        <t>在读硕士生</t>
        <phoneticPr fontId="0" type="noConversion"/>
      </is>
    </nc>
  </rcc>
  <rcc rId="12052" sId="3">
    <oc r="K13" t="inlineStr">
      <is>
        <t>硕士生</t>
      </is>
    </oc>
    <nc r="K13" t="inlineStr">
      <is>
        <t>在读硕士生</t>
        <phoneticPr fontId="0" type="noConversion"/>
      </is>
    </nc>
  </rcc>
  <rcc rId="12053" sId="3">
    <oc r="K18" t="inlineStr">
      <is>
        <t>硕士生</t>
      </is>
    </oc>
    <nc r="K18" t="inlineStr">
      <is>
        <t>在读硕士生</t>
        <phoneticPr fontId="0" type="noConversion"/>
      </is>
    </nc>
  </rcc>
  <rcc rId="12054" sId="3" odxf="1" dxf="1">
    <oc r="K22" t="inlineStr">
      <is>
        <t>硕士生</t>
        <phoneticPr fontId="0" type="noConversion"/>
      </is>
    </oc>
    <nc r="K22" t="inlineStr">
      <is>
        <t>在读硕士生</t>
        <phoneticPr fontId="0" type="noConversion"/>
      </is>
    </nc>
    <odxf>
      <font>
        <sz val="10"/>
        <color auto="1"/>
      </font>
    </odxf>
    <ndxf>
      <font>
        <sz val="10"/>
        <color auto="1"/>
      </font>
    </ndxf>
  </rcc>
  <rcc rId="12055" sId="3" odxf="1" dxf="1">
    <oc r="K23" t="inlineStr">
      <is>
        <t>硕士生</t>
        <phoneticPr fontId="0" type="noConversion"/>
      </is>
    </oc>
    <nc r="K23" t="inlineStr">
      <is>
        <t>在读硕士生</t>
        <phoneticPr fontId="0" type="noConversion"/>
      </is>
    </nc>
    <odxf>
      <font>
        <sz val="10"/>
        <color auto="1"/>
      </font>
    </odxf>
    <ndxf>
      <font>
        <sz val="10"/>
        <color auto="1"/>
      </font>
    </ndxf>
  </rcc>
  <rcc rId="12056" sId="3" odxf="1" dxf="1">
    <oc r="K30" t="inlineStr">
      <is>
        <t>硕士生</t>
        <phoneticPr fontId="0" type="noConversion"/>
      </is>
    </oc>
    <nc r="K30" t="inlineStr">
      <is>
        <t>在读硕士生</t>
        <phoneticPr fontId="0" type="noConversion"/>
      </is>
    </nc>
    <odxf>
      <font>
        <sz val="10"/>
        <color auto="1"/>
      </font>
    </odxf>
    <ndxf>
      <font>
        <sz val="10"/>
        <color auto="1"/>
      </font>
    </ndxf>
  </rcc>
  <rcc rId="12057" sId="3" odxf="1" dxf="1">
    <oc r="K41" t="inlineStr">
      <is>
        <t>硕士生</t>
        <phoneticPr fontId="0" type="noConversion"/>
      </is>
    </oc>
    <nc r="K41" t="inlineStr">
      <is>
        <t>在读硕士生</t>
        <phoneticPr fontId="0" type="noConversion"/>
      </is>
    </nc>
    <odxf>
      <font>
        <sz val="10"/>
        <color auto="1"/>
      </font>
    </odxf>
    <ndxf>
      <font>
        <sz val="10"/>
        <color auto="1"/>
      </font>
    </ndxf>
  </rcc>
  <rcc rId="12058" sId="3">
    <oc r="K43" t="inlineStr">
      <is>
        <t>硕士生</t>
        <phoneticPr fontId="0" type="noConversion"/>
      </is>
    </oc>
    <nc r="K43" t="inlineStr">
      <is>
        <t>在读硕士生</t>
        <phoneticPr fontId="0" type="noConversion"/>
      </is>
    </nc>
  </rcc>
  <rcc rId="12059" sId="3" odxf="1" dxf="1">
    <oc r="K49" t="inlineStr">
      <is>
        <t>硕士生</t>
        <phoneticPr fontId="0" type="noConversion"/>
      </is>
    </oc>
    <nc r="K49" t="inlineStr">
      <is>
        <t>在读硕士生</t>
        <phoneticPr fontId="0" type="noConversion"/>
      </is>
    </nc>
    <odxf>
      <font>
        <sz val="10"/>
        <color auto="1"/>
      </font>
    </odxf>
    <ndxf>
      <font>
        <sz val="10"/>
        <color auto="1"/>
      </font>
    </ndxf>
  </rcc>
  <rcc rId="12060" sId="3" odxf="1" dxf="1">
    <oc r="K67" t="inlineStr">
      <is>
        <t>硕士生</t>
        <phoneticPr fontId="0" type="noConversion"/>
      </is>
    </oc>
    <nc r="K67" t="inlineStr">
      <is>
        <t>在读硕士生</t>
        <phoneticPr fontId="0" type="noConversion"/>
      </is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2061" sId="3" odxf="1" dxf="1">
    <oc r="K71" t="inlineStr">
      <is>
        <t>硕士生</t>
      </is>
    </oc>
    <nc r="K71" t="inlineStr">
      <is>
        <t>在读硕士生</t>
        <phoneticPr fontId="0" type="noConversion"/>
      </is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2062" sId="3" odxf="1" dxf="1">
    <oc r="K73" t="inlineStr">
      <is>
        <t>硕士生</t>
        <phoneticPr fontId="0" type="noConversion"/>
      </is>
    </oc>
    <nc r="K73" t="inlineStr">
      <is>
        <t>在读硕士生</t>
        <phoneticPr fontId="0" type="noConversion"/>
      </is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2063" sId="3">
    <oc r="K8" t="inlineStr">
      <is>
        <t>本科生</t>
        <phoneticPr fontId="0" type="noConversion"/>
      </is>
    </oc>
    <nc r="K8" t="inlineStr">
      <is>
        <t>在读本科生</t>
        <phoneticPr fontId="0" type="noConversion"/>
      </is>
    </nc>
  </rcc>
  <rcc rId="12064" sId="3">
    <oc r="K11" t="inlineStr">
      <is>
        <t>本科生</t>
        <phoneticPr fontId="0" type="noConversion"/>
      </is>
    </oc>
    <nc r="K11" t="inlineStr">
      <is>
        <t>在读本科生</t>
        <phoneticPr fontId="0" type="noConversion"/>
      </is>
    </nc>
  </rcc>
  <rcc rId="12065" sId="3">
    <oc r="K14" t="inlineStr">
      <is>
        <t>本科生</t>
        <phoneticPr fontId="0" type="noConversion"/>
      </is>
    </oc>
    <nc r="K14" t="inlineStr">
      <is>
        <t>在读本科生</t>
        <phoneticPr fontId="0" type="noConversion"/>
      </is>
    </nc>
  </rcc>
  <rcc rId="12066" sId="3">
    <oc r="K19" t="inlineStr">
      <is>
        <t>本科生</t>
        <phoneticPr fontId="0" type="noConversion"/>
      </is>
    </oc>
    <nc r="K19" t="inlineStr">
      <is>
        <t>在读本科生</t>
        <phoneticPr fontId="0" type="noConversion"/>
      </is>
    </nc>
  </rcc>
  <rcc rId="12067" sId="3">
    <oc r="K24" t="inlineStr">
      <is>
        <t>本科生</t>
        <phoneticPr fontId="0" type="noConversion"/>
      </is>
    </oc>
    <nc r="K24" t="inlineStr">
      <is>
        <t>在读本科生</t>
        <phoneticPr fontId="0" type="noConversion"/>
      </is>
    </nc>
  </rcc>
  <rcc rId="12068" sId="3">
    <oc r="K26" t="inlineStr">
      <is>
        <t>本科生</t>
        <phoneticPr fontId="0" type="noConversion"/>
      </is>
    </oc>
    <nc r="K26" t="inlineStr">
      <is>
        <t>在读本科生</t>
        <phoneticPr fontId="0" type="noConversion"/>
      </is>
    </nc>
  </rcc>
  <rcc rId="12069" sId="3">
    <oc r="K27" t="inlineStr">
      <is>
        <t>本科生</t>
        <phoneticPr fontId="0" type="noConversion"/>
      </is>
    </oc>
    <nc r="K27" t="inlineStr">
      <is>
        <t>在读本科生</t>
        <phoneticPr fontId="0" type="noConversion"/>
      </is>
    </nc>
  </rcc>
  <rcc rId="12070" sId="3">
    <oc r="K63" t="inlineStr">
      <is>
        <t>本科生</t>
        <phoneticPr fontId="0" type="noConversion"/>
      </is>
    </oc>
    <nc r="K63" t="inlineStr">
      <is>
        <t>在读本科生</t>
        <phoneticPr fontId="0" type="noConversion"/>
      </is>
    </nc>
  </rcc>
  <rcc rId="12071" sId="3">
    <oc r="K65" t="inlineStr">
      <is>
        <t>本科生</t>
        <phoneticPr fontId="0" type="noConversion"/>
      </is>
    </oc>
    <nc r="K65" t="inlineStr">
      <is>
        <t>在读本科生</t>
        <phoneticPr fontId="0" type="noConversion"/>
      </is>
    </nc>
  </rcc>
  <rcc rId="12072" sId="3">
    <oc r="K74" t="inlineStr">
      <is>
        <t>本科生</t>
        <phoneticPr fontId="0" type="noConversion"/>
      </is>
    </oc>
    <nc r="K74" t="inlineStr">
      <is>
        <t>在读本科生</t>
        <phoneticPr fontId="0" type="noConversion"/>
      </is>
    </nc>
  </rcc>
  <rcc rId="12073" sId="3">
    <oc r="K37" t="inlineStr">
      <is>
        <t>博士生</t>
        <phoneticPr fontId="0" type="noConversion"/>
      </is>
    </oc>
    <nc r="K37" t="inlineStr">
      <is>
        <t>在读博士生</t>
        <phoneticPr fontId="0" type="noConversion"/>
      </is>
    </nc>
  </rcc>
  <rcc rId="12074" sId="3">
    <oc r="K48" t="inlineStr">
      <is>
        <t>博士生</t>
        <phoneticPr fontId="0" type="noConversion"/>
      </is>
    </oc>
    <nc r="K48" t="inlineStr">
      <is>
        <t>在读博士生</t>
        <phoneticPr fontId="0" type="noConversion"/>
      </is>
    </nc>
  </rcc>
  <rcc rId="12075" sId="3">
    <oc r="K56" t="inlineStr">
      <is>
        <t>博士生</t>
        <phoneticPr fontId="0" type="noConversion"/>
      </is>
    </oc>
    <nc r="K56" t="inlineStr">
      <is>
        <t>在读博士生</t>
        <phoneticPr fontId="0" type="noConversion"/>
      </is>
    </nc>
  </rcc>
  <rcc rId="12076" sId="3">
    <oc r="K62" t="inlineStr">
      <is>
        <t>博士生</t>
        <phoneticPr fontId="0" type="noConversion"/>
      </is>
    </oc>
    <nc r="K62" t="inlineStr">
      <is>
        <t>在读博士生</t>
        <phoneticPr fontId="0" type="noConversion"/>
      </is>
    </nc>
  </rcc>
  <rcc rId="12077" sId="3">
    <oc r="G6" t="inlineStr">
      <is>
        <t>副教授</t>
      </is>
    </oc>
    <nc r="G6" t="inlineStr">
      <is>
        <t>党支部书记、副教授</t>
        <phoneticPr fontId="0" type="noConversion"/>
      </is>
    </nc>
  </rcc>
  <rcc rId="12078" sId="3">
    <oc r="G5" t="inlineStr">
      <is>
        <t>2016级硕士生、党支部书记</t>
        <phoneticPr fontId="0" type="noConversion"/>
      </is>
    </oc>
    <nc r="G5" t="inlineStr">
      <is>
        <t>党支部书记、2016级硕士生</t>
        <phoneticPr fontId="0" type="noConversion"/>
      </is>
    </nc>
  </rcc>
  <rcc rId="12079" sId="3">
    <oc r="G8" t="inlineStr">
      <is>
        <t>2014级本科生、党支部副书记</t>
        <phoneticPr fontId="0" type="noConversion"/>
      </is>
    </oc>
    <nc r="G8" t="inlineStr">
      <is>
        <t>党支部副书记、2014级本科生</t>
        <phoneticPr fontId="0" type="noConversion"/>
      </is>
    </nc>
  </rcc>
  <rcc rId="12080" sId="3">
    <oc r="G14" t="inlineStr">
      <is>
        <t>2016级本科生、党支部副书记</t>
        <phoneticPr fontId="0" type="noConversion"/>
      </is>
    </oc>
    <nc r="G14" t="inlineStr">
      <is>
        <t>党支部副书记、2016级本科生</t>
        <phoneticPr fontId="0" type="noConversion"/>
      </is>
    </nc>
  </rcc>
  <rcc rId="12081" sId="3">
    <oc r="G12" t="inlineStr">
      <is>
        <t>2016级硕士生、党支部书记</t>
        <phoneticPr fontId="0" type="noConversion"/>
      </is>
    </oc>
    <nc r="G12" t="inlineStr">
      <is>
        <t>党支部书记、2016级硕士生</t>
        <phoneticPr fontId="0" type="noConversion"/>
      </is>
    </nc>
  </rcc>
  <rcc rId="12082" sId="3">
    <oc r="G11" t="inlineStr">
      <is>
        <t>2014级本科生、党支部纪检委员</t>
        <phoneticPr fontId="0" type="noConversion"/>
      </is>
    </oc>
    <nc r="G11" t="inlineStr">
      <is>
        <t>党支部支委、2014级本科生</t>
        <phoneticPr fontId="0" type="noConversion"/>
      </is>
    </nc>
  </rcc>
  <rcc rId="12083" sId="3">
    <oc r="G15" t="inlineStr">
      <is>
        <t>教工第三支部书记</t>
      </is>
    </oc>
    <nc r="G15" t="inlineStr">
      <is>
        <t>党支部书记、讲师</t>
        <phoneticPr fontId="0" type="noConversion"/>
      </is>
    </nc>
  </rcc>
  <rcc rId="12084" sId="3">
    <oc r="G16" t="inlineStr">
      <is>
        <t>副教授、常务副所长</t>
      </is>
    </oc>
    <nc r="G16" t="inlineStr">
      <is>
        <t>常务副所长、副教授</t>
        <phoneticPr fontId="0" type="noConversion"/>
      </is>
    </nc>
  </rcc>
  <rcc rId="12085" sId="3">
    <oc r="G18" t="inlineStr">
      <is>
        <t>2016级硕士生、党支部书记</t>
        <phoneticPr fontId="0" type="noConversion"/>
      </is>
    </oc>
    <nc r="G18" t="inlineStr">
      <is>
        <t>党支部书记、2016级硕士生</t>
        <phoneticPr fontId="0" type="noConversion"/>
      </is>
    </nc>
  </rcc>
  <rcc rId="12086" sId="3">
    <oc r="G19" t="inlineStr">
      <is>
        <t>2016级本科生、党支部书记</t>
        <phoneticPr fontId="0" type="noConversion"/>
      </is>
    </oc>
    <nc r="G19" t="inlineStr">
      <is>
        <t>党支部书记、2016级本科生</t>
        <phoneticPr fontId="0" type="noConversion"/>
      </is>
    </nc>
  </rcc>
  <rcc rId="12087" sId="3">
    <oc r="G20" t="inlineStr">
      <is>
        <t>讲师、党支部书记</t>
        <phoneticPr fontId="0" type="noConversion"/>
      </is>
    </oc>
    <nc r="G20" t="inlineStr">
      <is>
        <t>党支部书记、讲师</t>
        <phoneticPr fontId="0" type="noConversion"/>
      </is>
    </nc>
  </rcc>
  <rcc rId="12088" sId="3">
    <oc r="J4">
      <f>MID(I4,1,6)</f>
    </oc>
    <nc r="J4" t="inlineStr">
      <is>
        <t>199503</t>
      </is>
    </nc>
  </rcc>
  <rcc rId="12089" sId="3">
    <oc r="J5">
      <f>MID(I5,1,6)</f>
    </oc>
    <nc r="J5" t="inlineStr">
      <is>
        <t>201411</t>
      </is>
    </nc>
  </rcc>
  <rcc rId="12090" sId="3">
    <oc r="J6">
      <f>MID(I6,1,6)</f>
    </oc>
    <nc r="J6" t="inlineStr">
      <is>
        <t>200110</t>
      </is>
    </nc>
  </rcc>
  <rcc rId="12091" sId="3">
    <oc r="J7">
      <f>MID(I7,1,6)</f>
    </oc>
    <nc r="J7" t="inlineStr">
      <is>
        <t>201506</t>
      </is>
    </nc>
  </rcc>
  <rcc rId="12092" sId="3">
    <oc r="J8">
      <f>MID(I8,1,6)</f>
    </oc>
    <nc r="J8" t="inlineStr">
      <is>
        <t>201606</t>
      </is>
    </nc>
  </rcc>
  <rcc rId="12093" sId="3">
    <oc r="J9">
      <f>MID(I9,1,6)</f>
    </oc>
    <nc r="J9" t="inlineStr">
      <is>
        <t>200405</t>
      </is>
    </nc>
  </rcc>
  <rcc rId="12094" sId="3">
    <oc r="J11">
      <f>MID(I11,1,6)</f>
    </oc>
    <nc r="J11" t="inlineStr">
      <is>
        <t>201604</t>
      </is>
    </nc>
  </rcc>
  <rcc rId="12095" sId="3">
    <oc r="J12">
      <f>MID(I12,1,6)</f>
    </oc>
    <nc r="J12" t="inlineStr">
      <is>
        <t>201511</t>
      </is>
    </nc>
  </rcc>
  <rcc rId="12096" sId="3">
    <oc r="J13">
      <f>MID(I13,1,6)</f>
    </oc>
    <nc r="J13" t="inlineStr">
      <is>
        <t>201404</t>
      </is>
    </nc>
  </rcc>
  <rcc rId="12097" sId="3">
    <oc r="J14">
      <f>MID(I14,1,6)</f>
    </oc>
    <nc r="J14" t="inlineStr">
      <is>
        <t>201603</t>
      </is>
    </nc>
  </rcc>
  <rcc rId="12098" sId="3">
    <oc r="J15">
      <f>MID(I15,1,6)</f>
    </oc>
    <nc r="J15" t="inlineStr">
      <is>
        <t>200312</t>
      </is>
    </nc>
  </rcc>
  <rcc rId="12099" sId="3">
    <oc r="J16">
      <f>MID(I16,1,6)</f>
    </oc>
    <nc r="J16" t="inlineStr">
      <is>
        <t>199405</t>
      </is>
    </nc>
  </rcc>
  <rcc rId="12100" sId="3">
    <oc r="J17">
      <f>MID(I17,1,6)</f>
    </oc>
    <nc r="J17" t="inlineStr">
      <is>
        <t>200306</t>
      </is>
    </nc>
  </rcc>
  <rcc rId="12101" sId="3">
    <oc r="J18">
      <f>MID(I18,1,6)</f>
    </oc>
    <nc r="J18" t="inlineStr">
      <is>
        <t>201211</t>
      </is>
    </nc>
  </rcc>
  <rcc rId="12102" sId="3">
    <oc r="J19">
      <f>MID(I19,1,6)</f>
    </oc>
    <nc r="J19" t="inlineStr">
      <is>
        <t>201206</t>
      </is>
    </nc>
  </rcc>
  <rcc rId="12103" sId="3">
    <oc r="J20">
      <f>MID(I20,1,6)</f>
    </oc>
    <nc r="J20" t="inlineStr">
      <is>
        <t>199412</t>
      </is>
    </nc>
  </rcc>
  <rcc rId="12104" sId="3">
    <oc r="J21">
      <f>MID(I21,1,6)</f>
    </oc>
    <nc r="J21" t="inlineStr">
      <is>
        <t>199303</t>
      </is>
    </nc>
  </rcc>
  <rcc rId="12105" sId="3">
    <oc r="J22">
      <f>MID(I22,1,6)</f>
    </oc>
    <nc r="J22" t="inlineStr">
      <is>
        <t>201410</t>
      </is>
    </nc>
  </rcc>
  <rcc rId="12106" sId="3">
    <oc r="J23">
      <f>MID(I23,1,6)</f>
    </oc>
    <nc r="J23" t="inlineStr">
      <is>
        <t>201206</t>
      </is>
    </nc>
  </rcc>
  <rcc rId="12107" sId="3">
    <oc r="J24">
      <f>MID(I24,1,6)</f>
    </oc>
    <nc r="J24" t="inlineStr">
      <is>
        <t>201704</t>
      </is>
    </nc>
  </rcc>
  <rcc rId="12108" sId="3">
    <oc r="J25">
      <f>MID(I25,1,6)</f>
    </oc>
    <nc r="J25" t="inlineStr">
      <is>
        <t>200706</t>
      </is>
    </nc>
  </rcc>
  <rcc rId="12109" sId="3">
    <oc r="J26">
      <f>MID(I26,1,6)</f>
    </oc>
    <nc r="J26" t="inlineStr">
      <is>
        <t>201704</t>
      </is>
    </nc>
  </rcc>
  <rcc rId="12110" sId="3">
    <oc r="J27">
      <f>MID(I27,1,6)</f>
    </oc>
    <nc r="J27" t="inlineStr">
      <is>
        <t>201405</t>
      </is>
    </nc>
  </rcc>
  <rcc rId="12111" sId="3">
    <oc r="J28">
      <f>MID(I28,1,6)</f>
    </oc>
    <nc r="J28" t="inlineStr">
      <is>
        <t>200309</t>
      </is>
    </nc>
  </rcc>
  <rcc rId="12112" sId="3">
    <oc r="J29">
      <f>MID(I29,1,6)</f>
    </oc>
    <nc r="J29" t="inlineStr">
      <is>
        <t>200002</t>
      </is>
    </nc>
  </rcc>
  <rcc rId="12113" sId="3">
    <oc r="J30">
      <f>MID(I30,1,6)</f>
    </oc>
    <nc r="J30" t="inlineStr">
      <is>
        <t>201405</t>
      </is>
    </nc>
  </rcc>
  <rcc rId="12114" sId="3">
    <oc r="J31">
      <f>MID(I31,1,6)</f>
    </oc>
    <nc r="J31" t="inlineStr">
      <is>
        <t>199803</t>
      </is>
    </nc>
  </rcc>
  <rcc rId="12115" sId="3">
    <oc r="J32">
      <f>MID(I32,1,6)</f>
    </oc>
    <nc r="J32" t="inlineStr">
      <is>
        <t>201611</t>
      </is>
    </nc>
  </rcc>
  <rcc rId="12116" sId="3">
    <oc r="J33">
      <f>MID(I33,1,6)</f>
    </oc>
    <nc r="J33" t="inlineStr">
      <is>
        <t>200210</t>
      </is>
    </nc>
  </rcc>
  <rcc rId="12117" sId="3">
    <oc r="J34">
      <f>MID(I34,1,6)</f>
    </oc>
    <nc r="J34" t="inlineStr">
      <is>
        <t>199906</t>
      </is>
    </nc>
  </rcc>
  <rcc rId="12118" sId="3">
    <oc r="J35">
      <f>MID(I35,1,6)</f>
    </oc>
    <nc r="J35" t="inlineStr">
      <is>
        <t/>
      </is>
    </nc>
  </rcc>
  <rcc rId="12119" sId="3">
    <oc r="J36">
      <f>MID(I36,1,6)</f>
    </oc>
    <nc r="J36" t="inlineStr">
      <is>
        <t>198607</t>
      </is>
    </nc>
  </rcc>
  <rcc rId="12120" sId="3">
    <oc r="J37">
      <f>MID(I37,1,6)</f>
    </oc>
    <nc r="J37" t="inlineStr">
      <is>
        <t>201305</t>
      </is>
    </nc>
  </rcc>
  <rcc rId="12121" sId="3">
    <oc r="J38">
      <f>MID(I38,1,6)</f>
    </oc>
    <nc r="J38" t="inlineStr">
      <is>
        <t>199604</t>
      </is>
    </nc>
  </rcc>
  <rcc rId="12122" sId="3">
    <oc r="J39">
      <f>MID(I39,1,6)</f>
    </oc>
    <nc r="J39" t="inlineStr">
      <is>
        <t>201411</t>
      </is>
    </nc>
  </rcc>
  <rcc rId="12123" sId="3">
    <oc r="J40">
      <f>MID(I40,1,6)</f>
    </oc>
    <nc r="J40" t="inlineStr">
      <is>
        <t>200812</t>
      </is>
    </nc>
  </rcc>
  <rcc rId="12124" sId="3">
    <oc r="J41">
      <f>MID(I41,1,6)</f>
    </oc>
    <nc r="J41" t="inlineStr">
      <is>
        <t>201511</t>
      </is>
    </nc>
  </rcc>
  <rcc rId="12125" sId="3">
    <oc r="J42">
      <f>MID(I42,1,6)</f>
    </oc>
    <nc r="J42" t="inlineStr">
      <is>
        <t>199108</t>
      </is>
    </nc>
  </rcc>
  <rcc rId="12126" sId="3">
    <oc r="J43">
      <f>MID(I43,1,6)</f>
    </oc>
    <nc r="J43" t="inlineStr">
      <is>
        <t>201311</t>
      </is>
    </nc>
  </rcc>
  <rcc rId="12127" sId="3">
    <oc r="J44">
      <f>MID(I44,1,6)</f>
    </oc>
    <nc r="J44" t="inlineStr">
      <is>
        <t>201105</t>
      </is>
    </nc>
  </rcc>
  <rcc rId="12128" sId="3">
    <oc r="J45">
      <f>MID(I45,1,6)</f>
    </oc>
    <nc r="J45" t="inlineStr">
      <is>
        <t>199801</t>
      </is>
    </nc>
  </rcc>
  <rcc rId="12129" sId="3">
    <oc r="J46">
      <f>MID(I46,1,6)</f>
    </oc>
    <nc r="J46" t="inlineStr">
      <is>
        <t>198901</t>
      </is>
    </nc>
  </rcc>
  <rcc rId="12130" sId="3">
    <oc r="J47">
      <f>MID(I47,1,6)</f>
    </oc>
    <nc r="J47" t="inlineStr">
      <is>
        <t>198104</t>
      </is>
    </nc>
  </rcc>
  <rcc rId="12131" sId="3">
    <oc r="J48">
      <f>MID(I48,1,6)</f>
    </oc>
    <nc r="J48" t="inlineStr">
      <is>
        <t>201312</t>
      </is>
    </nc>
  </rcc>
  <rcc rId="12132" sId="3">
    <oc r="J49">
      <f>MID(I49,1,6)</f>
    </oc>
    <nc r="J49" t="inlineStr">
      <is>
        <t>201405</t>
      </is>
    </nc>
  </rcc>
  <rcc rId="12133" sId="3">
    <oc r="J50">
      <f>MID(I50,1,6)</f>
    </oc>
    <nc r="J50" t="inlineStr">
      <is>
        <t>200406</t>
      </is>
    </nc>
  </rcc>
  <rcc rId="12134" sId="3">
    <oc r="J51">
      <f>MID(I51,1,6)</f>
    </oc>
    <nc r="J51" t="inlineStr">
      <is>
        <t>200905</t>
      </is>
    </nc>
  </rcc>
  <rcc rId="12135" sId="3">
    <oc r="J52">
      <f>MID(I52,1,6)</f>
    </oc>
    <nc r="J52" t="inlineStr">
      <is>
        <t>199501</t>
      </is>
    </nc>
  </rcc>
  <rcc rId="12136" sId="3">
    <oc r="J53">
      <f>MID(I53,1,6)</f>
    </oc>
    <nc r="J53" t="inlineStr">
      <is>
        <t>200112</t>
      </is>
    </nc>
  </rcc>
  <rcc rId="12137" sId="3">
    <oc r="J54">
      <f>MID(I54,1,6)</f>
    </oc>
    <nc r="J54" t="inlineStr">
      <is>
        <t>200704</t>
      </is>
    </nc>
  </rcc>
  <rcc rId="12138" sId="3">
    <oc r="J55">
      <f>MID(I55,1,6)</f>
    </oc>
    <nc r="J55" t="inlineStr">
      <is>
        <t>201112</t>
      </is>
    </nc>
  </rcc>
  <rcc rId="12139" sId="3">
    <oc r="J56">
      <f>MID(I56,1,6)</f>
    </oc>
    <nc r="J56" t="inlineStr">
      <is>
        <t>201204</t>
      </is>
    </nc>
  </rcc>
  <rcc rId="12140" sId="3">
    <oc r="J57">
      <f>MID(I57,1,6)</f>
    </oc>
    <nc r="J57" t="inlineStr">
      <is>
        <t>201211</t>
      </is>
    </nc>
  </rcc>
  <rcc rId="12141" sId="3">
    <oc r="J58">
      <f>MID(I58,1,6)</f>
    </oc>
    <nc r="J58" t="inlineStr">
      <is>
        <t>199605</t>
      </is>
    </nc>
  </rcc>
  <rcc rId="12142" sId="3">
    <oc r="J59">
      <f>MID(I59,1,6)</f>
    </oc>
    <nc r="J59" t="inlineStr">
      <is>
        <t>200009</t>
      </is>
    </nc>
  </rcc>
  <rcc rId="12143" sId="3">
    <oc r="J60">
      <f>MID(I60,1,6)</f>
    </oc>
    <nc r="J60" t="inlineStr">
      <is>
        <t>201411</t>
      </is>
    </nc>
  </rcc>
  <rcc rId="12144" sId="3">
    <oc r="J61">
      <f>MID(I61,1,6)</f>
    </oc>
    <nc r="J61" t="inlineStr">
      <is>
        <t>201512</t>
      </is>
    </nc>
  </rcc>
  <rcc rId="12145" sId="3">
    <oc r="J62">
      <f>MID(I62,1,6)</f>
    </oc>
    <nc r="J62" t="inlineStr">
      <is>
        <t>200905</t>
      </is>
    </nc>
  </rcc>
  <rcc rId="12146" sId="3">
    <oc r="J63">
      <f>MID(I63,1,6)</f>
    </oc>
    <nc r="J63" t="inlineStr">
      <is>
        <t>201605</t>
      </is>
    </nc>
  </rcc>
  <rcc rId="12147" sId="3">
    <oc r="J64">
      <f>MID(I64,1,6)</f>
    </oc>
    <nc r="J64" t="inlineStr">
      <is>
        <t>200206</t>
      </is>
    </nc>
  </rcc>
  <rcc rId="12148" sId="3">
    <oc r="J65">
      <f>MID(I65,1,6)</f>
    </oc>
    <nc r="J65" t="inlineStr">
      <is>
        <t>201611</t>
      </is>
    </nc>
  </rcc>
  <rcc rId="12149" sId="3">
    <oc r="J66">
      <f>MID(I66,1,6)</f>
    </oc>
    <nc r="J66" t="inlineStr">
      <is>
        <t>200403</t>
      </is>
    </nc>
  </rcc>
  <rcc rId="12150" sId="3">
    <oc r="J67">
      <f>MID(I67,1,6)</f>
    </oc>
    <nc r="J67" t="inlineStr">
      <is>
        <t>201411</t>
      </is>
    </nc>
  </rcc>
  <rcc rId="12151" sId="3">
    <oc r="J68">
      <f>MID(I68,1,6)</f>
    </oc>
    <nc r="J68" t="inlineStr">
      <is>
        <t>200406</t>
      </is>
    </nc>
  </rcc>
  <rcc rId="12152" sId="3">
    <oc r="J69">
      <f>MID(I69,1,6)</f>
    </oc>
    <nc r="J69" t="inlineStr">
      <is>
        <t>198410</t>
      </is>
    </nc>
  </rcc>
  <rcc rId="12153" sId="3">
    <oc r="J70">
      <f>MID(I70,1,6)</f>
    </oc>
    <nc r="J70" t="inlineStr">
      <is>
        <t>199907</t>
      </is>
    </nc>
  </rcc>
  <rcc rId="12154" sId="3">
    <oc r="J71">
      <f>MID(I71,1,6)</f>
    </oc>
    <nc r="J71" t="inlineStr">
      <is>
        <t>201405</t>
      </is>
    </nc>
  </rcc>
  <rcc rId="12155" sId="3">
    <oc r="J72">
      <f>MID(I72,1,6)</f>
    </oc>
    <nc r="J72" t="inlineStr">
      <is>
        <t>201405</t>
      </is>
    </nc>
  </rcc>
  <rcc rId="12156" sId="3">
    <oc r="J73">
      <f>MID(I73,1,6)</f>
    </oc>
    <nc r="J73" t="inlineStr">
      <is>
        <t>201404</t>
      </is>
    </nc>
  </rcc>
  <rcc rId="12157" sId="3">
    <oc r="J74">
      <f>MID(I74,1,6)</f>
    </oc>
    <nc r="J74" t="inlineStr">
      <is>
        <t>201406</t>
      </is>
    </nc>
  </rcc>
  <rcc rId="12158" sId="3">
    <oc r="J75">
      <f>MID(I75,1,6)</f>
    </oc>
    <nc r="J75" t="inlineStr">
      <is>
        <t>201011</t>
      </is>
    </nc>
  </rcc>
  <rcc rId="12159" sId="3">
    <oc r="J76">
      <f>MID(I76,1,6)</f>
    </oc>
    <nc r="J76" t="inlineStr">
      <is>
        <t>200603</t>
      </is>
    </nc>
  </rcc>
  <rcc rId="12160" sId="3">
    <oc r="J77">
      <f>MID(I77,1,6)</f>
    </oc>
    <nc r="J77" t="inlineStr">
      <is>
        <t>200406</t>
      </is>
    </nc>
  </rcc>
  <rcc rId="12161" sId="3">
    <oc r="J78">
      <f>MID(I78,1,6)</f>
    </oc>
    <nc r="J78" t="inlineStr">
      <is>
        <t>199706</t>
      </is>
    </nc>
  </rcc>
  <rcc rId="12162" sId="3">
    <oc r="J79">
      <f>MID(I79,1,6)</f>
    </oc>
    <nc r="J79" t="inlineStr">
      <is>
        <t>199706</t>
      </is>
    </nc>
  </rcc>
  <rcc rId="12163" sId="3">
    <oc r="J80">
      <f>MID(I80,1,6)</f>
    </oc>
    <nc r="J80" t="inlineStr">
      <is>
        <t>199701</t>
      </is>
    </nc>
  </rcc>
  <rcc rId="12164" sId="3">
    <oc r="J81">
      <f>MID(I81,1,6)</f>
    </oc>
    <nc r="J81" t="inlineStr">
      <is>
        <t>200111</t>
      </is>
    </nc>
  </rcc>
  <rcc rId="12165" sId="3">
    <oc r="J82">
      <f>MID(I82,1,6)</f>
    </oc>
    <nc r="J82" t="inlineStr">
      <is>
        <t>198804</t>
      </is>
    </nc>
  </rcc>
  <rcc rId="12166" sId="3">
    <oc r="J83">
      <f>MID(I83,1,6)</f>
    </oc>
    <nc r="J83" t="inlineStr">
      <is>
        <t>201506</t>
      </is>
    </nc>
  </rcc>
  <rcc rId="12167" sId="3">
    <oc r="J84">
      <f>MID(I84,1,6)</f>
    </oc>
    <nc r="J84" t="inlineStr">
      <is>
        <t>201203</t>
      </is>
    </nc>
  </rcc>
  <rcc rId="12168" sId="3">
    <oc r="J85">
      <f>MID(I85,1,6)</f>
    </oc>
    <nc r="J85" t="inlineStr">
      <is>
        <t>199909</t>
      </is>
    </nc>
  </rcc>
  <rcc rId="12169" sId="3">
    <oc r="J86">
      <f>MID(I86,1,6)</f>
    </oc>
    <nc r="J86" t="inlineStr">
      <is>
        <t>200206</t>
      </is>
    </nc>
  </rcc>
  <rcc rId="12170" sId="3">
    <oc r="J87">
      <f>MID(I87,1,6)</f>
    </oc>
    <nc r="J87" t="inlineStr">
      <is>
        <t>200506</t>
      </is>
    </nc>
  </rcc>
  <rcc rId="12171" sId="3">
    <oc r="J88">
      <f>MID(I88,1,6)</f>
    </oc>
    <nc r="J88" t="inlineStr">
      <is>
        <t>196602</t>
      </is>
    </nc>
  </rcc>
  <rcc rId="12172" sId="3">
    <oc r="J89">
      <f>MID(I89,1,6)</f>
    </oc>
    <nc r="J89" t="inlineStr">
      <is>
        <t>199910</t>
      </is>
    </nc>
  </rcc>
  <rcc rId="12173" sId="3">
    <oc r="J90">
      <f>MID(I90,1,6)</f>
    </oc>
    <nc r="J90" t="inlineStr">
      <is>
        <t>195702</t>
      </is>
    </nc>
  </rcc>
  <rcc rId="12174" sId="3">
    <oc r="J91">
      <f>MID(I91,1,6)</f>
    </oc>
    <nc r="J91" t="inlineStr">
      <is>
        <t>198303</t>
      </is>
    </nc>
  </rcc>
  <rcc rId="12175" sId="3">
    <oc r="J92">
      <f>MID(I92,1,6)</f>
    </oc>
    <nc r="J92" t="inlineStr">
      <is>
        <t>199706</t>
      </is>
    </nc>
  </rcc>
  <rcc rId="12176" sId="3">
    <oc r="J93">
      <f>MID(I93,1,6)</f>
    </oc>
    <nc r="J93" t="inlineStr">
      <is>
        <t>199705</t>
      </is>
    </nc>
  </rcc>
  <rcc rId="12177" sId="3">
    <oc r="J94">
      <f>MID(I94,1,6)</f>
    </oc>
    <nc r="J94" t="inlineStr">
      <is>
        <t>200206</t>
      </is>
    </nc>
  </rcc>
  <rcc rId="12178" sId="3">
    <oc r="J95">
      <f>MID(I95,1,6)</f>
    </oc>
    <nc r="J95" t="inlineStr">
      <is>
        <t>201505</t>
      </is>
    </nc>
  </rcc>
  <rcc rId="12179" sId="3">
    <oc r="J96">
      <f>MID(I96,1,6)</f>
    </oc>
    <nc r="J96" t="inlineStr">
      <is>
        <t>200009</t>
      </is>
    </nc>
  </rcc>
  <rcc rId="12180" sId="3">
    <oc r="J97">
      <f>MID(I97,1,6)</f>
    </oc>
    <nc r="J97" t="inlineStr">
      <is>
        <t>199912</t>
      </is>
    </nc>
  </rcc>
  <rcc rId="12181" sId="3">
    <oc r="J98">
      <f>MID(I98,1,6)</f>
    </oc>
    <nc r="J98" t="inlineStr">
      <is>
        <t>200212</t>
      </is>
    </nc>
  </rcc>
  <rcc rId="12182" sId="3">
    <oc r="J99">
      <f>MID(I99,1,6)</f>
    </oc>
    <nc r="J99" t="inlineStr">
      <is>
        <t>200106</t>
      </is>
    </nc>
  </rcc>
  <rcc rId="12183" sId="3">
    <oc r="J100">
      <f>MID(I100,1,6)</f>
    </oc>
    <nc r="J100" t="inlineStr">
      <is>
        <t>200512</t>
      </is>
    </nc>
  </rcc>
  <rcc rId="12184" sId="3">
    <oc r="J101">
      <f>MID(I101,1,6)</f>
    </oc>
    <nc r="J101" t="inlineStr">
      <is>
        <t>200704</t>
      </is>
    </nc>
  </rcc>
  <rcc rId="12185" sId="3">
    <oc r="J102">
      <f>MID(I102,1,6)</f>
    </oc>
    <nc r="J102" t="inlineStr">
      <is>
        <t>199606</t>
      </is>
    </nc>
  </rcc>
  <rcc rId="12186" sId="3">
    <oc r="J103">
      <f>MID(I103,1,6)</f>
    </oc>
    <nc r="J103" t="inlineStr">
      <is>
        <t>201101</t>
      </is>
    </nc>
  </rcc>
  <rcc rId="12187" sId="3">
    <oc r="J104">
      <f>MID(I104,1,6)</f>
    </oc>
    <nc r="J104" t="inlineStr">
      <is>
        <t>201406</t>
      </is>
    </nc>
  </rcc>
  <rcc rId="12188" sId="3">
    <oc r="J105">
      <f>MID(I105,1,6)</f>
    </oc>
    <nc r="J105" t="inlineStr">
      <is>
        <t>201407</t>
      </is>
    </nc>
  </rcc>
  <rcc rId="12189" sId="3">
    <oc r="J106">
      <f>MID(I106,1,6)</f>
    </oc>
    <nc r="J106" t="inlineStr">
      <is>
        <t>199904</t>
      </is>
    </nc>
  </rcc>
  <rcc rId="12190" sId="3">
    <oc r="J107">
      <f>MID(I107,1,6)</f>
    </oc>
    <nc r="J107" t="inlineStr">
      <is>
        <t>200306</t>
      </is>
    </nc>
  </rcc>
  <rcc rId="12191" sId="3">
    <oc r="J108">
      <f>MID(I108,1,6)</f>
    </oc>
    <nc r="J108" t="inlineStr">
      <is>
        <t>200606</t>
      </is>
    </nc>
  </rcc>
  <rcc rId="12192" sId="3">
    <oc r="J109">
      <f>MID(I109,1,6)</f>
    </oc>
    <nc r="J109" t="inlineStr">
      <is>
        <t>200304</t>
      </is>
    </nc>
  </rcc>
  <rcc rId="12193" sId="3">
    <oc r="J110">
      <f>MID(I110,1,6)</f>
    </oc>
    <nc r="J110" t="inlineStr">
      <is>
        <t>200107</t>
      </is>
    </nc>
  </rcc>
  <rcc rId="12194" sId="3">
    <oc r="J111">
      <f>MID(I111,1,6)</f>
    </oc>
    <nc r="J111" t="inlineStr">
      <is>
        <t>200004</t>
      </is>
    </nc>
  </rcc>
  <rcc rId="12195" sId="3">
    <oc r="J112">
      <f>MID(I112,1,6)</f>
    </oc>
    <nc r="J112" t="inlineStr">
      <is>
        <t>198704</t>
      </is>
    </nc>
  </rcc>
  <rcc rId="12196" sId="3">
    <oc r="J113">
      <f>MID(I113,1,6)</f>
    </oc>
    <nc r="J113" t="inlineStr">
      <is>
        <t>197911</t>
      </is>
    </nc>
  </rcc>
  <rcc rId="12197" sId="3">
    <oc r="J114">
      <f>MID(I114,1,6)</f>
    </oc>
    <nc r="J114" t="inlineStr">
      <is>
        <t>200004</t>
      </is>
    </nc>
  </rcc>
  <rcc rId="12198" sId="3">
    <oc r="J115">
      <f>MID(I115,1,6)</f>
    </oc>
    <nc r="J115" t="inlineStr">
      <is>
        <t>200706</t>
      </is>
    </nc>
  </rcc>
  <rcc rId="12199" sId="3">
    <oc r="J116">
      <f>MID(I116,1,6)</f>
    </oc>
    <nc r="J116" t="inlineStr">
      <is>
        <t>199610</t>
      </is>
    </nc>
  </rcc>
  <rcc rId="12200" sId="3">
    <oc r="J117">
      <f>MID(I117,1,6)</f>
    </oc>
    <nc r="J117" t="inlineStr">
      <is>
        <t>198805</t>
      </is>
    </nc>
  </rcc>
  <rcc rId="12201" sId="3">
    <oc r="J118">
      <f>MID(I118,1,6)</f>
    </oc>
    <nc r="J118" t="inlineStr">
      <is>
        <t>199912</t>
      </is>
    </nc>
  </rcc>
  <rcc rId="12202" sId="3">
    <oc r="J120">
      <f>MID(I120,1,6)</f>
    </oc>
    <nc r="J120" t="inlineStr">
      <is>
        <t>199803</t>
      </is>
    </nc>
  </rcc>
  <rcc rId="12203" sId="3">
    <oc r="J121">
      <f>MID(I121,1,6)</f>
    </oc>
    <nc r="J121" t="inlineStr">
      <is>
        <t>199104</t>
      </is>
    </nc>
  </rcc>
  <rcc rId="12204" sId="3">
    <oc r="J122">
      <f>MID(I122,1,6)</f>
    </oc>
    <nc r="J122" t="inlineStr">
      <is>
        <t>200312</t>
      </is>
    </nc>
  </rcc>
  <rcc rId="12205" sId="3">
    <oc r="J119">
      <f>MID(I119,1,6)</f>
    </oc>
    <nc r="J119"/>
  </rcc>
  <rcc rId="12206" sId="3">
    <oc r="J10">
      <f>MID(I10,1,6)</f>
    </oc>
    <nc r="J10">
      <v>201604</v>
    </nc>
  </rcc>
  <rcc rId="12207" sId="3">
    <nc r="H10" t="inlineStr">
      <is>
        <t>—</t>
      </is>
    </nc>
  </rcc>
  <rcc rId="12208" sId="3">
    <oc r="G21" t="inlineStr">
      <is>
        <t>教授、党委委员</t>
        <phoneticPr fontId="0" type="noConversion"/>
      </is>
    </oc>
    <nc r="G21" t="inlineStr">
      <is>
        <t>党委委员、教授</t>
        <phoneticPr fontId="0" type="noConversion"/>
      </is>
    </nc>
  </rcc>
  <rcc rId="12209" sId="3">
    <oc r="G22" t="inlineStr">
      <is>
        <t>2016级硕士生、党支部书记</t>
        <phoneticPr fontId="0" type="noConversion"/>
      </is>
    </oc>
    <nc r="G22" t="inlineStr">
      <is>
        <t>党支部书记、2016级硕士生</t>
        <phoneticPr fontId="0" type="noConversion"/>
      </is>
    </nc>
  </rcc>
  <rcc rId="12210" sId="3">
    <oc r="G23" t="inlineStr">
      <is>
        <t>2016级硕士生、党支部书记</t>
        <phoneticPr fontId="0" type="noConversion"/>
      </is>
    </oc>
    <nc r="G23" t="inlineStr">
      <is>
        <t>党支部书记、2017级硕士生</t>
      </is>
    </nc>
  </rcc>
  <rcc rId="12211" sId="3">
    <oc r="G25" t="inlineStr">
      <is>
        <t>讲师、党支部书记</t>
        <phoneticPr fontId="0" type="noConversion"/>
      </is>
    </oc>
    <nc r="G25" t="inlineStr">
      <is>
        <t>党支部书记、讲师</t>
        <phoneticPr fontId="0" type="noConversion"/>
      </is>
    </nc>
  </rcc>
  <rcc rId="12212" sId="3">
    <oc r="G27" t="inlineStr">
      <is>
        <r>
          <t>2</t>
        </r>
        <r>
          <rPr>
            <sz val="10"/>
            <rFont val="宋体"/>
            <family val="3"/>
            <charset val="134"/>
          </rPr>
          <t>016级本科生、</t>
        </r>
        <r>
          <rPr>
            <sz val="10"/>
            <rFont val="宋体"/>
            <family val="3"/>
            <charset val="134"/>
          </rPr>
          <t>党支部书记</t>
        </r>
        <phoneticPr fontId="1" type="noConversion"/>
      </is>
    </oc>
    <nc r="G27" t="inlineStr">
      <is>
        <t>党支部书记、2016级本科生</t>
        <phoneticPr fontId="1" type="noConversion"/>
      </is>
    </nc>
  </rcc>
  <rcc rId="12213" sId="3">
    <oc r="G28" t="inlineStr">
      <is>
        <t>讲师、党支部书记</t>
        <phoneticPr fontId="0" type="noConversion"/>
      </is>
    </oc>
    <nc r="G28" t="inlineStr">
      <is>
        <t>党支部书记、讲师</t>
        <phoneticPr fontId="0" type="noConversion"/>
      </is>
    </nc>
  </rcc>
  <rcc rId="12214" sId="3">
    <oc r="G30" t="inlineStr">
      <is>
        <t>2016级硕士生、党支部委员</t>
        <phoneticPr fontId="0" type="noConversion"/>
      </is>
    </oc>
    <nc r="G30" t="inlineStr">
      <is>
        <t>党支部委员、2016级硕士生</t>
        <phoneticPr fontId="0" type="noConversion"/>
      </is>
    </nc>
  </rcc>
  <rcc rId="12215" sId="3">
    <oc r="H38">
      <v>200107</v>
    </oc>
    <nc r="H38">
      <v>200101</v>
    </nc>
  </rcc>
  <rcc rId="12216" sId="3">
    <oc r="G37" t="inlineStr">
      <is>
        <t>2017级博士生、党支部书记</t>
        <phoneticPr fontId="0" type="noConversion"/>
      </is>
    </oc>
    <nc r="G37" t="inlineStr">
      <is>
        <t>党支部书记、2017级博士生</t>
        <phoneticPr fontId="0" type="noConversion"/>
      </is>
    </nc>
  </rcc>
  <rcc rId="12217" sId="3">
    <oc r="G31" t="inlineStr">
      <is>
        <t>教授、党支部书记</t>
        <phoneticPr fontId="0" type="noConversion"/>
      </is>
    </oc>
    <nc r="G31" t="inlineStr">
      <is>
        <t>党支部书记、教授</t>
        <phoneticPr fontId="0" type="noConversion"/>
      </is>
    </nc>
  </rcc>
  <rcc rId="12218" sId="3">
    <oc r="G43" t="inlineStr">
      <is>
        <r>
          <t>2</t>
        </r>
        <r>
          <rPr>
            <sz val="10"/>
            <rFont val="宋体"/>
            <family val="3"/>
            <charset val="134"/>
          </rPr>
          <t>016级硕士生、</t>
        </r>
        <r>
          <rPr>
            <sz val="10"/>
            <rFont val="宋体"/>
            <family val="3"/>
            <charset val="134"/>
          </rPr>
          <t>党支部书记</t>
        </r>
        <phoneticPr fontId="1" type="noConversion"/>
      </is>
    </oc>
    <nc r="G43" t="inlineStr">
      <is>
        <t>党支部书记、2016级硕士生</t>
        <phoneticPr fontId="1" type="noConversion"/>
      </is>
    </nc>
  </rcc>
  <rcc rId="12219" sId="3">
    <oc r="G41" t="inlineStr">
      <is>
        <t>2016级硕士生、党支部书记</t>
        <phoneticPr fontId="0" type="noConversion"/>
      </is>
    </oc>
    <nc r="G41" t="inlineStr">
      <is>
        <t>党支部书记、2016级硕士生</t>
        <phoneticPr fontId="0" type="noConversion"/>
      </is>
    </nc>
  </rcc>
  <rcc rId="12220" sId="3" odxf="1" dxf="1">
    <oc r="G44" t="inlineStr">
      <is>
        <t>党支部书记</t>
      </is>
    </oc>
    <nc r="G44" t="inlineStr">
      <is>
        <t>党支部书记、团委副书记</t>
        <phoneticPr fontId="0" type="noConversion"/>
      </is>
    </nc>
    <odxf>
      <font>
        <sz val="10"/>
        <color auto="1"/>
      </font>
    </odxf>
    <ndxf>
      <font>
        <sz val="10"/>
        <color auto="1"/>
      </font>
    </ndxf>
  </rcc>
  <rcc rId="12221" sId="3">
    <oc r="G48" t="inlineStr">
      <is>
        <t>2016级博士生、党支部书记</t>
        <phoneticPr fontId="0" type="noConversion"/>
      </is>
    </oc>
    <nc r="G48" t="inlineStr">
      <is>
        <t>党支部书记、2016级博士生</t>
        <phoneticPr fontId="0" type="noConversion"/>
      </is>
    </nc>
  </rcc>
  <rcc rId="12222" sId="3">
    <oc r="G49" t="inlineStr">
      <is>
        <t>2016级硕士生、党支部副书记</t>
        <phoneticPr fontId="0" type="noConversion"/>
      </is>
    </oc>
    <nc r="G49" t="inlineStr">
      <is>
        <t>党支部副书记、2016级硕士生</t>
        <phoneticPr fontId="0" type="noConversion"/>
      </is>
    </nc>
  </rcc>
  <rcc rId="12223" sId="3">
    <oc r="G51" t="inlineStr">
      <is>
        <t>讲师、党支部书记</t>
        <phoneticPr fontId="0" type="noConversion"/>
      </is>
    </oc>
    <nc r="G51" t="inlineStr">
      <is>
        <t>党支部书记、团委副书记</t>
        <phoneticPr fontId="0" type="noConversion"/>
      </is>
    </nc>
  </rcc>
  <rcc rId="12224" sId="3">
    <oc r="G52" t="inlineStr">
      <is>
        <t>高级实验师、党支部书记</t>
        <phoneticPr fontId="0" type="noConversion"/>
      </is>
    </oc>
    <nc r="G52" t="inlineStr">
      <is>
        <t>党支部书记、高级实验师</t>
        <phoneticPr fontId="0" type="noConversion"/>
      </is>
    </nc>
  </rcc>
  <rcc rId="12225" sId="3">
    <oc r="G56" t="inlineStr">
      <is>
        <t>2016级博士生、党支部书记</t>
        <phoneticPr fontId="0" type="noConversion"/>
      </is>
    </oc>
    <nc r="G56" t="inlineStr">
      <is>
        <t>党支部书记、2016级博士生</t>
        <phoneticPr fontId="0" type="noConversion"/>
      </is>
    </nc>
  </rcc>
  <rcc rId="12226" sId="3">
    <oc r="G59" t="inlineStr">
      <is>
        <t>副教授、副系主任</t>
      </is>
    </oc>
    <nc r="G59" t="inlineStr">
      <is>
        <t>副教授</t>
        <phoneticPr fontId="0" type="noConversion"/>
      </is>
    </nc>
  </rcc>
  <rcc rId="12227" sId="3">
    <oc r="G67" t="inlineStr">
      <is>
        <t>2016级硕士生、党支部委员</t>
        <phoneticPr fontId="0" type="noConversion"/>
      </is>
    </oc>
    <nc r="G67" t="inlineStr">
      <is>
        <t>党支部委员、2016级硕士生</t>
        <phoneticPr fontId="0" type="noConversion"/>
      </is>
    </nc>
  </rcc>
  <rcc rId="12228" sId="3">
    <oc r="G73" t="inlineStr">
      <is>
        <t>2016级硕士生、党支部书记</t>
        <phoneticPr fontId="0" type="noConversion"/>
      </is>
    </oc>
    <nc r="G73" t="inlineStr">
      <is>
        <t>党支部书记、2016级硕士生</t>
        <phoneticPr fontId="0" type="noConversion"/>
      </is>
    </nc>
  </rcc>
  <rcc rId="12229" sId="3">
    <oc r="G74" t="inlineStr">
      <is>
        <t>2014级本科生、党支部委员</t>
        <phoneticPr fontId="0" type="noConversion"/>
      </is>
    </oc>
    <nc r="G74" t="inlineStr">
      <is>
        <t>党支部委员、2014级本科生</t>
        <phoneticPr fontId="0" type="noConversion"/>
      </is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1F45208-C511-478C-9039-C2BF67410D74}" action="delete"/>
  <rdn rId="0" localSheetId="2" customView="1" name="Z_D1F45208_C511_478C_9039_C2BF67410D74_.wvu.PrintTitles" hidden="1" oldHidden="1">
    <formula>先进党支部名单!$1:$3</formula>
    <oldFormula>先进党支部名单!$1:$3</oldFormula>
  </rdn>
  <rdn rId="0" localSheetId="2" customView="1" name="Z_D1F45208_C511_478C_9039_C2BF67410D74_.wvu.FilterData" hidden="1" oldHidden="1">
    <formula>先进党支部名单!$A$3:$F$58</formula>
    <oldFormula>先进党支部名单!$A$3:$F$58</oldFormula>
  </rdn>
  <rdn rId="0" localSheetId="3" customView="1" name="Z_D1F45208_C511_478C_9039_C2BF67410D74_.wvu.PrintTitles" hidden="1" oldHidden="1">
    <formula>优秀共产党员!$1:$3</formula>
    <oldFormula>优秀共产党员!$1:$3</oldFormula>
  </rdn>
  <rdn rId="0" localSheetId="3" customView="1" name="Z_D1F45208_C511_478C_9039_C2BF67410D74_.wvu.Cols" hidden="1" oldHidden="1">
    <formula>优秀共产党员!$I:$I</formula>
    <oldFormula>优秀共产党员!$I:$I</oldFormula>
  </rdn>
  <rdn rId="0" localSheetId="3" customView="1" name="Z_D1F45208_C511_478C_9039_C2BF67410D74_.wvu.FilterData" hidden="1" oldHidden="1">
    <formula>优秀共产党员!$A$3:$K$122</formula>
    <oldFormula>优秀共产党员!$A$3:$K$122</oldFormula>
  </rdn>
  <rdn rId="0" localSheetId="4" customView="1" name="Z_D1F45208_C511_478C_9039_C2BF67410D74_.wvu.PrintTitles" hidden="1" oldHidden="1">
    <formula>优秀党务工作者!$1:$2</formula>
    <oldFormula>优秀党务工作者!$1:$2</oldFormula>
  </rdn>
  <rdn rId="0" localSheetId="4" customView="1" name="Z_D1F45208_C511_478C_9039_C2BF67410D74_.wvu.Cols" hidden="1" oldHidden="1">
    <formula>优秀党务工作者!$E:$E</formula>
    <oldFormula>优秀党务工作者!$E:$E</oldFormula>
  </rdn>
  <rdn rId="0" localSheetId="4" customView="1" name="Z_D1F45208_C511_478C_9039_C2BF67410D74_.wvu.FilterData" hidden="1" oldHidden="1">
    <formula>优秀党务工作者!$A$2:$K$62</formula>
    <oldFormula>优秀党务工作者!$A$2:$K$62</oldFormula>
  </rdn>
  <rdn rId="0" localSheetId="5" customView="1" name="Z_D1F45208_C511_478C_9039_C2BF67410D74_.wvu.Cols" hidden="1" oldHidden="1">
    <formula>党费核查!$E:$S</formula>
    <oldFormula>党费核查!$E:$S</oldFormula>
  </rdn>
  <rdn rId="0" localSheetId="5" customView="1" name="Z_D1F45208_C511_478C_9039_C2BF67410D74_.wvu.FilterData" hidden="1" oldHidden="1">
    <formula>党费核查!$A$1:$U$198</formula>
    <oldFormula>党费核查!$A$1:$U$198</oldFormula>
  </rdn>
  <rcv guid="{D1F45208-C511-478C-9039-C2BF67410D74}" action="add"/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1F45208-C511-478C-9039-C2BF67410D74}" action="delete"/>
  <rdn rId="0" localSheetId="2" customView="1" name="Z_D1F45208_C511_478C_9039_C2BF67410D74_.wvu.PrintTitles" hidden="1" oldHidden="1">
    <formula>先进党支部名单!$1:$3</formula>
    <oldFormula>先进党支部名单!$1:$3</oldFormula>
  </rdn>
  <rdn rId="0" localSheetId="2" customView="1" name="Z_D1F45208_C511_478C_9039_C2BF67410D74_.wvu.FilterData" hidden="1" oldHidden="1">
    <formula>先进党支部名单!$A$3:$F$58</formula>
    <oldFormula>先进党支部名单!$A$3:$F$58</oldFormula>
  </rdn>
  <rdn rId="0" localSheetId="3" customView="1" name="Z_D1F45208_C511_478C_9039_C2BF67410D74_.wvu.PrintTitles" hidden="1" oldHidden="1">
    <formula>优秀共产党员!$1:$3</formula>
    <oldFormula>优秀共产党员!$1:$3</oldFormula>
  </rdn>
  <rdn rId="0" localSheetId="3" customView="1" name="Z_D1F45208_C511_478C_9039_C2BF67410D74_.wvu.Cols" hidden="1" oldHidden="1">
    <formula>优秀共产党员!$I:$I</formula>
    <oldFormula>优秀共产党员!$I:$I</oldFormula>
  </rdn>
  <rdn rId="0" localSheetId="3" customView="1" name="Z_D1F45208_C511_478C_9039_C2BF67410D74_.wvu.FilterData" hidden="1" oldHidden="1">
    <formula>优秀共产党员!$A$3:$K$122</formula>
    <oldFormula>优秀共产党员!$A$3:$K$122</oldFormula>
  </rdn>
  <rdn rId="0" localSheetId="4" customView="1" name="Z_D1F45208_C511_478C_9039_C2BF67410D74_.wvu.PrintTitles" hidden="1" oldHidden="1">
    <formula>优秀党务工作者!$1:$2</formula>
    <oldFormula>优秀党务工作者!$1:$2</oldFormula>
  </rdn>
  <rdn rId="0" localSheetId="4" customView="1" name="Z_D1F45208_C511_478C_9039_C2BF67410D74_.wvu.Cols" hidden="1" oldHidden="1">
    <formula>优秀党务工作者!$E:$E</formula>
    <oldFormula>优秀党务工作者!$E:$E</oldFormula>
  </rdn>
  <rdn rId="0" localSheetId="4" customView="1" name="Z_D1F45208_C511_478C_9039_C2BF67410D74_.wvu.FilterData" hidden="1" oldHidden="1">
    <formula>优秀党务工作者!$A$2:$K$62</formula>
    <oldFormula>优秀党务工作者!$A$2:$K$62</oldFormula>
  </rdn>
  <rdn rId="0" localSheetId="5" customView="1" name="Z_D1F45208_C511_478C_9039_C2BF67410D74_.wvu.Cols" hidden="1" oldHidden="1">
    <formula>党费核查!$E:$S</formula>
    <oldFormula>党费核查!$E:$S</oldFormula>
  </rdn>
  <rdn rId="0" localSheetId="5" customView="1" name="Z_D1F45208_C511_478C_9039_C2BF67410D74_.wvu.FilterData" hidden="1" oldHidden="1">
    <formula>党费核查!$A$1:$U$198</formula>
    <oldFormula>党费核查!$A$1:$U$198</oldFormula>
  </rdn>
  <rcv guid="{D1F45208-C511-478C-9039-C2BF67410D74}" action="add"/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1F45208-C511-478C-9039-C2BF67410D74}" action="delete"/>
  <rdn rId="0" localSheetId="2" customView="1" name="Z_D1F45208_C511_478C_9039_C2BF67410D74_.wvu.PrintTitles" hidden="1" oldHidden="1">
    <formula>先进党支部名单!$1:$3</formula>
    <oldFormula>先进党支部名单!$1:$3</oldFormula>
  </rdn>
  <rdn rId="0" localSheetId="2" customView="1" name="Z_D1F45208_C511_478C_9039_C2BF67410D74_.wvu.FilterData" hidden="1" oldHidden="1">
    <formula>先进党支部名单!$A$3:$F$58</formula>
    <oldFormula>先进党支部名单!$A$3:$F$58</oldFormula>
  </rdn>
  <rdn rId="0" localSheetId="3" customView="1" name="Z_D1F45208_C511_478C_9039_C2BF67410D74_.wvu.PrintTitles" hidden="1" oldHidden="1">
    <formula>优秀共产党员!$1:$3</formula>
    <oldFormula>优秀共产党员!$1:$3</oldFormula>
  </rdn>
  <rdn rId="0" localSheetId="3" customView="1" name="Z_D1F45208_C511_478C_9039_C2BF67410D74_.wvu.Cols" hidden="1" oldHidden="1">
    <formula>优秀共产党员!$I:$I</formula>
    <oldFormula>优秀共产党员!$I:$I</oldFormula>
  </rdn>
  <rdn rId="0" localSheetId="3" customView="1" name="Z_D1F45208_C511_478C_9039_C2BF67410D74_.wvu.FilterData" hidden="1" oldHidden="1">
    <formula>优秀共产党员!$A$3:$K$122</formula>
    <oldFormula>优秀共产党员!$A$3:$K$122</oldFormula>
  </rdn>
  <rdn rId="0" localSheetId="4" customView="1" name="Z_D1F45208_C511_478C_9039_C2BF67410D74_.wvu.PrintTitles" hidden="1" oldHidden="1">
    <formula>优秀党务工作者!$1:$2</formula>
    <oldFormula>优秀党务工作者!$1:$2</oldFormula>
  </rdn>
  <rdn rId="0" localSheetId="4" customView="1" name="Z_D1F45208_C511_478C_9039_C2BF67410D74_.wvu.Cols" hidden="1" oldHidden="1">
    <formula>优秀党务工作者!$E:$E</formula>
    <oldFormula>优秀党务工作者!$E:$E</oldFormula>
  </rdn>
  <rdn rId="0" localSheetId="4" customView="1" name="Z_D1F45208_C511_478C_9039_C2BF67410D74_.wvu.FilterData" hidden="1" oldHidden="1">
    <formula>优秀党务工作者!$A$2:$K$62</formula>
    <oldFormula>优秀党务工作者!$A$2:$K$62</oldFormula>
  </rdn>
  <rdn rId="0" localSheetId="5" customView="1" name="Z_D1F45208_C511_478C_9039_C2BF67410D74_.wvu.Cols" hidden="1" oldHidden="1">
    <formula>党费核查!$E:$S</formula>
    <oldFormula>党费核查!$E:$S</oldFormula>
  </rdn>
  <rdn rId="0" localSheetId="5" customView="1" name="Z_D1F45208_C511_478C_9039_C2BF67410D74_.wvu.FilterData" hidden="1" oldHidden="1">
    <formula>党费核查!$A$1:$U$198</formula>
    <oldFormula>党费核查!$A$1:$U$198</oldFormula>
  </rdn>
  <rcv guid="{D1F45208-C511-478C-9039-C2BF67410D74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60" sId="3">
    <nc r="E119">
      <v>19800228</v>
    </nc>
  </rcc>
  <rcc rId="12261" sId="3">
    <nc r="G119" t="inlineStr">
      <is>
        <t>科长</t>
        <phoneticPr fontId="0" type="noConversion"/>
      </is>
    </nc>
  </rcc>
  <rcc rId="12262" sId="3">
    <nc r="H119">
      <v>199909</v>
    </nc>
  </rcc>
  <rcc rId="12263" sId="3">
    <nc r="J119">
      <v>199807</v>
    </nc>
  </rcc>
  <rfmt sheetId="3" sqref="A119:K119">
    <dxf>
      <fill>
        <patternFill>
          <bgColor theme="0"/>
        </patternFill>
      </fill>
    </dxf>
  </rfmt>
  <rcc rId="12264" sId="4">
    <oc r="J46">
      <v>201110</v>
    </oc>
    <nc r="J46">
      <v>201109</v>
    </nc>
  </rcc>
  <rfmt sheetId="4" sqref="J46" start="0" length="2147483647">
    <dxf>
      <font>
        <color auto="1"/>
      </font>
    </dxf>
  </rfmt>
  <rfmt sheetId="4" sqref="K35">
    <dxf>
      <fill>
        <patternFill>
          <bgColor theme="0"/>
        </patternFill>
      </fill>
    </dxf>
  </rfmt>
  <rfmt sheetId="4" sqref="K61" start="0" length="2147483647">
    <dxf>
      <font>
        <color auto="1"/>
      </font>
    </dxf>
  </rfmt>
  <rcv guid="{D1F45208-C511-478C-9039-C2BF67410D74}" action="delete"/>
  <rdn rId="0" localSheetId="2" customView="1" name="Z_D1F45208_C511_478C_9039_C2BF67410D74_.wvu.PrintTitles" hidden="1" oldHidden="1">
    <formula>先进党支部名单!$1:$3</formula>
    <oldFormula>先进党支部名单!$1:$3</oldFormula>
  </rdn>
  <rdn rId="0" localSheetId="2" customView="1" name="Z_D1F45208_C511_478C_9039_C2BF67410D74_.wvu.FilterData" hidden="1" oldHidden="1">
    <formula>先进党支部名单!$A$3:$F$58</formula>
    <oldFormula>先进党支部名单!$A$3:$F$58</oldFormula>
  </rdn>
  <rdn rId="0" localSheetId="3" customView="1" name="Z_D1F45208_C511_478C_9039_C2BF67410D74_.wvu.PrintTitles" hidden="1" oldHidden="1">
    <formula>优秀共产党员!$1:$3</formula>
    <oldFormula>优秀共产党员!$1:$3</oldFormula>
  </rdn>
  <rdn rId="0" localSheetId="3" customView="1" name="Z_D1F45208_C511_478C_9039_C2BF67410D74_.wvu.Cols" hidden="1" oldHidden="1">
    <formula>优秀共产党员!$I:$I</formula>
    <oldFormula>优秀共产党员!$I:$I</oldFormula>
  </rdn>
  <rdn rId="0" localSheetId="3" customView="1" name="Z_D1F45208_C511_478C_9039_C2BF67410D74_.wvu.FilterData" hidden="1" oldHidden="1">
    <formula>优秀共产党员!$A$3:$K$122</formula>
    <oldFormula>优秀共产党员!$A$3:$K$122</oldFormula>
  </rdn>
  <rdn rId="0" localSheetId="4" customView="1" name="Z_D1F45208_C511_478C_9039_C2BF67410D74_.wvu.PrintTitles" hidden="1" oldHidden="1">
    <formula>优秀党务工作者!$1:$2</formula>
    <oldFormula>优秀党务工作者!$1:$2</oldFormula>
  </rdn>
  <rdn rId="0" localSheetId="4" customView="1" name="Z_D1F45208_C511_478C_9039_C2BF67410D74_.wvu.Cols" hidden="1" oldHidden="1">
    <formula>优秀党务工作者!$E:$E</formula>
    <oldFormula>优秀党务工作者!$E:$E</oldFormula>
  </rdn>
  <rdn rId="0" localSheetId="4" customView="1" name="Z_D1F45208_C511_478C_9039_C2BF67410D74_.wvu.FilterData" hidden="1" oldHidden="1">
    <formula>优秀党务工作者!$A$2:$K$62</formula>
    <oldFormula>优秀党务工作者!$A$2:$K$62</oldFormula>
  </rdn>
  <rdn rId="0" localSheetId="5" customView="1" name="Z_D1F45208_C511_478C_9039_C2BF67410D74_.wvu.Cols" hidden="1" oldHidden="1">
    <formula>党费核查!$E:$S</formula>
    <oldFormula>党费核查!$E:$S</oldFormula>
  </rdn>
  <rdn rId="0" localSheetId="5" customView="1" name="Z_D1F45208_C511_478C_9039_C2BF67410D74_.wvu.FilterData" hidden="1" oldHidden="1">
    <formula>党费核查!$A$1:$U$198</formula>
    <oldFormula>党费核查!$A$1:$U$198</oldFormula>
  </rdn>
  <rcv guid="{D1F45208-C511-478C-9039-C2BF67410D74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275" sId="3" ref="F1:F1048576" action="insertCol">
    <undo index="0" exp="area" ref3D="1" dr="$A$1:$XFD$3" dn="Z_D1F45208_C511_478C_9039_C2BF67410D74_.wvu.PrintTitles" sId="3"/>
    <undo index="0" exp="area" ref3D="1" dr="$I$1:$I$1048576" dn="Z_D1F45208_C511_478C_9039_C2BF67410D74_.wvu.Cols" sId="3"/>
    <undo index="0" exp="area" ref3D="1" dr="$A$1:$XFD$3" dn="Print_Titles" sId="3"/>
  </rrc>
  <rcc rId="12276" sId="3" odxf="1" dxf="1">
    <nc r="F3" t="inlineStr">
      <is>
        <t>出生日期</t>
      </is>
    </nc>
    <odxf/>
    <ndxf/>
  </rcc>
  <rfmt sheetId="3" sqref="F119" start="0" length="0">
    <dxf>
      <fill>
        <patternFill patternType="none">
          <bgColor indexed="65"/>
        </patternFill>
      </fill>
    </dxf>
  </rfmt>
  <rcc rId="12277" sId="3">
    <nc r="F64" t="inlineStr">
      <is>
        <t>198203</t>
      </is>
    </nc>
  </rcc>
  <rcc rId="12278" sId="3">
    <nc r="F65" t="inlineStr">
      <is>
        <t>199503</t>
      </is>
    </nc>
  </rcc>
  <rcc rId="12279" sId="3">
    <nc r="F66" t="inlineStr">
      <is>
        <t>198106</t>
      </is>
    </nc>
  </rcc>
  <rcc rId="12280" sId="3">
    <nc r="F67" t="inlineStr">
      <is>
        <t>198908</t>
      </is>
    </nc>
  </rcc>
  <rcc rId="12281" sId="3">
    <nc r="F68" t="inlineStr">
      <is>
        <t>195809</t>
      </is>
    </nc>
  </rcc>
  <rcc rId="12282" sId="3">
    <nc r="F69" t="inlineStr">
      <is>
        <t>196209</t>
      </is>
    </nc>
  </rcc>
  <rcc rId="12283" sId="3">
    <nc r="F70" t="inlineStr">
      <is>
        <t>197808</t>
      </is>
    </nc>
  </rcc>
  <rcc rId="12284" sId="3">
    <nc r="F71" t="inlineStr">
      <is>
        <t>199106</t>
      </is>
    </nc>
  </rcc>
  <rcc rId="12285" sId="3">
    <nc r="F72" t="inlineStr">
      <is>
        <t>199306</t>
      </is>
    </nc>
  </rcc>
  <rcc rId="12286" sId="3">
    <nc r="F73" t="inlineStr">
      <is>
        <t>199306</t>
      </is>
    </nc>
  </rcc>
  <rcc rId="12287" sId="3">
    <nc r="F74" t="inlineStr">
      <is>
        <t>199511</t>
      </is>
    </nc>
  </rcc>
  <rcc rId="12288" sId="3">
    <nc r="F75" t="inlineStr">
      <is>
        <t>198002</t>
      </is>
    </nc>
  </rcc>
  <rcc rId="12289" sId="3">
    <nc r="F76" t="inlineStr">
      <is>
        <t>197911</t>
      </is>
    </nc>
  </rcc>
  <rcc rId="12290" sId="3">
    <nc r="F77" t="inlineStr">
      <is>
        <t>197807</t>
      </is>
    </nc>
  </rcc>
  <rcc rId="12291" sId="3">
    <nc r="F78" t="inlineStr">
      <is>
        <t>196412</t>
      </is>
    </nc>
  </rcc>
  <rcc rId="12292" sId="3">
    <nc r="F79" t="inlineStr">
      <is>
        <t>197311</t>
      </is>
    </nc>
  </rcc>
  <rcc rId="12293" sId="3">
    <nc r="F80" t="inlineStr">
      <is>
        <t>196603</t>
      </is>
    </nc>
  </rcc>
  <rcc rId="12294" sId="3">
    <nc r="F81" t="inlineStr">
      <is>
        <t>197112</t>
      </is>
    </nc>
  </rcc>
  <rcc rId="12295" sId="3">
    <nc r="F82" t="inlineStr">
      <is>
        <t>196502</t>
      </is>
    </nc>
  </rcc>
  <rcc rId="12296" sId="3">
    <nc r="F83" t="inlineStr">
      <is>
        <t>199411</t>
      </is>
    </nc>
  </rcc>
  <rcc rId="12297" sId="3">
    <nc r="F84" t="inlineStr">
      <is>
        <t>197704</t>
      </is>
    </nc>
  </rcc>
  <rcc rId="12298" sId="3">
    <nc r="F85" t="inlineStr">
      <is>
        <t>196111</t>
      </is>
    </nc>
  </rcc>
  <rcc rId="12299" sId="3">
    <nc r="F86" t="inlineStr">
      <is>
        <t>198310</t>
      </is>
    </nc>
  </rcc>
  <rcc rId="12300" sId="3">
    <nc r="F87" t="inlineStr">
      <is>
        <t>198304</t>
      </is>
    </nc>
  </rcc>
  <rcc rId="12301" sId="3">
    <nc r="F88" t="inlineStr">
      <is>
        <t>193705</t>
      </is>
    </nc>
  </rcc>
  <rcc rId="12302" sId="3">
    <nc r="F89" t="inlineStr">
      <is>
        <t>195905</t>
      </is>
    </nc>
  </rcc>
  <rcc rId="12303" sId="3">
    <nc r="F90" t="inlineStr">
      <is>
        <t>193604</t>
      </is>
    </nc>
  </rcc>
  <rcc rId="12304" sId="3">
    <nc r="F91" t="inlineStr">
      <is>
        <t>193005</t>
      </is>
    </nc>
  </rcc>
  <rcc rId="12305" sId="3">
    <nc r="F92" t="inlineStr">
      <is>
        <t>195508</t>
      </is>
    </nc>
  </rcc>
  <rcc rId="12306" sId="3">
    <nc r="F93" t="inlineStr">
      <is>
        <t>197908</t>
      </is>
    </nc>
  </rcc>
  <rcc rId="12307" sId="3">
    <nc r="F94" t="inlineStr">
      <is>
        <t>198004</t>
      </is>
    </nc>
  </rcc>
  <rcc rId="12308" sId="3">
    <nc r="F95" t="inlineStr">
      <is>
        <t>199310</t>
      </is>
    </nc>
  </rcc>
  <rcc rId="12309" sId="3">
    <nc r="F96" t="inlineStr">
      <is>
        <t>197909</t>
      </is>
    </nc>
  </rcc>
  <rcc rId="12310" sId="3">
    <nc r="F97" t="inlineStr">
      <is>
        <t>197710</t>
      </is>
    </nc>
  </rcc>
  <rcc rId="12311" sId="3">
    <nc r="F98" t="inlineStr">
      <is>
        <t>198103</t>
      </is>
    </nc>
  </rcc>
  <rcc rId="12312" sId="3">
    <nc r="F99" t="inlineStr">
      <is>
        <t>197810</t>
      </is>
    </nc>
  </rcc>
  <rcc rId="12313" sId="3">
    <nc r="F100" t="inlineStr">
      <is>
        <t>198409</t>
      </is>
    </nc>
  </rcc>
  <rcc rId="12314" sId="3">
    <nc r="F101" t="inlineStr">
      <is>
        <t>197011</t>
      </is>
    </nc>
  </rcc>
  <rcc rId="12315" sId="3">
    <nc r="F102" t="inlineStr">
      <is>
        <t>197306</t>
      </is>
    </nc>
  </rcc>
  <rcc rId="12316" sId="3">
    <nc r="F103" t="inlineStr">
      <is>
        <t>198601</t>
      </is>
    </nc>
  </rcc>
  <rcc rId="12317" sId="3">
    <nc r="F104" t="inlineStr">
      <is>
        <t>198407</t>
      </is>
    </nc>
  </rcc>
  <rcc rId="12318" sId="3">
    <nc r="F105" t="inlineStr">
      <is>
        <t>199010</t>
      </is>
    </nc>
  </rcc>
  <rcc rId="12319" sId="3">
    <nc r="F106" t="inlineStr">
      <is>
        <t>197908</t>
      </is>
    </nc>
  </rcc>
  <rcc rId="12320" sId="3">
    <nc r="F107" t="inlineStr">
      <is>
        <t>197207</t>
      </is>
    </nc>
  </rcc>
  <rcc rId="12321" sId="3">
    <nc r="F108" t="inlineStr">
      <is>
        <t>198307</t>
      </is>
    </nc>
  </rcc>
  <rcc rId="12322" sId="3">
    <nc r="F109" t="inlineStr">
      <is>
        <t>196908</t>
      </is>
    </nc>
  </rcc>
  <rcc rId="12323" sId="3">
    <nc r="F110" t="inlineStr">
      <is>
        <t>196810</t>
      </is>
    </nc>
  </rcc>
  <rcc rId="12324" sId="3">
    <nc r="F111" t="inlineStr">
      <is>
        <t>196309</t>
      </is>
    </nc>
  </rcc>
  <rcc rId="12325" sId="3">
    <nc r="F112" t="inlineStr">
      <is>
        <t>196506</t>
      </is>
    </nc>
  </rcc>
  <rcc rId="12326" sId="3">
    <nc r="F113" t="inlineStr">
      <is>
        <t>193204</t>
      </is>
    </nc>
  </rcc>
  <rcc rId="12327" sId="3">
    <nc r="F114" t="inlineStr">
      <is>
        <t>197710</t>
      </is>
    </nc>
  </rcc>
  <rcc rId="12328" sId="3">
    <nc r="F115" t="inlineStr">
      <is>
        <t>198005</t>
      </is>
    </nc>
  </rcc>
  <rcc rId="12329" sId="3">
    <nc r="F117" t="inlineStr">
      <is>
        <t>196603</t>
      </is>
    </nc>
  </rcc>
  <rcc rId="12330" sId="3">
    <nc r="F118" t="inlineStr">
      <is>
        <t>197007</t>
      </is>
    </nc>
  </rcc>
  <rcc rId="12331" sId="3">
    <nc r="F119" t="inlineStr">
      <is>
        <t>198002</t>
      </is>
    </nc>
  </rcc>
  <rcc rId="12332" sId="3">
    <nc r="F120" t="inlineStr">
      <is>
        <t>196401</t>
      </is>
    </nc>
  </rcc>
  <rcc rId="12333" sId="3">
    <nc r="F121" t="inlineStr">
      <is>
        <t>197004</t>
      </is>
    </nc>
  </rcc>
  <rcc rId="12334" sId="3">
    <nc r="F122" t="inlineStr">
      <is>
        <t>198301</t>
      </is>
    </nc>
  </rcc>
  <rcc rId="12335" sId="3">
    <nc r="F116">
      <v>196609</v>
    </nc>
  </rcc>
  <rrc rId="12336" sId="3" ref="E1:E1048576" action="deleteCol">
    <undo index="0" exp="area" ref3D="1" dr="$A$1:$XFD$3" dn="Z_D1F45208_C511_478C_9039_C2BF67410D74_.wvu.PrintTitles" sId="3"/>
    <undo index="0" exp="area" ref3D="1" dr="$J$1:$J$1048576" dn="Z_D1F45208_C511_478C_9039_C2BF67410D74_.wvu.Cols" sId="3"/>
    <undo index="0" exp="area" ref3D="1" dr="$A$1:$XFD$3" dn="Print_Titles" sId="3"/>
    <rfmt sheetId="3" xfDxf="1" sqref="E1:E1048576" start="0" length="0"/>
    <rfmt sheetId="3" sqref="E1" start="0" length="0">
      <dxf>
        <font>
          <b/>
          <sz val="14"/>
          <color auto="1"/>
          <name val="宋体"/>
          <scheme val="minor"/>
        </font>
        <alignment horizontal="center" vertical="top" readingOrder="0"/>
      </dxf>
    </rfmt>
    <rfmt sheetId="3" sqref="E2" start="0" length="0">
      <dxf>
        <font>
          <b/>
          <sz val="14"/>
          <color auto="1"/>
          <name val="宋体"/>
          <scheme val="minor"/>
        </font>
        <alignment horizontal="center" vertical="top" readingOrder="0"/>
      </dxf>
    </rfmt>
    <rcc rId="0" sId="3" dxf="1">
      <nc r="E3" t="inlineStr">
        <is>
          <t>出生日期</t>
        </is>
      </nc>
      <ndxf>
        <font>
          <b/>
          <sz val="11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4">
        <v>19701209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5">
        <v>19921125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>
        <v>19820106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">
        <v>19940613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8">
        <v>19951024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9">
        <v>19741116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0">
        <v>19941020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1">
        <v>19951206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2">
        <v>19921008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3">
        <v>19940118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4">
        <v>19960425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5">
        <v>19830516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6">
        <v>19720701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7">
        <v>19720605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8">
        <v>19910718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9">
        <v>19940203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20">
        <v>19730730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21">
        <v>19620503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22">
        <v>19931215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23">
        <v>19920811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24">
        <v>19970413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25">
        <v>19860618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26">
        <v>19970313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27">
        <v>19950201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28">
        <v>19761224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29">
        <v>19781019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30">
        <v>19920822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31">
        <v>19780502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32">
        <v>19810307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33">
        <v>19820418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34">
        <v>19780726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E35" start="0" length="0">
      <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E36">
        <v>196007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37">
        <v>19920929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38">
        <v>19731023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39">
        <v>19921224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40">
        <v>19721122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41">
        <v>19920909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42">
        <v>19691223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43">
        <v>19931206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44">
        <v>19920913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45">
        <v>19770910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46">
        <v>196803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47">
        <v>19560216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48">
        <v>19910225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49">
        <v>19930318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50">
        <v>19820923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51">
        <v>19880131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52">
        <v>19730825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53">
        <v>19771222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54">
        <v>19871115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55">
        <v>19770601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56">
        <v>19910325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57">
        <v>199001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58">
        <v>19770719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59">
        <v>19790611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0">
        <v>19931129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1">
        <v>19910101</v>
      </nc>
      <ndxf>
        <font>
          <sz val="10"/>
          <color auto="1"/>
          <name val="宋体"/>
          <scheme val="minor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2">
        <v>19881009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3">
        <v>19961113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4">
        <v>19820308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5">
        <v>19950317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6">
        <v>19810614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7">
        <v>19890820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8">
        <v>19580903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9">
        <v>19620901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0">
        <v>19780822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1">
        <v>19910605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2">
        <v>19930602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3">
        <v>19930606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4">
        <v>19951104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5">
        <v>19800223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6">
        <v>19791123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7">
        <v>19780723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8">
        <v>19641224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79">
        <v>19731104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80">
        <v>19660320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81">
        <v>19711221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82">
        <v>19650209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83">
        <v>19941118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84">
        <v>19770422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85">
        <v>19611125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86">
        <v>19831012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87">
        <v>19830428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88">
        <v>19370526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89">
        <v>19590511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90">
        <v>19360415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91">
        <v>19300510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92">
        <v>19550808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93">
        <v>19790823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94">
        <v>19800401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95">
        <v>19931011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96">
        <v>19790928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97">
        <v>19771027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98">
        <v>19810308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99">
        <v>19781023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00">
        <v>19840915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01">
        <v>19701121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02">
        <v>19730614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03">
        <v>19860108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04">
        <v>19840714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05">
        <v>19901012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06">
        <v>19790819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07">
        <v>19720706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08">
        <v>19830710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09">
        <v>19690810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10">
        <v>19681010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11">
        <v>19630905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12">
        <v>19650615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13">
        <v>19320421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14">
        <v>19771031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15">
        <v>19800520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16">
        <v>19660925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17">
        <v>19660314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18">
        <v>19700708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19">
        <v>19800228</v>
      </nc>
      <ndxf>
        <font>
          <sz val="10"/>
          <color theme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20">
        <v>19640125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21">
        <v>19700429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122">
        <v>19830128</v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37" sId="3">
    <nc r="E4" t="inlineStr">
      <is>
        <t>197012</t>
      </is>
    </nc>
  </rcc>
  <rcc rId="12338" sId="3">
    <nc r="E5" t="inlineStr">
      <is>
        <t>199211</t>
      </is>
    </nc>
  </rcc>
  <rcc rId="12339" sId="3">
    <nc r="E6" t="inlineStr">
      <is>
        <t>198201</t>
      </is>
    </nc>
  </rcc>
  <rcc rId="12340" sId="3">
    <nc r="E7" t="inlineStr">
      <is>
        <t>199406</t>
      </is>
    </nc>
  </rcc>
  <rcc rId="12341" sId="3">
    <nc r="E8" t="inlineStr">
      <is>
        <t>199510</t>
      </is>
    </nc>
  </rcc>
  <rcc rId="12342" sId="3">
    <nc r="E10" t="inlineStr">
      <is>
        <t>199410</t>
      </is>
    </nc>
  </rcc>
  <rcc rId="12343" sId="3">
    <nc r="E11" t="inlineStr">
      <is>
        <t>199512</t>
      </is>
    </nc>
  </rcc>
  <rcc rId="12344" sId="3">
    <nc r="E12" t="inlineStr">
      <is>
        <t>199210</t>
      </is>
    </nc>
  </rcc>
  <rcc rId="12345" sId="3">
    <nc r="E13" t="inlineStr">
      <is>
        <t>199401</t>
      </is>
    </nc>
  </rcc>
  <rcc rId="12346" sId="3">
    <nc r="E14" t="inlineStr">
      <is>
        <t>199604</t>
      </is>
    </nc>
  </rcc>
  <rcc rId="12347" sId="3">
    <nc r="E15" t="inlineStr">
      <is>
        <t>198305</t>
      </is>
    </nc>
  </rcc>
  <rcc rId="12348" sId="3">
    <nc r="E16" t="inlineStr">
      <is>
        <t>197207</t>
      </is>
    </nc>
  </rcc>
  <rcc rId="12349" sId="3">
    <nc r="E17" t="inlineStr">
      <is>
        <t>197206</t>
      </is>
    </nc>
  </rcc>
  <rcc rId="12350" sId="3">
    <nc r="E18" t="inlineStr">
      <is>
        <t>199107</t>
      </is>
    </nc>
  </rcc>
  <rcc rId="12351" sId="3">
    <nc r="E19" t="inlineStr">
      <is>
        <t>199402</t>
      </is>
    </nc>
  </rcc>
  <rcc rId="12352" sId="3">
    <nc r="E20" t="inlineStr">
      <is>
        <t>197307</t>
      </is>
    </nc>
  </rcc>
  <rcc rId="12353" sId="3">
    <nc r="E21" t="inlineStr">
      <is>
        <t>196205</t>
      </is>
    </nc>
  </rcc>
  <rcc rId="12354" sId="3">
    <nc r="E22" t="inlineStr">
      <is>
        <t>199312</t>
      </is>
    </nc>
  </rcc>
  <rcc rId="12355" sId="3">
    <nc r="E23" t="inlineStr">
      <is>
        <t>199208</t>
      </is>
    </nc>
  </rcc>
  <rcc rId="12356" sId="3">
    <nc r="E24" t="inlineStr">
      <is>
        <t>199704</t>
      </is>
    </nc>
  </rcc>
  <rcc rId="12357" sId="3">
    <nc r="E25" t="inlineStr">
      <is>
        <t>198606</t>
      </is>
    </nc>
  </rcc>
  <rcc rId="12358" sId="3">
    <nc r="E26" t="inlineStr">
      <is>
        <t>199703</t>
      </is>
    </nc>
  </rcc>
  <rcc rId="12359" sId="3">
    <nc r="E27" t="inlineStr">
      <is>
        <t>199502</t>
      </is>
    </nc>
  </rcc>
  <rcc rId="12360" sId="3">
    <nc r="E28" t="inlineStr">
      <is>
        <t>197612</t>
      </is>
    </nc>
  </rcc>
  <rcc rId="12361" sId="3">
    <nc r="E29" t="inlineStr">
      <is>
        <t>197810</t>
      </is>
    </nc>
  </rcc>
  <rcc rId="12362" sId="3">
    <nc r="E30" t="inlineStr">
      <is>
        <t>199208</t>
      </is>
    </nc>
  </rcc>
  <rcc rId="12363" sId="3">
    <nc r="E31" t="inlineStr">
      <is>
        <t>197805</t>
      </is>
    </nc>
  </rcc>
  <rcc rId="12364" sId="3">
    <nc r="E32" t="inlineStr">
      <is>
        <t>198103</t>
      </is>
    </nc>
  </rcc>
  <rcc rId="12365" sId="3">
    <nc r="E33" t="inlineStr">
      <is>
        <t>198204</t>
      </is>
    </nc>
  </rcc>
  <rcc rId="12366" sId="3">
    <nc r="E34" t="inlineStr">
      <is>
        <t>197807</t>
      </is>
    </nc>
  </rcc>
  <rcc rId="12367" sId="3">
    <nc r="E35" t="inlineStr">
      <is>
        <t/>
      </is>
    </nc>
  </rcc>
  <rcc rId="12368" sId="3">
    <nc r="E36" t="inlineStr">
      <is>
        <t>196007</t>
      </is>
    </nc>
  </rcc>
  <rcc rId="12369" sId="3">
    <nc r="E37" t="inlineStr">
      <is>
        <t>199209</t>
      </is>
    </nc>
  </rcc>
  <rcc rId="12370" sId="3">
    <nc r="E38" t="inlineStr">
      <is>
        <t>197310</t>
      </is>
    </nc>
  </rcc>
  <rcc rId="12371" sId="3">
    <nc r="E39" t="inlineStr">
      <is>
        <t>199212</t>
      </is>
    </nc>
  </rcc>
  <rcc rId="12372" sId="3">
    <nc r="E40" t="inlineStr">
      <is>
        <t>197211</t>
      </is>
    </nc>
  </rcc>
  <rcc rId="12373" sId="3">
    <nc r="E41" t="inlineStr">
      <is>
        <t>199209</t>
      </is>
    </nc>
  </rcc>
  <rcc rId="12374" sId="3">
    <nc r="E42" t="inlineStr">
      <is>
        <t>196912</t>
      </is>
    </nc>
  </rcc>
  <rcc rId="12375" sId="3">
    <nc r="E43" t="inlineStr">
      <is>
        <t>199312</t>
      </is>
    </nc>
  </rcc>
  <rcc rId="12376" sId="3">
    <nc r="E44" t="inlineStr">
      <is>
        <t>199209</t>
      </is>
    </nc>
  </rcc>
  <rcc rId="12377" sId="3">
    <nc r="E45" t="inlineStr">
      <is>
        <t>197709</t>
      </is>
    </nc>
  </rcc>
  <rcc rId="12378" sId="3">
    <nc r="E46" t="inlineStr">
      <is>
        <t>196803</t>
      </is>
    </nc>
  </rcc>
  <rcc rId="12379" sId="3">
    <nc r="E47" t="inlineStr">
      <is>
        <t>195602</t>
      </is>
    </nc>
  </rcc>
  <rcc rId="12380" sId="3">
    <nc r="E48" t="inlineStr">
      <is>
        <t>199102</t>
      </is>
    </nc>
  </rcc>
  <rcc rId="12381" sId="3">
    <nc r="E49" t="inlineStr">
      <is>
        <t>199303</t>
      </is>
    </nc>
  </rcc>
  <rcc rId="12382" sId="3">
    <nc r="E50" t="inlineStr">
      <is>
        <t>198209</t>
      </is>
    </nc>
  </rcc>
  <rcc rId="12383" sId="3">
    <nc r="E51" t="inlineStr">
      <is>
        <t>198801</t>
      </is>
    </nc>
  </rcc>
  <rcc rId="12384" sId="3">
    <nc r="E52" t="inlineStr">
      <is>
        <t>197308</t>
      </is>
    </nc>
  </rcc>
  <rcc rId="12385" sId="3">
    <nc r="E53" t="inlineStr">
      <is>
        <t>197712</t>
      </is>
    </nc>
  </rcc>
  <rcc rId="12386" sId="3">
    <nc r="E54" t="inlineStr">
      <is>
        <t>198711</t>
      </is>
    </nc>
  </rcc>
  <rcc rId="12387" sId="3">
    <nc r="E55" t="inlineStr">
      <is>
        <t>197706</t>
      </is>
    </nc>
  </rcc>
  <rcc rId="12388" sId="3">
    <nc r="E56" t="inlineStr">
      <is>
        <t>199103</t>
      </is>
    </nc>
  </rcc>
  <rcc rId="12389" sId="3">
    <nc r="E57" t="inlineStr">
      <is>
        <t>199001</t>
      </is>
    </nc>
  </rcc>
  <rcc rId="12390" sId="3">
    <nc r="E58" t="inlineStr">
      <is>
        <t>197707</t>
      </is>
    </nc>
  </rcc>
  <rcc rId="12391" sId="3">
    <nc r="E59" t="inlineStr">
      <is>
        <t>197906</t>
      </is>
    </nc>
  </rcc>
  <rcc rId="12392" sId="3">
    <nc r="E60" t="inlineStr">
      <is>
        <t>199311</t>
      </is>
    </nc>
  </rcc>
  <rcc rId="12393" sId="3">
    <nc r="E61" t="inlineStr">
      <is>
        <t>199101</t>
      </is>
    </nc>
  </rcc>
  <rcc rId="12394" sId="3" odxf="1" dxf="1">
    <nc r="E62" t="inlineStr">
      <is>
        <t>198810</t>
      </is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2395" sId="3" odxf="1" dxf="1">
    <nc r="E63" t="inlineStr">
      <is>
        <t>199611</t>
      </is>
    </nc>
    <odxf>
      <font>
        <sz val="10"/>
      </font>
      <alignment wrapText="0" readingOrder="0"/>
    </odxf>
    <ndxf>
      <font>
        <sz val="10"/>
        <color auto="1"/>
      </font>
      <alignment wrapText="1" readingOrder="0"/>
    </ndxf>
  </rcc>
  <rcc rId="12396" sId="3">
    <nc r="E9">
      <v>197411</v>
    </nc>
  </rcc>
  <rcv guid="{D1F45208-C511-478C-9039-C2BF67410D74}" action="delete"/>
  <rdn rId="0" localSheetId="2" customView="1" name="Z_D1F45208_C511_478C_9039_C2BF67410D74_.wvu.PrintTitles" hidden="1" oldHidden="1">
    <formula>先进党支部名单!$1:$3</formula>
    <oldFormula>先进党支部名单!$1:$3</oldFormula>
  </rdn>
  <rdn rId="0" localSheetId="2" customView="1" name="Z_D1F45208_C511_478C_9039_C2BF67410D74_.wvu.FilterData" hidden="1" oldHidden="1">
    <formula>先进党支部名单!$A$3:$F$58</formula>
    <oldFormula>先进党支部名单!$A$3:$F$58</oldFormula>
  </rdn>
  <rdn rId="0" localSheetId="3" customView="1" name="Z_D1F45208_C511_478C_9039_C2BF67410D74_.wvu.PrintTitles" hidden="1" oldHidden="1">
    <formula>优秀共产党员!$1:$3</formula>
    <oldFormula>优秀共产党员!$1:$3</oldFormula>
  </rdn>
  <rdn rId="0" localSheetId="3" customView="1" name="Z_D1F45208_C511_478C_9039_C2BF67410D74_.wvu.Cols" hidden="1" oldHidden="1">
    <formula>优秀共产党员!$I:$I</formula>
    <oldFormula>优秀共产党员!$I:$I</oldFormula>
  </rdn>
  <rdn rId="0" localSheetId="3" customView="1" name="Z_D1F45208_C511_478C_9039_C2BF67410D74_.wvu.FilterData" hidden="1" oldHidden="1">
    <formula>优秀共产党员!$A$3:$K$122</formula>
    <oldFormula>优秀共产党员!$A$3:$K$122</oldFormula>
  </rdn>
  <rdn rId="0" localSheetId="4" customView="1" name="Z_D1F45208_C511_478C_9039_C2BF67410D74_.wvu.PrintTitles" hidden="1" oldHidden="1">
    <formula>优秀党务工作者!$1:$2</formula>
    <oldFormula>优秀党务工作者!$1:$2</oldFormula>
  </rdn>
  <rdn rId="0" localSheetId="4" customView="1" name="Z_D1F45208_C511_478C_9039_C2BF67410D74_.wvu.Cols" hidden="1" oldHidden="1">
    <formula>优秀党务工作者!$E:$E</formula>
    <oldFormula>优秀党务工作者!$E:$E</oldFormula>
  </rdn>
  <rdn rId="0" localSheetId="4" customView="1" name="Z_D1F45208_C511_478C_9039_C2BF67410D74_.wvu.FilterData" hidden="1" oldHidden="1">
    <formula>优秀党务工作者!$A$2:$K$62</formula>
    <oldFormula>优秀党务工作者!$A$2:$K$62</oldFormula>
  </rdn>
  <rdn rId="0" localSheetId="5" customView="1" name="Z_D1F45208_C511_478C_9039_C2BF67410D74_.wvu.Cols" hidden="1" oldHidden="1">
    <formula>党费核查!$E:$S</formula>
    <oldFormula>党费核查!$E:$S</oldFormula>
  </rdn>
  <rdn rId="0" localSheetId="5" customView="1" name="Z_D1F45208_C511_478C_9039_C2BF67410D74_.wvu.FilterData" hidden="1" oldHidden="1">
    <formula>党费核查!$A$1:$U$198</formula>
    <oldFormula>党费核查!$A$1:$U$198</oldFormula>
  </rdn>
  <rcv guid="{D1F45208-C511-478C-9039-C2BF67410D74}" action="add"/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07" sId="3">
    <oc r="E35" t="inlineStr">
      <is>
        <t/>
      </is>
    </oc>
    <nc r="E35">
      <v>198010</v>
    </nc>
  </rcc>
  <rcc rId="12408" sId="3">
    <nc r="G35" t="inlineStr">
      <is>
        <t>党支部书记、副教授</t>
        <phoneticPr fontId="0" type="noConversion"/>
      </is>
    </nc>
  </rcc>
  <rcc rId="12409" sId="3">
    <nc r="H35">
      <v>200807</v>
    </nc>
  </rcc>
  <rcc rId="12410" sId="3">
    <oc r="J35" t="inlineStr">
      <is>
        <t/>
      </is>
    </oc>
    <nc r="J35">
      <v>200609</v>
    </nc>
  </rcc>
  <rcv guid="{D1F45208-C511-478C-9039-C2BF67410D74}" action="delete"/>
  <rdn rId="0" localSheetId="2" customView="1" name="Z_D1F45208_C511_478C_9039_C2BF67410D74_.wvu.PrintTitles" hidden="1" oldHidden="1">
    <formula>先进党支部名单!$1:$3</formula>
    <oldFormula>先进党支部名单!$1:$3</oldFormula>
  </rdn>
  <rdn rId="0" localSheetId="2" customView="1" name="Z_D1F45208_C511_478C_9039_C2BF67410D74_.wvu.FilterData" hidden="1" oldHidden="1">
    <formula>先进党支部名单!$A$3:$F$58</formula>
    <oldFormula>先进党支部名单!$A$3:$F$58</oldFormula>
  </rdn>
  <rdn rId="0" localSheetId="3" customView="1" name="Z_D1F45208_C511_478C_9039_C2BF67410D74_.wvu.PrintTitles" hidden="1" oldHidden="1">
    <formula>优秀共产党员!$1:$3</formula>
    <oldFormula>优秀共产党员!$1:$3</oldFormula>
  </rdn>
  <rdn rId="0" localSheetId="3" customView="1" name="Z_D1F45208_C511_478C_9039_C2BF67410D74_.wvu.Cols" hidden="1" oldHidden="1">
    <formula>优秀共产党员!$I:$I</formula>
    <oldFormula>优秀共产党员!$I:$I</oldFormula>
  </rdn>
  <rdn rId="0" localSheetId="3" customView="1" name="Z_D1F45208_C511_478C_9039_C2BF67410D74_.wvu.FilterData" hidden="1" oldHidden="1">
    <formula>优秀共产党员!$A$3:$K$122</formula>
    <oldFormula>优秀共产党员!$A$3:$K$122</oldFormula>
  </rdn>
  <rdn rId="0" localSheetId="4" customView="1" name="Z_D1F45208_C511_478C_9039_C2BF67410D74_.wvu.PrintTitles" hidden="1" oldHidden="1">
    <formula>优秀党务工作者!$1:$2</formula>
    <oldFormula>优秀党务工作者!$1:$2</oldFormula>
  </rdn>
  <rdn rId="0" localSheetId="4" customView="1" name="Z_D1F45208_C511_478C_9039_C2BF67410D74_.wvu.Cols" hidden="1" oldHidden="1">
    <formula>优秀党务工作者!$E:$E</formula>
    <oldFormula>优秀党务工作者!$E:$E</oldFormula>
  </rdn>
  <rdn rId="0" localSheetId="4" customView="1" name="Z_D1F45208_C511_478C_9039_C2BF67410D74_.wvu.FilterData" hidden="1" oldHidden="1">
    <formula>优秀党务工作者!$A$2:$K$62</formula>
    <oldFormula>优秀党务工作者!$A$2:$K$62</oldFormula>
  </rdn>
  <rdn rId="0" localSheetId="5" customView="1" name="Z_D1F45208_C511_478C_9039_C2BF67410D74_.wvu.Cols" hidden="1" oldHidden="1">
    <formula>党费核查!$E:$S</formula>
    <oldFormula>党费核查!$E:$S</oldFormula>
  </rdn>
  <rdn rId="0" localSheetId="5" customView="1" name="Z_D1F45208_C511_478C_9039_C2BF67410D74_.wvu.FilterData" hidden="1" oldHidden="1">
    <formula>党费核查!$A$1:$U$198</formula>
    <oldFormula>党费核查!$A$1:$U$198</oldFormula>
  </rdn>
  <rcv guid="{D1F45208-C511-478C-9039-C2BF67410D74}" action="add"/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21" sId="2">
    <nc r="E58" t="inlineStr">
      <is>
        <t>副主任医师</t>
        <phoneticPr fontId="0" type="noConversion"/>
      </is>
    </nc>
  </rcc>
  <rcc rId="12422" sId="2">
    <nc r="E55" t="inlineStr">
      <is>
        <t>主任医师、骨科主任</t>
        <phoneticPr fontId="0" type="noConversion"/>
      </is>
    </nc>
  </rcc>
  <rfmt sheetId="2" sqref="E55">
    <dxf>
      <fill>
        <patternFill>
          <bgColor theme="0"/>
        </patternFill>
      </fill>
    </dxf>
  </rfmt>
  <rfmt sheetId="2" sqref="E58">
    <dxf>
      <fill>
        <patternFill>
          <bgColor theme="0"/>
        </patternFill>
      </fill>
    </dxf>
  </rfmt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23" sId="4">
    <oc r="K33" t="inlineStr">
      <is>
        <t>教授</t>
        <phoneticPr fontId="0" type="noConversion"/>
      </is>
    </oc>
    <nc r="K33" t="inlineStr">
      <is>
        <t>副教授</t>
        <phoneticPr fontId="0" type="noConversion"/>
      </is>
    </nc>
  </rcc>
  <rfmt sheetId="4" sqref="K33">
    <dxf>
      <fill>
        <patternFill>
          <bgColor theme="0"/>
        </patternFill>
      </fill>
    </dxf>
  </rfmt>
  <rcv guid="{D1F45208-C511-478C-9039-C2BF67410D74}" action="delete"/>
  <rdn rId="0" localSheetId="2" customView="1" name="Z_D1F45208_C511_478C_9039_C2BF67410D74_.wvu.PrintTitles" hidden="1" oldHidden="1">
    <formula>先进党支部名单!$1:$3</formula>
    <oldFormula>先进党支部名单!$1:$3</oldFormula>
  </rdn>
  <rdn rId="0" localSheetId="2" customView="1" name="Z_D1F45208_C511_478C_9039_C2BF67410D74_.wvu.FilterData" hidden="1" oldHidden="1">
    <formula>先进党支部名单!$A$3:$F$58</formula>
    <oldFormula>先进党支部名单!$A$3:$F$58</oldFormula>
  </rdn>
  <rdn rId="0" localSheetId="3" customView="1" name="Z_D1F45208_C511_478C_9039_C2BF67410D74_.wvu.PrintTitles" hidden="1" oldHidden="1">
    <formula>优秀共产党员!$1:$3</formula>
    <oldFormula>优秀共产党员!$1:$3</oldFormula>
  </rdn>
  <rdn rId="0" localSheetId="3" customView="1" name="Z_D1F45208_C511_478C_9039_C2BF67410D74_.wvu.Cols" hidden="1" oldHidden="1">
    <formula>优秀共产党员!$I:$I</formula>
    <oldFormula>优秀共产党员!$I:$I</oldFormula>
  </rdn>
  <rdn rId="0" localSheetId="3" customView="1" name="Z_D1F45208_C511_478C_9039_C2BF67410D74_.wvu.FilterData" hidden="1" oldHidden="1">
    <formula>优秀共产党员!$A$3:$K$122</formula>
    <oldFormula>优秀共产党员!$A$3:$K$122</oldFormula>
  </rdn>
  <rdn rId="0" localSheetId="4" customView="1" name="Z_D1F45208_C511_478C_9039_C2BF67410D74_.wvu.PrintTitles" hidden="1" oldHidden="1">
    <formula>优秀党务工作者!$1:$2</formula>
    <oldFormula>优秀党务工作者!$1:$2</oldFormula>
  </rdn>
  <rdn rId="0" localSheetId="4" customView="1" name="Z_D1F45208_C511_478C_9039_C2BF67410D74_.wvu.Cols" hidden="1" oldHidden="1">
    <formula>优秀党务工作者!$E:$E</formula>
    <oldFormula>优秀党务工作者!$E:$E</oldFormula>
  </rdn>
  <rdn rId="0" localSheetId="4" customView="1" name="Z_D1F45208_C511_478C_9039_C2BF67410D74_.wvu.FilterData" hidden="1" oldHidden="1">
    <formula>优秀党务工作者!$A$2:$K$62</formula>
    <oldFormula>优秀党务工作者!$A$2:$K$62</oldFormula>
  </rdn>
  <rdn rId="0" localSheetId="5" customView="1" name="Z_D1F45208_C511_478C_9039_C2BF67410D74_.wvu.Cols" hidden="1" oldHidden="1">
    <formula>党费核查!$E:$S</formula>
    <oldFormula>党费核查!$E:$S</oldFormula>
  </rdn>
  <rdn rId="0" localSheetId="5" customView="1" name="Z_D1F45208_C511_478C_9039_C2BF67410D74_.wvu.FilterData" hidden="1" oldHidden="1">
    <formula>党费核查!$A$1:$U$198</formula>
    <oldFormula>党费核查!$A$1:$U$198</oldFormula>
  </rdn>
  <rcv guid="{D1F45208-C511-478C-9039-C2BF67410D74}" action="add"/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1F45208-C511-478C-9039-C2BF67410D74}" action="delete"/>
  <rdn rId="0" localSheetId="2" customView="1" name="Z_D1F45208_C511_478C_9039_C2BF67410D74_.wvu.PrintTitles" hidden="1" oldHidden="1">
    <formula>先进党支部名单!$1:$3</formula>
    <oldFormula>先进党支部名单!$1:$3</oldFormula>
  </rdn>
  <rdn rId="0" localSheetId="2" customView="1" name="Z_D1F45208_C511_478C_9039_C2BF67410D74_.wvu.FilterData" hidden="1" oldHidden="1">
    <formula>先进党支部名单!$A$3:$F$58</formula>
    <oldFormula>先进党支部名单!$A$3:$F$58</oldFormula>
  </rdn>
  <rdn rId="0" localSheetId="3" customView="1" name="Z_D1F45208_C511_478C_9039_C2BF67410D74_.wvu.PrintTitles" hidden="1" oldHidden="1">
    <formula>优秀共产党员!$1:$3</formula>
    <oldFormula>优秀共产党员!$1:$3</oldFormula>
  </rdn>
  <rdn rId="0" localSheetId="3" customView="1" name="Z_D1F45208_C511_478C_9039_C2BF67410D74_.wvu.Cols" hidden="1" oldHidden="1">
    <formula>优秀共产党员!$I:$I</formula>
    <oldFormula>优秀共产党员!$I:$I</oldFormula>
  </rdn>
  <rdn rId="0" localSheetId="3" customView="1" name="Z_D1F45208_C511_478C_9039_C2BF67410D74_.wvu.FilterData" hidden="1" oldHidden="1">
    <formula>优秀共产党员!$A$3:$K$122</formula>
    <oldFormula>优秀共产党员!$A$3:$K$122</oldFormula>
  </rdn>
  <rdn rId="0" localSheetId="4" customView="1" name="Z_D1F45208_C511_478C_9039_C2BF67410D74_.wvu.PrintTitles" hidden="1" oldHidden="1">
    <formula>优秀党务工作者!$1:$2</formula>
    <oldFormula>优秀党务工作者!$1:$2</oldFormula>
  </rdn>
  <rdn rId="0" localSheetId="4" customView="1" name="Z_D1F45208_C511_478C_9039_C2BF67410D74_.wvu.Cols" hidden="1" oldHidden="1">
    <formula>优秀党务工作者!$E:$E</formula>
    <oldFormula>优秀党务工作者!$E:$E</oldFormula>
  </rdn>
  <rdn rId="0" localSheetId="4" customView="1" name="Z_D1F45208_C511_478C_9039_C2BF67410D74_.wvu.FilterData" hidden="1" oldHidden="1">
    <formula>优秀党务工作者!$A$2:$K$62</formula>
    <oldFormula>优秀党务工作者!$A$2:$K$62</oldFormula>
  </rdn>
  <rdn rId="0" localSheetId="5" customView="1" name="Z_D1F45208_C511_478C_9039_C2BF67410D74_.wvu.Cols" hidden="1" oldHidden="1">
    <formula>党费核查!$E:$S</formula>
    <oldFormula>党费核查!$E:$S</oldFormula>
  </rdn>
  <rdn rId="0" localSheetId="5" customView="1" name="Z_D1F45208_C511_478C_9039_C2BF67410D74_.wvu.FilterData" hidden="1" oldHidden="1">
    <formula>党费核查!$A$1:$U$198</formula>
    <oldFormula>党费核查!$A$1:$U$198</oldFormula>
  </rdn>
  <rcv guid="{D1F45208-C511-478C-9039-C2BF67410D74}" action="add"/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1F45208-C511-478C-9039-C2BF67410D74}" action="delete"/>
  <rdn rId="0" localSheetId="2" customView="1" name="Z_D1F45208_C511_478C_9039_C2BF67410D74_.wvu.PrintTitles" hidden="1" oldHidden="1">
    <formula>先进党支部名单!$1:$3</formula>
    <oldFormula>先进党支部名单!$1:$3</oldFormula>
  </rdn>
  <rdn rId="0" localSheetId="2" customView="1" name="Z_D1F45208_C511_478C_9039_C2BF67410D74_.wvu.FilterData" hidden="1" oldHidden="1">
    <formula>先进党支部名单!$A$3:$F$58</formula>
    <oldFormula>先进党支部名单!$A$3:$F$58</oldFormula>
  </rdn>
  <rdn rId="0" localSheetId="3" customView="1" name="Z_D1F45208_C511_478C_9039_C2BF67410D74_.wvu.PrintTitles" hidden="1" oldHidden="1">
    <formula>优秀共产党员!$1:$3</formula>
    <oldFormula>优秀共产党员!$1:$3</oldFormula>
  </rdn>
  <rdn rId="0" localSheetId="3" customView="1" name="Z_D1F45208_C511_478C_9039_C2BF67410D74_.wvu.Cols" hidden="1" oldHidden="1">
    <formula>优秀共产党员!$I:$I</formula>
    <oldFormula>优秀共产党员!$I:$I</oldFormula>
  </rdn>
  <rdn rId="0" localSheetId="3" customView="1" name="Z_D1F45208_C511_478C_9039_C2BF67410D74_.wvu.FilterData" hidden="1" oldHidden="1">
    <formula>优秀共产党员!$A$3:$K$122</formula>
    <oldFormula>优秀共产党员!$A$3:$K$122</oldFormula>
  </rdn>
  <rdn rId="0" localSheetId="4" customView="1" name="Z_D1F45208_C511_478C_9039_C2BF67410D74_.wvu.PrintTitles" hidden="1" oldHidden="1">
    <formula>优秀党务工作者!$1:$2</formula>
    <oldFormula>优秀党务工作者!$1:$2</oldFormula>
  </rdn>
  <rdn rId="0" localSheetId="4" customView="1" name="Z_D1F45208_C511_478C_9039_C2BF67410D74_.wvu.Cols" hidden="1" oldHidden="1">
    <formula>优秀党务工作者!$E:$E</formula>
    <oldFormula>优秀党务工作者!$E:$E</oldFormula>
  </rdn>
  <rdn rId="0" localSheetId="4" customView="1" name="Z_D1F45208_C511_478C_9039_C2BF67410D74_.wvu.FilterData" hidden="1" oldHidden="1">
    <formula>优秀党务工作者!$A$2:$K$62</formula>
    <oldFormula>优秀党务工作者!$A$2:$K$62</oldFormula>
  </rdn>
  <rdn rId="0" localSheetId="5" customView="1" name="Z_D1F45208_C511_478C_9039_C2BF67410D74_.wvu.Cols" hidden="1" oldHidden="1">
    <formula>党费核查!$E:$S</formula>
    <oldFormula>党费核查!$E:$S</oldFormula>
  </rdn>
  <rdn rId="0" localSheetId="5" customView="1" name="Z_D1F45208_C511_478C_9039_C2BF67410D74_.wvu.FilterData" hidden="1" oldHidden="1">
    <formula>党费核查!$A$1:$U$198</formula>
    <oldFormula>党费核查!$A$1:$U$198</oldFormula>
  </rdn>
  <rcv guid="{D1F45208-C511-478C-9039-C2BF67410D74}" action="add"/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54" sId="2">
    <oc r="C22" t="inlineStr">
      <is>
        <t>化学院有机教工支部委员会</t>
      </is>
    </oc>
    <nc r="C22" t="inlineStr">
      <is>
        <t>化学院有机化学教工支部党支部</t>
        <phoneticPr fontId="0" type="noConversion"/>
      </is>
    </nc>
  </rcc>
  <rcv guid="{D1F45208-C511-478C-9039-C2BF67410D74}" action="delete"/>
  <rdn rId="0" localSheetId="2" customView="1" name="Z_D1F45208_C511_478C_9039_C2BF67410D74_.wvu.PrintTitles" hidden="1" oldHidden="1">
    <formula>先进党支部名单!$1:$3</formula>
    <oldFormula>先进党支部名单!$1:$3</oldFormula>
  </rdn>
  <rdn rId="0" localSheetId="2" customView="1" name="Z_D1F45208_C511_478C_9039_C2BF67410D74_.wvu.FilterData" hidden="1" oldHidden="1">
    <formula>先进党支部名单!$A$3:$F$58</formula>
    <oldFormula>先进党支部名单!$A$3:$F$58</oldFormula>
  </rdn>
  <rdn rId="0" localSheetId="3" customView="1" name="Z_D1F45208_C511_478C_9039_C2BF67410D74_.wvu.PrintTitles" hidden="1" oldHidden="1">
    <formula>优秀共产党员!$1:$3</formula>
    <oldFormula>优秀共产党员!$1:$3</oldFormula>
  </rdn>
  <rdn rId="0" localSheetId="3" customView="1" name="Z_D1F45208_C511_478C_9039_C2BF67410D74_.wvu.Cols" hidden="1" oldHidden="1">
    <formula>优秀共产党员!$I:$I</formula>
    <oldFormula>优秀共产党员!$I:$I</oldFormula>
  </rdn>
  <rdn rId="0" localSheetId="3" customView="1" name="Z_D1F45208_C511_478C_9039_C2BF67410D74_.wvu.FilterData" hidden="1" oldHidden="1">
    <formula>优秀共产党员!$A$3:$K$122</formula>
    <oldFormula>优秀共产党员!$A$3:$K$122</oldFormula>
  </rdn>
  <rdn rId="0" localSheetId="4" customView="1" name="Z_D1F45208_C511_478C_9039_C2BF67410D74_.wvu.PrintTitles" hidden="1" oldHidden="1">
    <formula>优秀党务工作者!$1:$2</formula>
    <oldFormula>优秀党务工作者!$1:$2</oldFormula>
  </rdn>
  <rdn rId="0" localSheetId="4" customView="1" name="Z_D1F45208_C511_478C_9039_C2BF67410D74_.wvu.Cols" hidden="1" oldHidden="1">
    <formula>优秀党务工作者!$E:$E</formula>
    <oldFormula>优秀党务工作者!$E:$E</oldFormula>
  </rdn>
  <rdn rId="0" localSheetId="4" customView="1" name="Z_D1F45208_C511_478C_9039_C2BF67410D74_.wvu.FilterData" hidden="1" oldHidden="1">
    <formula>优秀党务工作者!$A$2:$K$62</formula>
    <oldFormula>优秀党务工作者!$A$2:$K$62</oldFormula>
  </rdn>
  <rdn rId="0" localSheetId="5" customView="1" name="Z_D1F45208_C511_478C_9039_C2BF67410D74_.wvu.Cols" hidden="1" oldHidden="1">
    <formula>党费核查!$E:$S</formula>
    <oldFormula>党费核查!$E:$S</oldFormula>
  </rdn>
  <rdn rId="0" localSheetId="5" customView="1" name="Z_D1F45208_C511_478C_9039_C2BF67410D74_.wvu.FilterData" hidden="1" oldHidden="1">
    <formula>党费核查!$A$1:$U$198</formula>
    <oldFormula>党费核查!$A$1:$U$198</oldFormula>
  </rdn>
  <rcv guid="{D1F45208-C511-478C-9039-C2BF67410D74}" action="add"/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65" sId="2">
    <oc r="C22" t="inlineStr">
      <is>
        <t>化学院有机化学教工支部党支部</t>
        <phoneticPr fontId="0" type="noConversion"/>
      </is>
    </oc>
    <nc r="C22" t="inlineStr">
      <is>
        <t>化学院有机化学教工党支部</t>
        <phoneticPr fontId="0" type="noConversion"/>
      </is>
    </nc>
  </rcc>
  <rcv guid="{D1F45208-C511-478C-9039-C2BF67410D74}" action="delete"/>
  <rdn rId="0" localSheetId="2" customView="1" name="Z_D1F45208_C511_478C_9039_C2BF67410D74_.wvu.PrintTitles" hidden="1" oldHidden="1">
    <formula>先进党支部名单!$1:$3</formula>
    <oldFormula>先进党支部名单!$1:$3</oldFormula>
  </rdn>
  <rdn rId="0" localSheetId="2" customView="1" name="Z_D1F45208_C511_478C_9039_C2BF67410D74_.wvu.FilterData" hidden="1" oldHidden="1">
    <formula>先进党支部名单!$A$3:$F$58</formula>
    <oldFormula>先进党支部名单!$A$3:$F$58</oldFormula>
  </rdn>
  <rdn rId="0" localSheetId="3" customView="1" name="Z_D1F45208_C511_478C_9039_C2BF67410D74_.wvu.PrintTitles" hidden="1" oldHidden="1">
    <formula>优秀共产党员!$1:$3</formula>
    <oldFormula>优秀共产党员!$1:$3</oldFormula>
  </rdn>
  <rdn rId="0" localSheetId="3" customView="1" name="Z_D1F45208_C511_478C_9039_C2BF67410D74_.wvu.Cols" hidden="1" oldHidden="1">
    <formula>优秀共产党员!$I:$I</formula>
    <oldFormula>优秀共产党员!$I:$I</oldFormula>
  </rdn>
  <rdn rId="0" localSheetId="3" customView="1" name="Z_D1F45208_C511_478C_9039_C2BF67410D74_.wvu.FilterData" hidden="1" oldHidden="1">
    <formula>优秀共产党员!$A$3:$K$122</formula>
    <oldFormula>优秀共产党员!$A$3:$K$122</oldFormula>
  </rdn>
  <rdn rId="0" localSheetId="4" customView="1" name="Z_D1F45208_C511_478C_9039_C2BF67410D74_.wvu.PrintTitles" hidden="1" oldHidden="1">
    <formula>优秀党务工作者!$1:$2</formula>
    <oldFormula>优秀党务工作者!$1:$2</oldFormula>
  </rdn>
  <rdn rId="0" localSheetId="4" customView="1" name="Z_D1F45208_C511_478C_9039_C2BF67410D74_.wvu.Cols" hidden="1" oldHidden="1">
    <formula>优秀党务工作者!$E:$E</formula>
    <oldFormula>优秀党务工作者!$E:$E</oldFormula>
  </rdn>
  <rdn rId="0" localSheetId="4" customView="1" name="Z_D1F45208_C511_478C_9039_C2BF67410D74_.wvu.FilterData" hidden="1" oldHidden="1">
    <formula>优秀党务工作者!$A$2:$K$62</formula>
    <oldFormula>优秀党务工作者!$A$2:$K$62</oldFormula>
  </rdn>
  <rdn rId="0" localSheetId="5" customView="1" name="Z_D1F45208_C511_478C_9039_C2BF67410D74_.wvu.Cols" hidden="1" oldHidden="1">
    <formula>党费核查!$E:$S</formula>
    <oldFormula>党费核查!$E:$S</oldFormula>
  </rdn>
  <rdn rId="0" localSheetId="5" customView="1" name="Z_D1F45208_C511_478C_9039_C2BF67410D74_.wvu.FilterData" hidden="1" oldHidden="1">
    <formula>党费核查!$A$1:$U$198</formula>
    <oldFormula>党费核查!$A$1:$U$198</oldFormula>
  </rdn>
  <rcv guid="{D1F45208-C511-478C-9039-C2BF67410D74}" action="add"/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476" sId="4" ref="A47:XFD47" action="deleteRow">
    <undo index="0" exp="area" ref3D="1" dr="$E$1:$E$1048576" dn="Z_D1F45208_C511_478C_9039_C2BF67410D74_.wvu.Cols" sId="4"/>
    <rfmt sheetId="4" xfDxf="1" sqref="A47:XFD47" start="0" length="0"/>
    <rcc rId="0" sId="4" dxf="1">
      <nc r="A47">
        <v>45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47" t="inlineStr">
        <is>
          <t>王定峰</t>
        </is>
      </nc>
      <ndxf>
        <font>
          <sz val="10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47" t="inlineStr">
        <is>
          <t>男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47" t="inlineStr">
        <is>
          <t>汉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47">
        <v>19740416</v>
      </nc>
      <ndxf>
        <font>
          <sz val="10"/>
          <color auto="1"/>
          <name val="宋体"/>
          <scheme val="minor"/>
        </font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47" t="inlineStr">
        <is>
          <t>197404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G47" t="inlineStr">
        <is>
          <t>机关党委</t>
        </is>
      </nc>
      <ndxf>
        <font>
          <sz val="10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47" t="inlineStr">
        <is>
          <t>党委组织部部长、支部书记</t>
          <phoneticPr fontId="0" type="noConversion"/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47">
        <v>199704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J47">
        <v>199707</v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4" dxf="1">
      <nc r="K47" t="inlineStr">
        <is>
          <t>正处级</t>
          <phoneticPr fontId="0" type="noConversion"/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cc rId="12477" sId="4">
    <oc r="A47">
      <v>46</v>
    </oc>
    <nc r="A47">
      <v>45</v>
    </nc>
  </rcc>
  <rcc rId="12478" sId="4">
    <oc r="A48">
      <v>47</v>
    </oc>
    <nc r="A48">
      <v>46</v>
    </nc>
  </rcc>
  <rcc rId="12479" sId="4">
    <oc r="A49">
      <v>48</v>
    </oc>
    <nc r="A49">
      <v>47</v>
    </nc>
  </rcc>
  <rcc rId="12480" sId="4">
    <oc r="A50">
      <v>49</v>
    </oc>
    <nc r="A50">
      <v>48</v>
    </nc>
  </rcc>
  <rcc rId="12481" sId="4">
    <oc r="A51">
      <v>50</v>
    </oc>
    <nc r="A51">
      <v>49</v>
    </nc>
  </rcc>
  <rcc rId="12482" sId="4">
    <oc r="A52">
      <v>51</v>
    </oc>
    <nc r="A52">
      <v>50</v>
    </nc>
  </rcc>
  <rcc rId="12483" sId="4">
    <oc r="A53">
      <v>52</v>
    </oc>
    <nc r="A53">
      <v>51</v>
    </nc>
  </rcc>
  <rcc rId="12484" sId="4">
    <oc r="A54">
      <v>53</v>
    </oc>
    <nc r="A54">
      <v>52</v>
    </nc>
  </rcc>
  <rcc rId="12485" sId="4">
    <oc r="A55">
      <v>54</v>
    </oc>
    <nc r="A55">
      <v>53</v>
    </nc>
  </rcc>
  <rcc rId="12486" sId="4">
    <oc r="A56">
      <v>55</v>
    </oc>
    <nc r="A56">
      <v>54</v>
    </nc>
  </rcc>
  <rcc rId="12487" sId="4">
    <oc r="A57">
      <v>56</v>
    </oc>
    <nc r="A57">
      <v>55</v>
    </nc>
  </rcc>
  <rcc rId="12488" sId="4">
    <oc r="A58">
      <v>57</v>
    </oc>
    <nc r="A58">
      <v>56</v>
    </nc>
  </rcc>
  <rcc rId="12489" sId="4">
    <oc r="A59">
      <v>58</v>
    </oc>
    <nc r="A59">
      <v>57</v>
    </nc>
  </rcc>
  <rcc rId="12490" sId="4">
    <oc r="A60">
      <v>59</v>
    </oc>
    <nc r="A60">
      <v>58</v>
    </nc>
  </rcc>
  <rcc rId="12491" sId="4">
    <oc r="A61">
      <v>60</v>
    </oc>
    <nc r="A61">
      <v>59</v>
    </nc>
  </rcc>
  <rcc rId="12492" sId="2">
    <oc r="E36" t="inlineStr">
      <is>
        <t>教授、院党委委员</t>
        <phoneticPr fontId="0" type="noConversion"/>
      </is>
    </oc>
    <nc r="E36" t="inlineStr">
      <is>
        <t>教授、院党委委员</t>
        <phoneticPr fontId="0" type="noConversion"/>
      </is>
    </nc>
  </rcc>
  <rcc rId="12493" sId="2">
    <oc r="E8" t="inlineStr">
      <is>
        <t>教授、学院党委委员</t>
        <phoneticPr fontId="0" type="noConversion"/>
      </is>
    </oc>
    <nc r="E8" t="inlineStr">
      <is>
        <t>教授、院党委委员</t>
        <phoneticPr fontId="0" type="noConversion"/>
      </is>
    </nc>
  </rcc>
  <rcc rId="12494" sId="2">
    <oc r="E53" t="inlineStr">
      <is>
        <t>第一医院党委委员、副院长</t>
      </is>
    </oc>
    <nc r="E53" t="inlineStr">
      <is>
        <t>副院长、院党委委员</t>
        <phoneticPr fontId="0" type="noConversion"/>
      </is>
    </nc>
  </rcc>
  <rcc rId="12495" sId="2">
    <oc r="E52" t="inlineStr">
      <is>
        <t>发展规划处处长、急诊科主任</t>
      </is>
    </oc>
    <nc r="E52" t="inlineStr">
      <is>
        <t>处长、急诊科主任</t>
        <phoneticPr fontId="0" type="noConversion"/>
      </is>
    </nc>
  </rcc>
  <rcc rId="12496" sId="2">
    <oc r="E54" t="inlineStr">
      <is>
        <t>老年病一科护士长</t>
      </is>
    </oc>
    <nc r="E54" t="inlineStr">
      <is>
        <t>护士长</t>
        <phoneticPr fontId="0" type="noConversion"/>
      </is>
    </nc>
  </rcc>
  <rcc rId="12497" sId="2">
    <oc r="E55" t="inlineStr">
      <is>
        <t>主任医师、骨科主任</t>
        <phoneticPr fontId="0" type="noConversion"/>
      </is>
    </oc>
    <nc r="E55" t="inlineStr">
      <is>
        <t>骨科主任</t>
        <phoneticPr fontId="0" type="noConversion"/>
      </is>
    </nc>
  </rcc>
  <rcc rId="12498" sId="2">
    <oc r="E56" t="inlineStr">
      <is>
        <t>普外三病区主任、兰大二院党委委员</t>
      </is>
    </oc>
    <nc r="E56" t="inlineStr">
      <is>
        <t>普外三病区主任、院党委委员</t>
        <phoneticPr fontId="0" type="noConversion"/>
      </is>
    </nc>
  </rcc>
  <rcc rId="12499" sId="4">
    <oc r="H3" t="inlineStr">
      <is>
        <t>支部书记</t>
      </is>
    </oc>
    <nc r="H3" t="inlineStr">
      <is>
        <t>党支部书记</t>
        <phoneticPr fontId="0" type="noConversion"/>
      </is>
    </nc>
  </rcc>
  <rcc rId="12500" sId="4">
    <oc r="H5" t="inlineStr">
      <is>
        <t>支部书记</t>
      </is>
    </oc>
    <nc r="H5" t="inlineStr">
      <is>
        <t>党支部书记</t>
        <phoneticPr fontId="0" type="noConversion"/>
      </is>
    </nc>
  </rcc>
  <rcc rId="12501" sId="4">
    <oc r="H6" t="inlineStr">
      <is>
        <t>支部书记</t>
      </is>
    </oc>
    <nc r="H6" t="inlineStr">
      <is>
        <t>党支部书记</t>
        <phoneticPr fontId="0" type="noConversion"/>
      </is>
    </nc>
  </rcc>
  <rcc rId="12502" sId="4">
    <oc r="H7" t="inlineStr">
      <is>
        <t>支部书记</t>
      </is>
    </oc>
    <nc r="H7" t="inlineStr">
      <is>
        <t>党支部书记</t>
        <phoneticPr fontId="0" type="noConversion"/>
      </is>
    </nc>
  </rcc>
  <rcc rId="12503" sId="4">
    <oc r="H9" t="inlineStr">
      <is>
        <t>支部书记</t>
      </is>
    </oc>
    <nc r="H9" t="inlineStr">
      <is>
        <t>党支部书记</t>
        <phoneticPr fontId="0" type="noConversion"/>
      </is>
    </nc>
  </rcc>
  <rcc rId="12504" sId="4">
    <oc r="H10" t="inlineStr">
      <is>
        <t>支部书记</t>
      </is>
    </oc>
    <nc r="H10" t="inlineStr">
      <is>
        <t>党支部书记</t>
        <phoneticPr fontId="0" type="noConversion"/>
      </is>
    </nc>
  </rcc>
  <rcc rId="12505" sId="4">
    <oc r="H11" t="inlineStr">
      <is>
        <t>支部书记</t>
      </is>
    </oc>
    <nc r="H11" t="inlineStr">
      <is>
        <t>党支部书记</t>
        <phoneticPr fontId="0" type="noConversion"/>
      </is>
    </nc>
  </rcc>
  <rcc rId="12506" sId="4" odxf="1" dxf="1">
    <oc r="H12" t="inlineStr">
      <is>
        <t>支部书记</t>
      </is>
    </oc>
    <nc r="H12" t="inlineStr">
      <is>
        <t>党支部书记</t>
        <phoneticPr fontId="0" type="noConversion"/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2507" sId="4">
    <oc r="H13" t="inlineStr">
      <is>
        <t>支部书记</t>
      </is>
    </oc>
    <nc r="H13" t="inlineStr">
      <is>
        <t>党支部书记</t>
        <phoneticPr fontId="0" type="noConversion"/>
      </is>
    </nc>
  </rcc>
  <rcc rId="12508" sId="4">
    <oc r="H16" t="inlineStr">
      <is>
        <t>支部书记</t>
      </is>
    </oc>
    <nc r="H16" t="inlineStr">
      <is>
        <t>党支部书记</t>
        <phoneticPr fontId="0" type="noConversion"/>
      </is>
    </nc>
  </rcc>
  <rcc rId="12509" sId="4">
    <oc r="H21" t="inlineStr">
      <is>
        <t>支部书记</t>
      </is>
    </oc>
    <nc r="H21" t="inlineStr">
      <is>
        <t>党支部书记</t>
        <phoneticPr fontId="0" type="noConversion"/>
      </is>
    </nc>
  </rcc>
  <rcc rId="12510" sId="4">
    <oc r="H24" t="inlineStr">
      <is>
        <t>支部书记</t>
      </is>
    </oc>
    <nc r="H24" t="inlineStr">
      <is>
        <t>党支部书记</t>
        <phoneticPr fontId="0" type="noConversion"/>
      </is>
    </nc>
  </rcc>
  <rcc rId="12511" sId="4">
    <oc r="H25" t="inlineStr">
      <is>
        <t>支部书记</t>
      </is>
    </oc>
    <nc r="H25" t="inlineStr">
      <is>
        <t>党支部书记</t>
        <phoneticPr fontId="0" type="noConversion"/>
      </is>
    </nc>
  </rcc>
  <rcc rId="12512" sId="4">
    <oc r="H28" t="inlineStr">
      <is>
        <t>支部书记、党务秘书</t>
        <phoneticPr fontId="0" type="noConversion"/>
      </is>
    </oc>
    <nc r="H28" t="inlineStr">
      <is>
        <t>党支部书记、党务秘书</t>
        <phoneticPr fontId="0" type="noConversion"/>
      </is>
    </nc>
  </rcc>
  <rcc rId="12513" sId="4">
    <oc r="H29" t="inlineStr">
      <is>
        <t>支部书记、党务秘书</t>
        <phoneticPr fontId="0" type="noConversion"/>
      </is>
    </oc>
    <nc r="H29" t="inlineStr">
      <is>
        <t>党支部书记、党务秘书</t>
        <phoneticPr fontId="0" type="noConversion"/>
      </is>
    </nc>
  </rcc>
  <rcc rId="12514" sId="4">
    <oc r="H30" t="inlineStr">
      <is>
        <t>支部书记</t>
      </is>
    </oc>
    <nc r="H30" t="inlineStr">
      <is>
        <t>党支部书记</t>
        <phoneticPr fontId="0" type="noConversion"/>
      </is>
    </nc>
  </rcc>
  <rcc rId="12515" sId="4">
    <oc r="H31" t="inlineStr">
      <is>
        <t>支部书记</t>
      </is>
    </oc>
    <nc r="H31" t="inlineStr">
      <is>
        <t>党支部书记</t>
        <phoneticPr fontId="0" type="noConversion"/>
      </is>
    </nc>
  </rcc>
  <rcc rId="12516" sId="4">
    <oc r="H33" t="inlineStr">
      <is>
        <t>支部书记</t>
      </is>
    </oc>
    <nc r="H33" t="inlineStr">
      <is>
        <t>党支部书记</t>
        <phoneticPr fontId="0" type="noConversion"/>
      </is>
    </nc>
  </rcc>
  <rcc rId="12517" sId="4">
    <oc r="H34" t="inlineStr">
      <is>
        <t>支部书记</t>
      </is>
    </oc>
    <nc r="H34" t="inlineStr">
      <is>
        <t>党支部书记</t>
        <phoneticPr fontId="0" type="noConversion"/>
      </is>
    </nc>
  </rcc>
  <rcc rId="12518" sId="4">
    <oc r="H35" t="inlineStr">
      <is>
        <t>支部书记</t>
      </is>
    </oc>
    <nc r="H35" t="inlineStr">
      <is>
        <t>党支部书记</t>
        <phoneticPr fontId="0" type="noConversion"/>
      </is>
    </nc>
  </rcc>
  <rcc rId="12519" sId="4">
    <oc r="H36" t="inlineStr">
      <is>
        <t>党委副书记、支部书记</t>
      </is>
    </oc>
    <nc r="H36" t="inlineStr">
      <is>
        <t>党委副书记、党支部书记</t>
        <phoneticPr fontId="0" type="noConversion"/>
      </is>
    </nc>
  </rcc>
  <rcc rId="12520" sId="4">
    <oc r="H38" t="inlineStr">
      <is>
        <t>支部书记</t>
        <phoneticPr fontId="0" type="noConversion"/>
      </is>
    </oc>
    <nc r="H38" t="inlineStr">
      <is>
        <t>党支部书记</t>
        <phoneticPr fontId="0" type="noConversion"/>
      </is>
    </nc>
  </rcc>
  <rcc rId="12521" sId="4">
    <oc r="H45" t="inlineStr">
      <is>
        <t>支部书记</t>
      </is>
    </oc>
    <nc r="H45" t="inlineStr">
      <is>
        <t>党支部书记</t>
        <phoneticPr fontId="0" type="noConversion"/>
      </is>
    </nc>
  </rcc>
  <rcc rId="12522" sId="4">
    <oc r="H46" t="inlineStr">
      <is>
        <t>支部书记</t>
      </is>
    </oc>
    <nc r="H46" t="inlineStr">
      <is>
        <t>党支部书记</t>
        <phoneticPr fontId="0" type="noConversion"/>
      </is>
    </nc>
  </rcc>
  <rcc rId="12523" sId="4">
    <oc r="H48" t="inlineStr">
      <is>
        <t>党委研工部部长、支部书记</t>
        <phoneticPr fontId="0" type="noConversion"/>
      </is>
    </oc>
    <nc r="H48" t="inlineStr">
      <is>
        <t>党委研工部部长、党支部书记</t>
        <phoneticPr fontId="0" type="noConversion"/>
      </is>
    </nc>
  </rcc>
  <rcc rId="12524" sId="4">
    <oc r="H50" t="inlineStr">
      <is>
        <t>党委保卫部部长、支部书记</t>
        <phoneticPr fontId="0" type="noConversion"/>
      </is>
    </oc>
    <nc r="H50" t="inlineStr">
      <is>
        <t>党委保卫部部长、党支部书记</t>
        <phoneticPr fontId="0" type="noConversion"/>
      </is>
    </nc>
  </rcc>
  <rcc rId="12525" sId="4">
    <oc r="H51" t="inlineStr">
      <is>
        <t>支部书记、党务秘书</t>
        <phoneticPr fontId="0" type="noConversion"/>
      </is>
    </oc>
    <nc r="H51" t="inlineStr">
      <is>
        <t>党支部书记、党务秘书</t>
        <phoneticPr fontId="0" type="noConversion"/>
      </is>
    </nc>
  </rcc>
  <rcc rId="12526" sId="4">
    <oc r="H52" t="inlineStr">
      <is>
        <t>支部书记</t>
      </is>
    </oc>
    <nc r="H52" t="inlineStr">
      <is>
        <t>党支部书记</t>
        <phoneticPr fontId="0" type="noConversion"/>
      </is>
    </nc>
  </rcc>
  <rcc rId="12527" sId="4">
    <oc r="H55" t="inlineStr">
      <is>
        <t>支部书记</t>
      </is>
    </oc>
    <nc r="H55" t="inlineStr">
      <is>
        <t>党支部书记</t>
        <phoneticPr fontId="0" type="noConversion"/>
      </is>
    </nc>
  </rcc>
  <rcv guid="{D1F45208-C511-478C-9039-C2BF67410D74}" action="delete"/>
  <rdn rId="0" localSheetId="2" customView="1" name="Z_D1F45208_C511_478C_9039_C2BF67410D74_.wvu.PrintTitles" hidden="1" oldHidden="1">
    <formula>先进党支部名单!$1:$3</formula>
    <oldFormula>先进党支部名单!$1:$3</oldFormula>
  </rdn>
  <rdn rId="0" localSheetId="2" customView="1" name="Z_D1F45208_C511_478C_9039_C2BF67410D74_.wvu.FilterData" hidden="1" oldHidden="1">
    <formula>先进党支部名单!$A$3:$F$58</formula>
    <oldFormula>先进党支部名单!$A$3:$F$58</oldFormula>
  </rdn>
  <rdn rId="0" localSheetId="3" customView="1" name="Z_D1F45208_C511_478C_9039_C2BF67410D74_.wvu.PrintTitles" hidden="1" oldHidden="1">
    <formula>优秀共产党员!$1:$3</formula>
    <oldFormula>优秀共产党员!$1:$3</oldFormula>
  </rdn>
  <rdn rId="0" localSheetId="3" customView="1" name="Z_D1F45208_C511_478C_9039_C2BF67410D74_.wvu.Cols" hidden="1" oldHidden="1">
    <formula>优秀共产党员!$I:$I</formula>
    <oldFormula>优秀共产党员!$I:$I</oldFormula>
  </rdn>
  <rdn rId="0" localSheetId="3" customView="1" name="Z_D1F45208_C511_478C_9039_C2BF67410D74_.wvu.FilterData" hidden="1" oldHidden="1">
    <formula>优秀共产党员!$A$3:$K$122</formula>
    <oldFormula>优秀共产党员!$A$3:$K$122</oldFormula>
  </rdn>
  <rdn rId="0" localSheetId="4" customView="1" name="Z_D1F45208_C511_478C_9039_C2BF67410D74_.wvu.PrintTitles" hidden="1" oldHidden="1">
    <formula>优秀党务工作者!$1:$2</formula>
    <oldFormula>优秀党务工作者!$1:$2</oldFormula>
  </rdn>
  <rdn rId="0" localSheetId="4" customView="1" name="Z_D1F45208_C511_478C_9039_C2BF67410D74_.wvu.Cols" hidden="1" oldHidden="1">
    <formula>优秀党务工作者!$E:$E</formula>
    <oldFormula>优秀党务工作者!$E:$E</oldFormula>
  </rdn>
  <rdn rId="0" localSheetId="4" customView="1" name="Z_D1F45208_C511_478C_9039_C2BF67410D74_.wvu.FilterData" hidden="1" oldHidden="1">
    <formula>优秀党务工作者!$A$2:$K$61</formula>
    <oldFormula>优秀党务工作者!$A$2:$K$61</oldFormula>
  </rdn>
  <rdn rId="0" localSheetId="5" customView="1" name="Z_D1F45208_C511_478C_9039_C2BF67410D74_.wvu.Cols" hidden="1" oldHidden="1">
    <formula>党费核查!$E:$S</formula>
    <oldFormula>党费核查!$E:$S</oldFormula>
  </rdn>
  <rdn rId="0" localSheetId="5" customView="1" name="Z_D1F45208_C511_478C_9039_C2BF67410D74_.wvu.FilterData" hidden="1" oldHidden="1">
    <formula>党费核查!$A$1:$U$198</formula>
    <oldFormula>党费核查!$A$1:$U$198</oldFormula>
  </rdn>
  <rcv guid="{D1F45208-C511-478C-9039-C2BF67410D74}" action="add"/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A1:F58" start="0" length="2147483647">
    <dxf>
      <font>
        <sz val="16"/>
      </font>
    </dxf>
  </rfmt>
  <rcc rId="12538" sId="2">
    <oc r="E16" t="inlineStr">
      <is>
        <t>教授、应用数学所所长</t>
        <phoneticPr fontId="0" type="noConversion"/>
      </is>
    </oc>
    <nc r="E16" t="inlineStr">
      <is>
        <t>教授、所长</t>
        <phoneticPr fontId="0" type="noConversion"/>
      </is>
    </nc>
  </rcc>
  <rcc rId="12539" sId="2">
    <oc r="E42" t="inlineStr">
      <is>
        <t>科技开发公司董事长</t>
        <phoneticPr fontId="0" type="noConversion"/>
      </is>
    </oc>
    <nc r="E42" t="inlineStr">
      <is>
        <t>副总经理</t>
        <phoneticPr fontId="0" type="noConversion"/>
      </is>
    </nc>
  </rcc>
  <rcc rId="12540" sId="2">
    <oc r="E31" t="inlineStr">
      <is>
        <t>教授、实验室副主任</t>
        <phoneticPr fontId="0" type="noConversion"/>
      </is>
    </oc>
    <nc r="E31" t="inlineStr">
      <is>
        <t>教授、副主任</t>
        <phoneticPr fontId="0" type="noConversion"/>
      </is>
    </nc>
  </rcc>
  <rcc rId="12541" sId="2">
    <oc r="E53" t="inlineStr">
      <is>
        <t>副院长、院党委委员</t>
        <phoneticPr fontId="0" type="noConversion"/>
      </is>
    </oc>
    <nc r="E53" t="inlineStr">
      <is>
        <t>副院长</t>
        <phoneticPr fontId="0" type="noConversion"/>
      </is>
    </nc>
  </rcc>
  <rcc rId="12542" sId="2">
    <oc r="E56" t="inlineStr">
      <is>
        <t>普外三病区主任、院党委委员</t>
        <phoneticPr fontId="0" type="noConversion"/>
      </is>
    </oc>
    <nc r="E56" t="inlineStr">
      <is>
        <t>院党委委员</t>
        <phoneticPr fontId="0" type="noConversion"/>
      </is>
    </nc>
  </rcc>
  <rcc rId="12543" sId="2">
    <oc r="E52" t="inlineStr">
      <is>
        <t>处长、急诊科主任</t>
        <phoneticPr fontId="0" type="noConversion"/>
      </is>
    </oc>
    <nc r="E52" t="inlineStr">
      <is>
        <t>急诊科主任</t>
        <phoneticPr fontId="0" type="noConversion"/>
      </is>
    </nc>
  </rcc>
  <rcc rId="12544" sId="2">
    <oc r="D3" t="inlineStr">
      <is>
        <t>支部书记</t>
      </is>
    </oc>
    <nc r="D3" t="inlineStr">
      <is>
        <t>支部
书记</t>
        <phoneticPr fontId="0" type="noConversion"/>
      </is>
    </nc>
  </rcc>
  <rfmt sheetId="2" sqref="A1:F2" start="0" length="2147483647">
    <dxf>
      <font>
        <sz val="18"/>
      </font>
    </dxf>
  </rfmt>
  <rfmt sheetId="2" sqref="A1:F2" start="0" length="2147483647">
    <dxf>
      <font>
        <sz val="20"/>
      </font>
    </dxf>
  </rfmt>
  <rdn rId="0" localSheetId="2" customView="1" name="Z_92FDE085_D632_4F0C_9400_E8ECC7673A92_.wvu.PrintTitles" hidden="1" oldHidden="1">
    <formula>先进党支部名单!$1:$3</formula>
  </rdn>
  <rdn rId="0" localSheetId="2" customView="1" name="Z_92FDE085_D632_4F0C_9400_E8ECC7673A92_.wvu.FilterData" hidden="1" oldHidden="1">
    <formula>先进党支部名单!$A$3:$F$58</formula>
  </rdn>
  <rdn rId="0" localSheetId="3" customView="1" name="Z_92FDE085_D632_4F0C_9400_E8ECC7673A92_.wvu.PrintTitles" hidden="1" oldHidden="1">
    <formula>优秀共产党员!$1:$3</formula>
  </rdn>
  <rdn rId="0" localSheetId="3" customView="1" name="Z_92FDE085_D632_4F0C_9400_E8ECC7673A92_.wvu.Cols" hidden="1" oldHidden="1">
    <formula>优秀共产党员!$I:$I</formula>
  </rdn>
  <rdn rId="0" localSheetId="3" customView="1" name="Z_92FDE085_D632_4F0C_9400_E8ECC7673A92_.wvu.FilterData" hidden="1" oldHidden="1">
    <formula>优秀共产党员!$A$3:$K$122</formula>
  </rdn>
  <rdn rId="0" localSheetId="4" customView="1" name="Z_92FDE085_D632_4F0C_9400_E8ECC7673A92_.wvu.PrintTitles" hidden="1" oldHidden="1">
    <formula>优秀党务工作者!$1:$2</formula>
  </rdn>
  <rdn rId="0" localSheetId="4" customView="1" name="Z_92FDE085_D632_4F0C_9400_E8ECC7673A92_.wvu.Cols" hidden="1" oldHidden="1">
    <formula>优秀党务工作者!$E:$E</formula>
  </rdn>
  <rdn rId="0" localSheetId="4" customView="1" name="Z_92FDE085_D632_4F0C_9400_E8ECC7673A92_.wvu.FilterData" hidden="1" oldHidden="1">
    <formula>优秀党务工作者!$A$2:$K$61</formula>
  </rdn>
  <rdn rId="0" localSheetId="5" customView="1" name="Z_92FDE085_D632_4F0C_9400_E8ECC7673A92_.wvu.Cols" hidden="1" oldHidden="1">
    <formula>党费核查!$E:$S</formula>
  </rdn>
  <rdn rId="0" localSheetId="5" customView="1" name="Z_92FDE085_D632_4F0C_9400_E8ECC7673A92_.wvu.FilterData" hidden="1" oldHidden="1">
    <formula>党费核查!$A$1:$U$198</formula>
  </rdn>
  <rcv guid="{92FDE085-D632-4F0C-9400-E8ECC7673A92}" action="add"/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3" sqref="A1:K122" start="0" length="2147483647">
    <dxf>
      <font>
        <sz val="16"/>
      </font>
    </dxf>
  </rfmt>
  <rrc rId="12555" sId="3" ref="L1:L1048576" action="deleteCol">
    <undo index="0" exp="area" ref3D="1" dr="$A$1:$XFD$3" dn="Z_92FDE085_D632_4F0C_9400_E8ECC7673A92_.wvu.PrintTitles" sId="3"/>
    <undo index="0" exp="area" ref3D="1" dr="$A$1:$XFD$3" dn="Z_D1F45208_C511_478C_9039_C2BF67410D74_.wvu.PrintTitles" sId="3"/>
    <undo index="0" exp="area" ref3D="1" dr="$A$1:$XFD$3" dn="Print_Titles" sId="3"/>
    <rfmt sheetId="3" xfDxf="1" sqref="L1:L1048576" start="0" length="0"/>
  </rrc>
  <rfmt sheetId="3" sqref="A1:K2" start="0" length="2147483647">
    <dxf>
      <font>
        <sz val="18"/>
      </font>
    </dxf>
  </rfmt>
  <rfmt sheetId="3" sqref="A1:K2" start="0" length="2147483647">
    <dxf>
      <font>
        <sz val="20"/>
      </font>
    </dxf>
  </rfmt>
  <rcc rId="12556" sId="3">
    <oc r="G108" t="inlineStr">
      <is>
        <t>医师规范化培训办公室主任、检验师</t>
      </is>
    </oc>
    <nc r="G108" t="inlineStr">
      <is>
        <t>检验师</t>
        <phoneticPr fontId="0" type="noConversion"/>
      </is>
    </nc>
  </rcc>
  <rfmt sheetId="4" sqref="A1:K61" start="0" length="2147483647">
    <dxf>
      <font>
        <sz val="16"/>
      </font>
    </dxf>
  </rfmt>
  <rfmt sheetId="4" sqref="A1:K1" start="0" length="2147483647">
    <dxf>
      <font>
        <sz val="18"/>
      </font>
    </dxf>
  </rfmt>
  <rfmt sheetId="4" sqref="A1:K1" start="0" length="2147483647">
    <dxf>
      <font>
        <sz val="20"/>
      </font>
    </dxf>
  </rfmt>
  <rcc rId="12557" sId="4">
    <oc r="K55" t="inlineStr">
      <is>
        <t>放射科副主任、主任医师</t>
        <phoneticPr fontId="0" type="noConversion"/>
      </is>
    </oc>
    <nc r="K55" t="inlineStr">
      <is>
        <t>主任医师</t>
        <phoneticPr fontId="0" type="noConversion"/>
      </is>
    </nc>
  </rcc>
  <rcc rId="12558" sId="4">
    <oc r="K56" t="inlineStr">
      <is>
        <t>妇产科副主任、副主任医师</t>
        <phoneticPr fontId="0" type="noConversion"/>
      </is>
    </oc>
    <nc r="K56" t="inlineStr">
      <is>
        <t>副主任医师</t>
        <phoneticPr fontId="0" type="noConversion"/>
      </is>
    </nc>
  </rcc>
  <rcc rId="12559" sId="4">
    <oc r="K57" t="inlineStr">
      <is>
        <t>体检中心一部副主任、副研究员</t>
        <phoneticPr fontId="0" type="noConversion"/>
      </is>
    </oc>
    <nc r="K57" t="inlineStr">
      <is>
        <t>副研究员</t>
        <phoneticPr fontId="0" type="noConversion"/>
      </is>
    </nc>
  </rcc>
  <rcc rId="12560" sId="4">
    <oc r="K59" t="inlineStr">
      <is>
        <t>心内三科科主任、主任医师</t>
        <phoneticPr fontId="0" type="noConversion"/>
      </is>
    </oc>
    <nc r="K59" t="inlineStr">
      <is>
        <t>主任医师</t>
        <phoneticPr fontId="0" type="noConversion"/>
      </is>
    </nc>
  </rcc>
  <rcc rId="12561" sId="4">
    <oc r="K60" t="inlineStr">
      <is>
        <t>肿瘤内科科主任、主任医师</t>
        <phoneticPr fontId="0" type="noConversion"/>
      </is>
    </oc>
    <nc r="K60" t="inlineStr">
      <is>
        <t>主任医师</t>
        <phoneticPr fontId="0" type="noConversion"/>
      </is>
    </nc>
  </rcc>
  <rcc rId="12562" sId="4">
    <oc r="K61" t="inlineStr">
      <is>
        <t>骨科主任、主任医师</t>
        <phoneticPr fontId="0" type="noConversion"/>
      </is>
    </oc>
    <nc r="K61" t="inlineStr">
      <is>
        <t>主任医师</t>
        <phoneticPr fontId="0" type="noConversion"/>
      </is>
    </nc>
  </rcc>
  <rcc rId="12563" sId="4">
    <oc r="H54" t="inlineStr">
      <is>
        <t>第一医院党委宣传部部长</t>
      </is>
    </oc>
    <nc r="H54" t="inlineStr">
      <is>
        <t>一院党委宣传部部长</t>
        <phoneticPr fontId="0" type="noConversion"/>
      </is>
    </nc>
  </rcc>
  <rcc rId="12564" sId="4">
    <oc r="H58" t="inlineStr">
      <is>
        <t>第二医院党委宣传部副部长</t>
      </is>
    </oc>
    <nc r="H58" t="inlineStr">
      <is>
        <t>二院党委宣传部副部长</t>
        <phoneticPr fontId="0" type="noConversion"/>
      </is>
    </nc>
  </rcc>
  <rcv guid="{92FDE085-D632-4F0C-9400-E8ECC7673A92}" action="delete"/>
  <rdn rId="0" localSheetId="2" customView="1" name="Z_92FDE085_D632_4F0C_9400_E8ECC7673A92_.wvu.PrintTitles" hidden="1" oldHidden="1">
    <formula>先进党支部名单!$1:$3</formula>
    <oldFormula>先进党支部名单!$1:$3</oldFormula>
  </rdn>
  <rdn rId="0" localSheetId="2" customView="1" name="Z_92FDE085_D632_4F0C_9400_E8ECC7673A92_.wvu.FilterData" hidden="1" oldHidden="1">
    <formula>先进党支部名单!$A$3:$F$58</formula>
    <oldFormula>先进党支部名单!$A$3:$F$58</oldFormula>
  </rdn>
  <rdn rId="0" localSheetId="3" customView="1" name="Z_92FDE085_D632_4F0C_9400_E8ECC7673A92_.wvu.PrintTitles" hidden="1" oldHidden="1">
    <formula>优秀共产党员!$1:$3</formula>
    <oldFormula>优秀共产党员!$1:$3</oldFormula>
  </rdn>
  <rdn rId="0" localSheetId="3" customView="1" name="Z_92FDE085_D632_4F0C_9400_E8ECC7673A92_.wvu.Cols" hidden="1" oldHidden="1">
    <formula>优秀共产党员!$I:$I,优秀共产党员!$K:$K</formula>
    <oldFormula>优秀共产党员!$I:$I</oldFormula>
  </rdn>
  <rdn rId="0" localSheetId="3" customView="1" name="Z_92FDE085_D632_4F0C_9400_E8ECC7673A92_.wvu.FilterData" hidden="1" oldHidden="1">
    <formula>优秀共产党员!$A$3:$K$122</formula>
    <oldFormula>优秀共产党员!$A$3:$K$122</oldFormula>
  </rdn>
  <rdn rId="0" localSheetId="4" customView="1" name="Z_92FDE085_D632_4F0C_9400_E8ECC7673A92_.wvu.PrintTitles" hidden="1" oldHidden="1">
    <formula>优秀党务工作者!$1:$2</formula>
    <oldFormula>优秀党务工作者!$1:$2</oldFormula>
  </rdn>
  <rdn rId="0" localSheetId="4" customView="1" name="Z_92FDE085_D632_4F0C_9400_E8ECC7673A92_.wvu.Cols" hidden="1" oldHidden="1">
    <formula>优秀党务工作者!$E:$E</formula>
    <oldFormula>优秀党务工作者!$E:$E</oldFormula>
  </rdn>
  <rdn rId="0" localSheetId="4" customView="1" name="Z_92FDE085_D632_4F0C_9400_E8ECC7673A92_.wvu.FilterData" hidden="1" oldHidden="1">
    <formula>优秀党务工作者!$A$2:$K$61</formula>
    <oldFormula>优秀党务工作者!$A$2:$K$61</oldFormula>
  </rdn>
  <rdn rId="0" localSheetId="5" customView="1" name="Z_92FDE085_D632_4F0C_9400_E8ECC7673A92_.wvu.Cols" hidden="1" oldHidden="1">
    <formula>党费核查!$E:$S</formula>
    <oldFormula>党费核查!$E:$S</oldFormula>
  </rdn>
  <rdn rId="0" localSheetId="5" customView="1" name="Z_92FDE085_D632_4F0C_9400_E8ECC7673A92_.wvu.FilterData" hidden="1" oldHidden="1">
    <formula>党费核查!$A$1:$U$198</formula>
    <oldFormula>党费核查!$A$1:$U$198</oldFormula>
  </rdn>
  <rcv guid="{92FDE085-D632-4F0C-9400-E8ECC7673A92}" action="add"/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75" sId="4">
    <oc r="J2" t="inlineStr">
      <is>
        <t>从事党务
工作时间</t>
      </is>
    </oc>
    <nc r="J2" t="inlineStr">
      <is>
        <t>从事党务工作时间</t>
        <phoneticPr fontId="0" type="noConversion"/>
      </is>
    </nc>
  </rcc>
  <rcc rId="12576" sId="4">
    <oc r="H54" t="inlineStr">
      <is>
        <t>一院党委宣传部部长</t>
        <phoneticPr fontId="0" type="noConversion"/>
      </is>
    </oc>
    <nc r="H54" t="inlineStr">
      <is>
        <t>一院宣传部部长</t>
        <phoneticPr fontId="0" type="noConversion"/>
      </is>
    </nc>
  </rcc>
  <rcc rId="12577" sId="4">
    <oc r="H58" t="inlineStr">
      <is>
        <t>二院党委宣传部副部长</t>
        <phoneticPr fontId="0" type="noConversion"/>
      </is>
    </oc>
    <nc r="H58" t="inlineStr">
      <is>
        <t>二院宣传部副部长</t>
        <phoneticPr fontId="0" type="noConversion"/>
      </is>
    </nc>
  </rcc>
  <rcc rId="12578" sId="4">
    <oc r="H51" t="inlineStr">
      <is>
        <t>党支部书记、党务秘书</t>
        <phoneticPr fontId="0" type="noConversion"/>
      </is>
    </oc>
    <nc r="H51" t="inlineStr">
      <is>
        <t>党支部书记</t>
        <phoneticPr fontId="0" type="noConversion"/>
      </is>
    </nc>
  </rcc>
  <rcc rId="12579" sId="4">
    <oc r="H50" t="inlineStr">
      <is>
        <t>党委保卫部部长、党支部书记</t>
        <phoneticPr fontId="0" type="noConversion"/>
      </is>
    </oc>
    <nc r="H50" t="inlineStr">
      <is>
        <t>保卫部部长</t>
        <phoneticPr fontId="0" type="noConversion"/>
      </is>
    </nc>
  </rcc>
  <rcc rId="12580" sId="4">
    <oc r="H48" t="inlineStr">
      <is>
        <t>党委研工部部长、党支部书记</t>
        <phoneticPr fontId="0" type="noConversion"/>
      </is>
    </oc>
    <nc r="H48" t="inlineStr">
      <is>
        <t>研工部部长</t>
        <phoneticPr fontId="0" type="noConversion"/>
      </is>
    </nc>
  </rcc>
  <rcc rId="12581" sId="4">
    <oc r="H44" t="inlineStr">
      <is>
        <t>党委副书记、纪委书记</t>
      </is>
    </oc>
    <nc r="H44" t="inlineStr">
      <is>
        <t>党委副书记</t>
        <phoneticPr fontId="0" type="noConversion"/>
      </is>
    </nc>
  </rcc>
  <rcc rId="12582" sId="4">
    <oc r="H36" t="inlineStr">
      <is>
        <t>党委副书记、党支部书记</t>
        <phoneticPr fontId="0" type="noConversion"/>
      </is>
    </oc>
    <nc r="H36" t="inlineStr">
      <is>
        <t>党委副书记</t>
        <phoneticPr fontId="0" type="noConversion"/>
      </is>
    </nc>
  </rcc>
  <rcc rId="12583" sId="4">
    <oc r="H29" t="inlineStr">
      <is>
        <t>党支部书记、党务秘书</t>
        <phoneticPr fontId="0" type="noConversion"/>
      </is>
    </oc>
    <nc r="H29" t="inlineStr">
      <is>
        <t>党支部书记</t>
        <phoneticPr fontId="0" type="noConversion"/>
      </is>
    </nc>
  </rcc>
  <rcc rId="12584" sId="4">
    <oc r="H28" t="inlineStr">
      <is>
        <t>党支部书记、党务秘书</t>
        <phoneticPr fontId="0" type="noConversion"/>
      </is>
    </oc>
    <nc r="H28" t="inlineStr">
      <is>
        <t>党支部书记</t>
        <phoneticPr fontId="0" type="noConversion"/>
      </is>
    </nc>
  </rcc>
  <rcv guid="{92FDE085-D632-4F0C-9400-E8ECC7673A92}" action="delete"/>
  <rdn rId="0" localSheetId="2" customView="1" name="Z_92FDE085_D632_4F0C_9400_E8ECC7673A92_.wvu.PrintTitles" hidden="1" oldHidden="1">
    <formula>先进党支部名单!$1:$3</formula>
    <oldFormula>先进党支部名单!$1:$3</oldFormula>
  </rdn>
  <rdn rId="0" localSheetId="2" customView="1" name="Z_92FDE085_D632_4F0C_9400_E8ECC7673A92_.wvu.FilterData" hidden="1" oldHidden="1">
    <formula>先进党支部名单!$A$3:$F$58</formula>
    <oldFormula>先进党支部名单!$A$3:$F$58</oldFormula>
  </rdn>
  <rdn rId="0" localSheetId="3" customView="1" name="Z_92FDE085_D632_4F0C_9400_E8ECC7673A92_.wvu.PrintTitles" hidden="1" oldHidden="1">
    <formula>优秀共产党员!$1:$3</formula>
    <oldFormula>优秀共产党员!$1:$3</oldFormula>
  </rdn>
  <rdn rId="0" localSheetId="3" customView="1" name="Z_92FDE085_D632_4F0C_9400_E8ECC7673A92_.wvu.Cols" hidden="1" oldHidden="1">
    <formula>优秀共产党员!$I:$I,优秀共产党员!$K:$K</formula>
    <oldFormula>优秀共产党员!$I:$I,优秀共产党员!$K:$K</oldFormula>
  </rdn>
  <rdn rId="0" localSheetId="3" customView="1" name="Z_92FDE085_D632_4F0C_9400_E8ECC7673A92_.wvu.FilterData" hidden="1" oldHidden="1">
    <formula>优秀共产党员!$A$3:$K$122</formula>
    <oldFormula>优秀共产党员!$A$3:$K$122</oldFormula>
  </rdn>
  <rdn rId="0" localSheetId="4" customView="1" name="Z_92FDE085_D632_4F0C_9400_E8ECC7673A92_.wvu.PrintTitles" hidden="1" oldHidden="1">
    <formula>优秀党务工作者!$1:$2</formula>
    <oldFormula>优秀党务工作者!$1:$2</oldFormula>
  </rdn>
  <rdn rId="0" localSheetId="4" customView="1" name="Z_92FDE085_D632_4F0C_9400_E8ECC7673A92_.wvu.Cols" hidden="1" oldHidden="1">
    <formula>优秀党务工作者!$E:$E</formula>
    <oldFormula>优秀党务工作者!$E:$E</oldFormula>
  </rdn>
  <rdn rId="0" localSheetId="4" customView="1" name="Z_92FDE085_D632_4F0C_9400_E8ECC7673A92_.wvu.FilterData" hidden="1" oldHidden="1">
    <formula>优秀党务工作者!$A$2:$K$61</formula>
    <oldFormula>优秀党务工作者!$A$2:$K$61</oldFormula>
  </rdn>
  <rdn rId="0" localSheetId="5" customView="1" name="Z_92FDE085_D632_4F0C_9400_E8ECC7673A92_.wvu.Cols" hidden="1" oldHidden="1">
    <formula>党费核查!$E:$S</formula>
    <oldFormula>党费核查!$E:$S</oldFormula>
  </rdn>
  <rdn rId="0" localSheetId="5" customView="1" name="Z_92FDE085_D632_4F0C_9400_E8ECC7673A92_.wvu.FilterData" hidden="1" oldHidden="1">
    <formula>党费核查!$A$1:$U$198</formula>
    <oldFormula>党费核查!$A$1:$U$198</oldFormula>
  </rdn>
  <rcv guid="{92FDE085-D632-4F0C-9400-E8ECC7673A92}" action="add"/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2FDE085-D632-4F0C-9400-E8ECC7673A92}" action="delete"/>
  <rdn rId="0" localSheetId="2" customView="1" name="Z_92FDE085_D632_4F0C_9400_E8ECC7673A92_.wvu.PrintTitles" hidden="1" oldHidden="1">
    <formula>先进党支部名单!$1:$3</formula>
    <oldFormula>先进党支部名单!$1:$3</oldFormula>
  </rdn>
  <rdn rId="0" localSheetId="2" customView="1" name="Z_92FDE085_D632_4F0C_9400_E8ECC7673A92_.wvu.FilterData" hidden="1" oldHidden="1">
    <formula>先进党支部名单!$A$3:$F$58</formula>
    <oldFormula>先进党支部名单!$A$3:$F$58</oldFormula>
  </rdn>
  <rdn rId="0" localSheetId="3" customView="1" name="Z_92FDE085_D632_4F0C_9400_E8ECC7673A92_.wvu.PrintTitles" hidden="1" oldHidden="1">
    <formula>优秀共产党员!$1:$3</formula>
    <oldFormula>优秀共产党员!$1:$3</oldFormula>
  </rdn>
  <rdn rId="0" localSheetId="3" customView="1" name="Z_92FDE085_D632_4F0C_9400_E8ECC7673A92_.wvu.Cols" hidden="1" oldHidden="1">
    <formula>优秀共产党员!$I:$I,优秀共产党员!$K:$K</formula>
    <oldFormula>优秀共产党员!$I:$I,优秀共产党员!$K:$K</oldFormula>
  </rdn>
  <rdn rId="0" localSheetId="3" customView="1" name="Z_92FDE085_D632_4F0C_9400_E8ECC7673A92_.wvu.FilterData" hidden="1" oldHidden="1">
    <formula>优秀共产党员!$A$3:$K$122</formula>
    <oldFormula>优秀共产党员!$A$3:$K$122</oldFormula>
  </rdn>
  <rdn rId="0" localSheetId="4" customView="1" name="Z_92FDE085_D632_4F0C_9400_E8ECC7673A92_.wvu.PrintTitles" hidden="1" oldHidden="1">
    <formula>优秀党务工作者!$1:$2</formula>
    <oldFormula>优秀党务工作者!$1:$2</oldFormula>
  </rdn>
  <rdn rId="0" localSheetId="4" customView="1" name="Z_92FDE085_D632_4F0C_9400_E8ECC7673A92_.wvu.Cols" hidden="1" oldHidden="1">
    <formula>优秀党务工作者!$E:$E</formula>
    <oldFormula>优秀党务工作者!$E:$E</oldFormula>
  </rdn>
  <rdn rId="0" localSheetId="4" customView="1" name="Z_92FDE085_D632_4F0C_9400_E8ECC7673A92_.wvu.FilterData" hidden="1" oldHidden="1">
    <formula>优秀党务工作者!$A$2:$K$61</formula>
    <oldFormula>优秀党务工作者!$A$2:$K$61</oldFormula>
  </rdn>
  <rdn rId="0" localSheetId="5" customView="1" name="Z_92FDE085_D632_4F0C_9400_E8ECC7673A92_.wvu.Cols" hidden="1" oldHidden="1">
    <formula>党费核查!$E:$S</formula>
    <oldFormula>党费核查!$E:$S</oldFormula>
  </rdn>
  <rdn rId="0" localSheetId="5" customView="1" name="Z_92FDE085_D632_4F0C_9400_E8ECC7673A92_.wvu.FilterData" hidden="1" oldHidden="1">
    <formula>党费核查!$A$1:$U$198</formula>
    <oldFormula>党费核查!$A$1:$U$198</oldFormula>
  </rdn>
  <rcv guid="{92FDE085-D632-4F0C-9400-E8ECC7673A92}" action="add"/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1F45208-C511-478C-9039-C2BF67410D74}" action="delete"/>
  <rdn rId="0" localSheetId="2" customView="1" name="Z_D1F45208_C511_478C_9039_C2BF67410D74_.wvu.PrintTitles" hidden="1" oldHidden="1">
    <formula>先进党支部名单!$1:$3</formula>
    <oldFormula>先进党支部名单!$1:$3</oldFormula>
  </rdn>
  <rdn rId="0" localSheetId="2" customView="1" name="Z_D1F45208_C511_478C_9039_C2BF67410D74_.wvu.FilterData" hidden="1" oldHidden="1">
    <formula>先进党支部名单!$A$3:$F$58</formula>
    <oldFormula>先进党支部名单!$A$3:$F$58</oldFormula>
  </rdn>
  <rdn rId="0" localSheetId="3" customView="1" name="Z_D1F45208_C511_478C_9039_C2BF67410D74_.wvu.PrintTitles" hidden="1" oldHidden="1">
    <formula>优秀共产党员!$1:$3</formula>
    <oldFormula>优秀共产党员!$1:$3</oldFormula>
  </rdn>
  <rdn rId="0" localSheetId="3" customView="1" name="Z_D1F45208_C511_478C_9039_C2BF67410D74_.wvu.Cols" hidden="1" oldHidden="1">
    <formula>优秀共产党员!$I:$I</formula>
    <oldFormula>优秀共产党员!$I:$I</oldFormula>
  </rdn>
  <rdn rId="0" localSheetId="3" customView="1" name="Z_D1F45208_C511_478C_9039_C2BF67410D74_.wvu.FilterData" hidden="1" oldHidden="1">
    <formula>优秀共产党员!$A$3:$K$122</formula>
    <oldFormula>优秀共产党员!$A$3:$K$122</oldFormula>
  </rdn>
  <rdn rId="0" localSheetId="4" customView="1" name="Z_D1F45208_C511_478C_9039_C2BF67410D74_.wvu.PrintTitles" hidden="1" oldHidden="1">
    <formula>优秀党务工作者!$1:$2</formula>
    <oldFormula>优秀党务工作者!$1:$2</oldFormula>
  </rdn>
  <rdn rId="0" localSheetId="4" customView="1" name="Z_D1F45208_C511_478C_9039_C2BF67410D74_.wvu.Cols" hidden="1" oldHidden="1">
    <formula>优秀党务工作者!$E:$E</formula>
    <oldFormula>优秀党务工作者!$E:$E</oldFormula>
  </rdn>
  <rdn rId="0" localSheetId="4" customView="1" name="Z_D1F45208_C511_478C_9039_C2BF67410D74_.wvu.FilterData" hidden="1" oldHidden="1">
    <formula>优秀党务工作者!$A$2:$K$61</formula>
    <oldFormula>优秀党务工作者!$A$2:$K$61</oldFormula>
  </rdn>
  <rdn rId="0" localSheetId="5" customView="1" name="Z_D1F45208_C511_478C_9039_C2BF67410D74_.wvu.Cols" hidden="1" oldHidden="1">
    <formula>党费核查!$E:$S</formula>
    <oldFormula>党费核查!$E:$S</oldFormula>
  </rdn>
  <rdn rId="0" localSheetId="5" customView="1" name="Z_D1F45208_C511_478C_9039_C2BF67410D74_.wvu.FilterData" hidden="1" oldHidden="1">
    <formula>党费核查!$A$1:$U$198</formula>
    <oldFormula>党费核查!$A$1:$U$198</oldFormula>
  </rdn>
  <rcv guid="{D1F45208-C511-478C-9039-C2BF67410D74}" action="add"/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1F45208-C511-478C-9039-C2BF67410D74}" action="delete"/>
  <rdn rId="0" localSheetId="2" customView="1" name="Z_D1F45208_C511_478C_9039_C2BF67410D74_.wvu.PrintTitles" hidden="1" oldHidden="1">
    <formula>先进党支部名单!$1:$3</formula>
    <oldFormula>先进党支部名单!$1:$3</oldFormula>
  </rdn>
  <rdn rId="0" localSheetId="2" customView="1" name="Z_D1F45208_C511_478C_9039_C2BF67410D74_.wvu.FilterData" hidden="1" oldHidden="1">
    <formula>先进党支部名单!$A$3:$F$58</formula>
    <oldFormula>先进党支部名单!$A$3:$F$58</oldFormula>
  </rdn>
  <rdn rId="0" localSheetId="3" customView="1" name="Z_D1F45208_C511_478C_9039_C2BF67410D74_.wvu.PrintTitles" hidden="1" oldHidden="1">
    <formula>优秀共产党员!$1:$3</formula>
    <oldFormula>优秀共产党员!$1:$3</oldFormula>
  </rdn>
  <rdn rId="0" localSheetId="3" customView="1" name="Z_D1F45208_C511_478C_9039_C2BF67410D74_.wvu.Cols" hidden="1" oldHidden="1">
    <formula>优秀共产党员!$I:$I</formula>
    <oldFormula>优秀共产党员!$I:$I</oldFormula>
  </rdn>
  <rdn rId="0" localSheetId="3" customView="1" name="Z_D1F45208_C511_478C_9039_C2BF67410D74_.wvu.FilterData" hidden="1" oldHidden="1">
    <formula>优秀共产党员!$A$3:$K$122</formula>
    <oldFormula>优秀共产党员!$A$3:$K$122</oldFormula>
  </rdn>
  <rdn rId="0" localSheetId="4" customView="1" name="Z_D1F45208_C511_478C_9039_C2BF67410D74_.wvu.PrintTitles" hidden="1" oldHidden="1">
    <formula>优秀党务工作者!$1:$2</formula>
    <oldFormula>优秀党务工作者!$1:$2</oldFormula>
  </rdn>
  <rdn rId="0" localSheetId="4" customView="1" name="Z_D1F45208_C511_478C_9039_C2BF67410D74_.wvu.Cols" hidden="1" oldHidden="1">
    <formula>优秀党务工作者!$E:$E</formula>
    <oldFormula>优秀党务工作者!$E:$E</oldFormula>
  </rdn>
  <rdn rId="0" localSheetId="4" customView="1" name="Z_D1F45208_C511_478C_9039_C2BF67410D74_.wvu.FilterData" hidden="1" oldHidden="1">
    <formula>优秀党务工作者!$A$2:$K$61</formula>
    <oldFormula>优秀党务工作者!$A$2:$K$61</oldFormula>
  </rdn>
  <rdn rId="0" localSheetId="5" customView="1" name="Z_D1F45208_C511_478C_9039_C2BF67410D74_.wvu.Cols" hidden="1" oldHidden="1">
    <formula>党费核查!$E:$S</formula>
    <oldFormula>党费核查!$E:$S</oldFormula>
  </rdn>
  <rdn rId="0" localSheetId="5" customView="1" name="Z_D1F45208_C511_478C_9039_C2BF67410D74_.wvu.FilterData" hidden="1" oldHidden="1">
    <formula>党费核查!$A$1:$U$198</formula>
    <oldFormula>党费核查!$A$1:$U$198</oldFormula>
  </rdn>
  <rcv guid="{D1F45208-C511-478C-9039-C2BF67410D74}" action="add"/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25" sId="3">
    <oc r="H3" t="inlineStr">
      <is>
        <t>工作时间</t>
      </is>
    </oc>
    <nc r="H3" t="inlineStr">
      <is>
        <t>工作
时间</t>
        <phoneticPr fontId="0" type="noConversion"/>
      </is>
    </nc>
  </rcc>
  <rcc rId="12626" sId="3">
    <oc r="J3" t="inlineStr">
      <is>
        <t>入党时间</t>
        <phoneticPr fontId="0" type="noConversion"/>
      </is>
    </oc>
    <nc r="J3" t="inlineStr">
      <is>
        <t>入党
时间</t>
        <phoneticPr fontId="0" type="noConversion"/>
      </is>
    </nc>
  </rcc>
  <rcc rId="12627" sId="3">
    <oc r="E3" t="inlineStr">
      <is>
        <t>出生日期</t>
      </is>
    </oc>
    <nc r="E3" t="inlineStr">
      <is>
        <t>出生
日期</t>
        <phoneticPr fontId="0" type="noConversion"/>
      </is>
    </nc>
  </rcc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628" sId="2" ref="A8:XFD8" action="deleteRow">
    <rfmt sheetId="2" xfDxf="1" sqref="A8:XFD8" start="0" length="0"/>
    <rcc rId="0" sId="2" dxf="1">
      <nc r="A8">
        <v>5</v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B8" t="inlineStr">
        <is>
          <t>哲学社会学院党委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C8" t="inlineStr">
        <is>
          <t>哲社院教师党支部</t>
        </is>
      </nc>
      <ndxf>
        <font>
          <sz val="16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8" t="inlineStr">
        <is>
          <t>孙冠臣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8" t="inlineStr">
        <is>
          <t>教授、院党委委员</t>
          <phoneticPr fontId="0" type="noConversion"/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8" t="inlineStr">
        <is>
          <t>教师</t>
        </is>
      </nc>
      <ndxf>
        <font>
          <sz val="16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cc rId="12629" sId="2">
    <oc r="A8">
      <v>6</v>
    </oc>
    <nc r="A8">
      <v>5</v>
    </nc>
  </rcc>
  <rcc rId="12630" sId="2">
    <oc r="A9">
      <v>7</v>
    </oc>
    <nc r="A9">
      <v>6</v>
    </nc>
  </rcc>
  <rcc rId="12631" sId="2">
    <oc r="A10">
      <v>8</v>
    </oc>
    <nc r="A10">
      <v>7</v>
    </nc>
  </rcc>
  <rcc rId="12632" sId="2">
    <oc r="A11">
      <v>9</v>
    </oc>
    <nc r="A11">
      <v>8</v>
    </nc>
  </rcc>
  <rcc rId="12633" sId="2">
    <oc r="A12">
      <v>10</v>
    </oc>
    <nc r="A12">
      <v>9</v>
    </nc>
  </rcc>
  <rcc rId="12634" sId="2">
    <oc r="A13">
      <v>11</v>
    </oc>
    <nc r="A13">
      <v>10</v>
    </nc>
  </rcc>
  <rcc rId="12635" sId="2">
    <oc r="A14">
      <v>12</v>
    </oc>
    <nc r="A14">
      <v>11</v>
    </nc>
  </rcc>
  <rcc rId="12636" sId="2">
    <oc r="A15">
      <v>13</v>
    </oc>
    <nc r="A15">
      <v>12</v>
    </nc>
  </rcc>
  <rcc rId="12637" sId="2">
    <oc r="A16">
      <v>14</v>
    </oc>
    <nc r="A16">
      <v>13</v>
    </nc>
  </rcc>
  <rcc rId="12638" sId="2">
    <oc r="A17">
      <v>15</v>
    </oc>
    <nc r="A17">
      <v>14</v>
    </nc>
  </rcc>
  <rcc rId="12639" sId="2">
    <oc r="A18">
      <v>16</v>
    </oc>
    <nc r="A18">
      <v>15</v>
    </nc>
  </rcc>
  <rcc rId="12640" sId="2">
    <oc r="A19">
      <v>17</v>
    </oc>
    <nc r="A19">
      <v>16</v>
    </nc>
  </rcc>
  <rcc rId="12641" sId="2">
    <oc r="A20">
      <v>18</v>
    </oc>
    <nc r="A20">
      <v>17</v>
    </nc>
  </rcc>
  <rcc rId="12642" sId="2">
    <oc r="A21">
      <v>19</v>
    </oc>
    <nc r="A21">
      <v>18</v>
    </nc>
  </rcc>
  <rcc rId="12643" sId="2">
    <oc r="A22">
      <v>20</v>
    </oc>
    <nc r="A22">
      <v>19</v>
    </nc>
  </rcc>
  <rcc rId="12644" sId="2">
    <oc r="A23">
      <v>21</v>
    </oc>
    <nc r="A23">
      <v>20</v>
    </nc>
  </rcc>
  <rcc rId="12645" sId="2">
    <oc r="A24">
      <v>22</v>
    </oc>
    <nc r="A24">
      <v>21</v>
    </nc>
  </rcc>
  <rcc rId="12646" sId="2">
    <oc r="A25">
      <v>23</v>
    </oc>
    <nc r="A25">
      <v>22</v>
    </nc>
  </rcc>
  <rcc rId="12647" sId="2">
    <oc r="A26">
      <v>24</v>
    </oc>
    <nc r="A26">
      <v>23</v>
    </nc>
  </rcc>
  <rcc rId="12648" sId="2">
    <oc r="A27">
      <v>25</v>
    </oc>
    <nc r="A27">
      <v>24</v>
    </nc>
  </rcc>
  <rcc rId="12649" sId="2">
    <oc r="A28">
      <v>26</v>
    </oc>
    <nc r="A28">
      <v>25</v>
    </nc>
  </rcc>
  <rcc rId="12650" sId="2">
    <oc r="A29">
      <v>27</v>
    </oc>
    <nc r="A29">
      <v>26</v>
    </nc>
  </rcc>
  <rcc rId="12651" sId="2">
    <oc r="A30">
      <v>28</v>
    </oc>
    <nc r="A30">
      <v>27</v>
    </nc>
  </rcc>
  <rcc rId="12652" sId="2">
    <oc r="A31">
      <v>29</v>
    </oc>
    <nc r="A31">
      <v>28</v>
    </nc>
  </rcc>
  <rcc rId="12653" sId="2">
    <oc r="A32">
      <v>30</v>
    </oc>
    <nc r="A32">
      <v>29</v>
    </nc>
  </rcc>
  <rcc rId="12654" sId="2">
    <oc r="A33">
      <v>31</v>
    </oc>
    <nc r="A33">
      <v>30</v>
    </nc>
  </rcc>
  <rcc rId="12655" sId="2">
    <oc r="A34">
      <v>32</v>
    </oc>
    <nc r="A34">
      <v>31</v>
    </nc>
  </rcc>
  <rcc rId="12656" sId="2">
    <oc r="A35">
      <v>33</v>
    </oc>
    <nc r="A35">
      <v>32</v>
    </nc>
  </rcc>
  <rcc rId="12657" sId="2">
    <oc r="A36">
      <v>34</v>
    </oc>
    <nc r="A36">
      <v>33</v>
    </nc>
  </rcc>
  <rcc rId="12658" sId="2">
    <oc r="A37">
      <v>35</v>
    </oc>
    <nc r="A37">
      <v>34</v>
    </nc>
  </rcc>
  <rcc rId="12659" sId="2">
    <oc r="A38">
      <v>36</v>
    </oc>
    <nc r="A38">
      <v>35</v>
    </nc>
  </rcc>
  <rcc rId="12660" sId="2">
    <oc r="A39">
      <v>37</v>
    </oc>
    <nc r="A39">
      <v>36</v>
    </nc>
  </rcc>
  <rcc rId="12661" sId="2">
    <oc r="A40">
      <v>38</v>
    </oc>
    <nc r="A40">
      <v>37</v>
    </nc>
  </rcc>
  <rcc rId="12662" sId="2">
    <oc r="A41">
      <v>39</v>
    </oc>
    <nc r="A41">
      <v>38</v>
    </nc>
  </rcc>
  <rcc rId="12663" sId="2">
    <oc r="A42">
      <v>40</v>
    </oc>
    <nc r="A42">
      <v>39</v>
    </nc>
  </rcc>
  <rcc rId="12664" sId="2">
    <oc r="A43">
      <v>41</v>
    </oc>
    <nc r="A43">
      <v>40</v>
    </nc>
  </rcc>
  <rcc rId="12665" sId="2">
    <oc r="A44">
      <v>42</v>
    </oc>
    <nc r="A44">
      <v>41</v>
    </nc>
  </rcc>
  <rcc rId="12666" sId="2">
    <oc r="A45">
      <v>43</v>
    </oc>
    <nc r="A45">
      <v>42</v>
    </nc>
  </rcc>
  <rcc rId="12667" sId="2">
    <oc r="A46">
      <v>44</v>
    </oc>
    <nc r="A46">
      <v>43</v>
    </nc>
  </rcc>
  <rcc rId="12668" sId="2">
    <oc r="A47">
      <v>45</v>
    </oc>
    <nc r="A47">
      <v>44</v>
    </nc>
  </rcc>
  <rcc rId="12669" sId="2">
    <oc r="A48">
      <v>46</v>
    </oc>
    <nc r="A48">
      <v>45</v>
    </nc>
  </rcc>
  <rcc rId="12670" sId="2">
    <oc r="A49">
      <v>47</v>
    </oc>
    <nc r="A49">
      <v>46</v>
    </nc>
  </rcc>
  <rcc rId="12671" sId="2">
    <oc r="A50">
      <v>48</v>
    </oc>
    <nc r="A50">
      <v>47</v>
    </nc>
  </rcc>
  <rcc rId="12672" sId="2">
    <oc r="A51">
      <v>49</v>
    </oc>
    <nc r="A51">
      <v>48</v>
    </nc>
  </rcc>
  <rcc rId="12673" sId="2">
    <oc r="A52">
      <v>50</v>
    </oc>
    <nc r="A52">
      <v>49</v>
    </nc>
  </rcc>
  <rcc rId="12674" sId="2">
    <oc r="A53">
      <v>51</v>
    </oc>
    <nc r="A53">
      <v>50</v>
    </nc>
  </rcc>
  <rcc rId="12675" sId="2">
    <oc r="A54">
      <v>52</v>
    </oc>
    <nc r="A54">
      <v>51</v>
    </nc>
  </rcc>
  <rcc rId="12676" sId="2">
    <oc r="A55">
      <v>53</v>
    </oc>
    <nc r="A55">
      <v>52</v>
    </nc>
  </rcc>
  <rcc rId="12677" sId="2">
    <oc r="A56">
      <v>54</v>
    </oc>
    <nc r="A56">
      <v>53</v>
    </nc>
  </rcc>
  <rcc rId="12678" sId="2">
    <oc r="A57">
      <v>55</v>
    </oc>
    <nc r="A57">
      <v>54</v>
    </nc>
  </rcc>
  <rfmt sheetId="3" sqref="D43" start="0" length="2147483647">
    <dxf>
      <font>
        <sz val="14"/>
      </font>
    </dxf>
  </rfmt>
  <rcv guid="{D1F45208-C511-478C-9039-C2BF67410D74}" action="delete"/>
  <rdn rId="0" localSheetId="2" customView="1" name="Z_D1F45208_C511_478C_9039_C2BF67410D74_.wvu.PrintTitles" hidden="1" oldHidden="1">
    <formula>先进党支部名单!$1:$3</formula>
    <oldFormula>先进党支部名单!$1:$3</oldFormula>
  </rdn>
  <rdn rId="0" localSheetId="2" customView="1" name="Z_D1F45208_C511_478C_9039_C2BF67410D74_.wvu.FilterData" hidden="1" oldHidden="1">
    <formula>先进党支部名单!$A$3:$F$57</formula>
    <oldFormula>先进党支部名单!$A$3:$F$57</oldFormula>
  </rdn>
  <rdn rId="0" localSheetId="3" customView="1" name="Z_D1F45208_C511_478C_9039_C2BF67410D74_.wvu.PrintTitles" hidden="1" oldHidden="1">
    <formula>优秀共产党员!$1:$3</formula>
    <oldFormula>优秀共产党员!$1:$3</oldFormula>
  </rdn>
  <rdn rId="0" localSheetId="3" customView="1" name="Z_D1F45208_C511_478C_9039_C2BF67410D74_.wvu.Cols" hidden="1" oldHidden="1">
    <formula>优秀共产党员!$I:$I,优秀共产党员!$K:$K</formula>
    <oldFormula>优秀共产党员!$I:$I</oldFormula>
  </rdn>
  <rdn rId="0" localSheetId="3" customView="1" name="Z_D1F45208_C511_478C_9039_C2BF67410D74_.wvu.FilterData" hidden="1" oldHidden="1">
    <formula>优秀共产党员!$A$3:$K$122</formula>
    <oldFormula>优秀共产党员!$A$3:$K$122</oldFormula>
  </rdn>
  <rdn rId="0" localSheetId="4" customView="1" name="Z_D1F45208_C511_478C_9039_C2BF67410D74_.wvu.PrintTitles" hidden="1" oldHidden="1">
    <formula>优秀党务工作者!$1:$2</formula>
    <oldFormula>优秀党务工作者!$1:$2</oldFormula>
  </rdn>
  <rdn rId="0" localSheetId="4" customView="1" name="Z_D1F45208_C511_478C_9039_C2BF67410D74_.wvu.Cols" hidden="1" oldHidden="1">
    <formula>优秀党务工作者!$E:$E</formula>
    <oldFormula>优秀党务工作者!$E:$E</oldFormula>
  </rdn>
  <rdn rId="0" localSheetId="4" customView="1" name="Z_D1F45208_C511_478C_9039_C2BF67410D74_.wvu.FilterData" hidden="1" oldHidden="1">
    <formula>优秀党务工作者!$A$2:$K$61</formula>
    <oldFormula>优秀党务工作者!$A$2:$K$61</oldFormula>
  </rdn>
  <rdn rId="0" localSheetId="5" customView="1" name="Z_D1F45208_C511_478C_9039_C2BF67410D74_.wvu.Cols" hidden="1" oldHidden="1">
    <formula>党费核查!$E:$S</formula>
    <oldFormula>党费核查!$E:$S</oldFormula>
  </rdn>
  <rdn rId="0" localSheetId="5" customView="1" name="Z_D1F45208_C511_478C_9039_C2BF67410D74_.wvu.FilterData" hidden="1" oldHidden="1">
    <formula>党费核查!$A$1:$U$198</formula>
    <oldFormula>党费核查!$A$1:$U$198</oldFormula>
  </rdn>
  <rcv guid="{D1F45208-C511-478C-9039-C2BF67410D74}" action="add"/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1F45208-C511-478C-9039-C2BF67410D74}" action="delete"/>
  <rdn rId="0" localSheetId="2" customView="1" name="Z_D1F45208_C511_478C_9039_C2BF67410D74_.wvu.PrintTitles" hidden="1" oldHidden="1">
    <formula>先进党支部名单!$1:$3</formula>
    <oldFormula>先进党支部名单!$1:$3</oldFormula>
  </rdn>
  <rdn rId="0" localSheetId="2" customView="1" name="Z_D1F45208_C511_478C_9039_C2BF67410D74_.wvu.FilterData" hidden="1" oldHidden="1">
    <formula>先进党支部名单!$A$3:$F$57</formula>
    <oldFormula>先进党支部名单!$A$3:$F$57</oldFormula>
  </rdn>
  <rdn rId="0" localSheetId="3" customView="1" name="Z_D1F45208_C511_478C_9039_C2BF67410D74_.wvu.PrintTitles" hidden="1" oldHidden="1">
    <formula>优秀共产党员!$1:$3</formula>
    <oldFormula>优秀共产党员!$1:$3</oldFormula>
  </rdn>
  <rdn rId="0" localSheetId="3" customView="1" name="Z_D1F45208_C511_478C_9039_C2BF67410D74_.wvu.Cols" hidden="1" oldHidden="1">
    <formula>优秀共产党员!$I:$I,优秀共产党员!$K:$K</formula>
    <oldFormula>优秀共产党员!$I:$I,优秀共产党员!$K:$K</oldFormula>
  </rdn>
  <rdn rId="0" localSheetId="3" customView="1" name="Z_D1F45208_C511_478C_9039_C2BF67410D74_.wvu.FilterData" hidden="1" oldHidden="1">
    <formula>优秀共产党员!$A$3:$K$122</formula>
    <oldFormula>优秀共产党员!$A$3:$K$122</oldFormula>
  </rdn>
  <rdn rId="0" localSheetId="4" customView="1" name="Z_D1F45208_C511_478C_9039_C2BF67410D74_.wvu.PrintTitles" hidden="1" oldHidden="1">
    <formula>优秀党务工作者!$1:$2</formula>
    <oldFormula>优秀党务工作者!$1:$2</oldFormula>
  </rdn>
  <rdn rId="0" localSheetId="4" customView="1" name="Z_D1F45208_C511_478C_9039_C2BF67410D74_.wvu.Cols" hidden="1" oldHidden="1">
    <formula>优秀党务工作者!$E:$E</formula>
    <oldFormula>优秀党务工作者!$E:$E</oldFormula>
  </rdn>
  <rdn rId="0" localSheetId="4" customView="1" name="Z_D1F45208_C511_478C_9039_C2BF67410D74_.wvu.FilterData" hidden="1" oldHidden="1">
    <formula>优秀党务工作者!$A$2:$K$61</formula>
    <oldFormula>优秀党务工作者!$A$2:$K$61</oldFormula>
  </rdn>
  <rdn rId="0" localSheetId="5" customView="1" name="Z_D1F45208_C511_478C_9039_C2BF67410D74_.wvu.Cols" hidden="1" oldHidden="1">
    <formula>党费核查!$E:$S</formula>
    <oldFormula>党费核查!$E:$S</oldFormula>
  </rdn>
  <rdn rId="0" localSheetId="5" customView="1" name="Z_D1F45208_C511_478C_9039_C2BF67410D74_.wvu.FilterData" hidden="1" oldHidden="1">
    <formula>党费核查!$A$1:$U$198</formula>
    <oldFormula>党费核查!$A$1:$U$198</oldFormula>
  </rdn>
  <rcv guid="{D1F45208-C511-478C-9039-C2BF67410D74}" action="add"/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D1CB197-7B11-447E-812B-127C5503A1AC}" action="delete"/>
  <rdn rId="0" localSheetId="2" customView="1" name="Z_AD1CB197_7B11_447E_812B_127C5503A1AC_.wvu.PrintTitles" hidden="1" oldHidden="1">
    <formula>先进基层党组织!$1:$3</formula>
    <oldFormula>先进基层党组织!$1:$3</oldFormula>
  </rdn>
  <rdn rId="0" localSheetId="2" customView="1" name="Z_AD1CB197_7B11_447E_812B_127C5503A1AC_.wvu.FilterData" hidden="1" oldHidden="1">
    <formula>先进基层党组织!$A$3:$F$6</formula>
    <oldFormula>先进基层党组织!$A$3:$F$6</oldFormula>
  </rdn>
  <rdn rId="0" localSheetId="3" customView="1" name="Z_AD1CB197_7B11_447E_812B_127C5503A1AC_.wvu.PrintTitles" hidden="1" oldHidden="1">
    <formula>优秀共产党员!$1:$3</formula>
    <oldFormula>优秀共产党员!$1:$3</oldFormula>
  </rdn>
  <rdn rId="0" localSheetId="3" customView="1" name="Z_AD1CB197_7B11_447E_812B_127C5503A1AC_.wvu.Cols" hidden="1" oldHidden="1">
    <formula>优秀共产党员!$I:$I,优秀共产党员!$K:$K</formula>
    <oldFormula>优秀共产党员!$I:$I,优秀共产党员!$K:$K</oldFormula>
  </rdn>
  <rdn rId="0" localSheetId="3" customView="1" name="Z_AD1CB197_7B11_447E_812B_127C5503A1AC_.wvu.FilterData" hidden="1" oldHidden="1">
    <formula>优秀共产党员!$A$3:$K$6</formula>
    <oldFormula>优秀共产党员!$A$3:$K$6</oldFormula>
  </rdn>
  <rdn rId="0" localSheetId="4" customView="1" name="Z_AD1CB197_7B11_447E_812B_127C5503A1AC_.wvu.PrintTitles" hidden="1" oldHidden="1">
    <formula>优秀党务工作者!$1:$2</formula>
    <oldFormula>优秀党务工作者!$1:$2</oldFormula>
  </rdn>
  <rdn rId="0" localSheetId="4" customView="1" name="Z_AD1CB197_7B11_447E_812B_127C5503A1AC_.wvu.Cols" hidden="1" oldHidden="1">
    <formula>优秀党务工作者!$F:$F</formula>
    <oldFormula>优秀党务工作者!$F:$F</oldFormula>
  </rdn>
  <rdn rId="0" localSheetId="4" customView="1" name="Z_AD1CB197_7B11_447E_812B_127C5503A1AC_.wvu.FilterData" hidden="1" oldHidden="1">
    <formula>优秀党务工作者!$A$2:$K$5</formula>
    <oldFormula>优秀党务工作者!$A$2:$K$5</oldFormula>
  </rdn>
  <rdn rId="0" localSheetId="5" customView="1" name="Z_AD1CB197_7B11_447E_812B_127C5503A1AC_.wvu.Cols" hidden="1" oldHidden="1">
    <formula>党费核查!$E:$S</formula>
    <oldFormula>党费核查!$E:$S</oldFormula>
  </rdn>
  <rdn rId="0" localSheetId="5" customView="1" name="Z_AD1CB197_7B11_447E_812B_127C5503A1AC_.wvu.FilterData" hidden="1" oldHidden="1">
    <formula>党费核查!$A$1:$U$198</formula>
    <oldFormula>党费核查!$A$1:$U$198</oldFormula>
  </rdn>
  <rcv guid="{AD1CB197-7B11-447E-812B-127C5503A1AC}" action="add"/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2" customView="1" name="Z_B9D6FB29_8C1F_4424_9414_BDBE591DD84E_.wvu.PrintTitles" hidden="1" oldHidden="1">
    <formula>先进基层党组织!$1:$3</formula>
  </rdn>
  <rdn rId="0" localSheetId="2" customView="1" name="Z_B9D6FB29_8C1F_4424_9414_BDBE591DD84E_.wvu.FilterData" hidden="1" oldHidden="1">
    <formula>先进基层党组织!$A$3:$F$6</formula>
  </rdn>
  <rdn rId="0" localSheetId="3" customView="1" name="Z_B9D6FB29_8C1F_4424_9414_BDBE591DD84E_.wvu.PrintTitles" hidden="1" oldHidden="1">
    <formula>优秀共产党员!$1:$3</formula>
  </rdn>
  <rdn rId="0" localSheetId="3" customView="1" name="Z_B9D6FB29_8C1F_4424_9414_BDBE591DD84E_.wvu.Cols" hidden="1" oldHidden="1">
    <formula>优秀共产党员!$I:$I,优秀共产党员!$K:$K</formula>
  </rdn>
  <rdn rId="0" localSheetId="3" customView="1" name="Z_B9D6FB29_8C1F_4424_9414_BDBE591DD84E_.wvu.FilterData" hidden="1" oldHidden="1">
    <formula>优秀共产党员!$A$3:$K$6</formula>
  </rdn>
  <rdn rId="0" localSheetId="4" customView="1" name="Z_B9D6FB29_8C1F_4424_9414_BDBE591DD84E_.wvu.PrintTitles" hidden="1" oldHidden="1">
    <formula>优秀党务工作者!$1:$2</formula>
  </rdn>
  <rdn rId="0" localSheetId="4" customView="1" name="Z_B9D6FB29_8C1F_4424_9414_BDBE591DD84E_.wvu.Cols" hidden="1" oldHidden="1">
    <formula>优秀党务工作者!$F:$F</formula>
  </rdn>
  <rdn rId="0" localSheetId="4" customView="1" name="Z_B9D6FB29_8C1F_4424_9414_BDBE591DD84E_.wvu.FilterData" hidden="1" oldHidden="1">
    <formula>优秀党务工作者!$A$2:$K$5</formula>
  </rdn>
  <rdn rId="0" localSheetId="5" customView="1" name="Z_B9D6FB29_8C1F_4424_9414_BDBE591DD84E_.wvu.Cols" hidden="1" oldHidden="1">
    <formula>党费核查!$E:$S</formula>
  </rdn>
  <rdn rId="0" localSheetId="5" customView="1" name="Z_B9D6FB29_8C1F_4424_9414_BDBE591DD84E_.wvu.FilterData" hidden="1" oldHidden="1">
    <formula>党费核查!$A$1:$U$198</formula>
  </rdn>
  <rcv guid="{B9D6FB29-8C1F-4424-9414-BDBE591DD84E}" action="add"/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A2:K2">
    <dxf>
      <alignment wrapText="0"/>
    </dxf>
  </rfmt>
  <rfmt sheetId="4" sqref="A2:K2">
    <dxf>
      <alignment wrapText="1"/>
    </dxf>
  </rfmt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9D6FB29-8C1F-4424-9414-BDBE591DD84E}" action="delete"/>
  <rdn rId="0" localSheetId="2" customView="1" name="Z_B9D6FB29_8C1F_4424_9414_BDBE591DD84E_.wvu.PrintTitles" hidden="1" oldHidden="1">
    <formula>先进基层党组织!$1:$3</formula>
    <oldFormula>先进基层党组织!$1:$3</oldFormula>
  </rdn>
  <rdn rId="0" localSheetId="2" customView="1" name="Z_B9D6FB29_8C1F_4424_9414_BDBE591DD84E_.wvu.FilterData" hidden="1" oldHidden="1">
    <formula>先进基层党组织!$A$3:$F$6</formula>
    <oldFormula>先进基层党组织!$A$3:$F$6</oldFormula>
  </rdn>
  <rdn rId="0" localSheetId="3" customView="1" name="Z_B9D6FB29_8C1F_4424_9414_BDBE591DD84E_.wvu.PrintTitles" hidden="1" oldHidden="1">
    <formula>优秀共产党员!$1:$3</formula>
    <oldFormula>优秀共产党员!$1:$3</oldFormula>
  </rdn>
  <rdn rId="0" localSheetId="3" customView="1" name="Z_B9D6FB29_8C1F_4424_9414_BDBE591DD84E_.wvu.Cols" hidden="1" oldHidden="1">
    <formula>优秀共产党员!$I:$I,优秀共产党员!$K:$K</formula>
    <oldFormula>优秀共产党员!$I:$I,优秀共产党员!$K:$K</oldFormula>
  </rdn>
  <rdn rId="0" localSheetId="3" customView="1" name="Z_B9D6FB29_8C1F_4424_9414_BDBE591DD84E_.wvu.FilterData" hidden="1" oldHidden="1">
    <formula>优秀共产党员!$A$3:$K$6</formula>
    <oldFormula>优秀共产党员!$A$3:$K$6</oldFormula>
  </rdn>
  <rdn rId="0" localSheetId="4" customView="1" name="Z_B9D6FB29_8C1F_4424_9414_BDBE591DD84E_.wvu.PrintTitles" hidden="1" oldHidden="1">
    <formula>优秀党务工作者!$1:$2</formula>
    <oldFormula>优秀党务工作者!$1:$2</oldFormula>
  </rdn>
  <rdn rId="0" localSheetId="4" customView="1" name="Z_B9D6FB29_8C1F_4424_9414_BDBE591DD84E_.wvu.Cols" hidden="1" oldHidden="1">
    <formula>优秀党务工作者!$F:$F</formula>
    <oldFormula>优秀党务工作者!$F:$F</oldFormula>
  </rdn>
  <rdn rId="0" localSheetId="4" customView="1" name="Z_B9D6FB29_8C1F_4424_9414_BDBE591DD84E_.wvu.FilterData" hidden="1" oldHidden="1">
    <formula>优秀党务工作者!$A$2:$K$5</formula>
    <oldFormula>优秀党务工作者!$A$2:$K$5</oldFormula>
  </rdn>
  <rdn rId="0" localSheetId="5" customView="1" name="Z_B9D6FB29_8C1F_4424_9414_BDBE591DD84E_.wvu.Cols" hidden="1" oldHidden="1">
    <formula>党费核查!$E:$S</formula>
    <oldFormula>党费核查!$E:$S</oldFormula>
  </rdn>
  <rdn rId="0" localSheetId="5" customView="1" name="Z_B9D6FB29_8C1F_4424_9414_BDBE591DD84E_.wvu.FilterData" hidden="1" oldHidden="1">
    <formula>党费核查!$A$1:$U$198</formula>
    <oldFormula>党费核查!$A$1:$U$198</oldFormula>
  </rdn>
  <rcv guid="{B9D6FB29-8C1F-4424-9414-BDBE591DD84E}" action="add"/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9D6FB29-8C1F-4424-9414-BDBE591DD84E}" action="delete"/>
  <rdn rId="0" localSheetId="2" customView="1" name="Z_B9D6FB29_8C1F_4424_9414_BDBE591DD84E_.wvu.PrintTitles" hidden="1" oldHidden="1">
    <formula>先进基层党组织!$1:$3</formula>
    <oldFormula>先进基层党组织!$1:$3</oldFormula>
  </rdn>
  <rdn rId="0" localSheetId="2" customView="1" name="Z_B9D6FB29_8C1F_4424_9414_BDBE591DD84E_.wvu.FilterData" hidden="1" oldHidden="1">
    <formula>先进基层党组织!$A$3:$F$6</formula>
    <oldFormula>先进基层党组织!$A$3:$F$6</oldFormula>
  </rdn>
  <rdn rId="0" localSheetId="3" customView="1" name="Z_B9D6FB29_8C1F_4424_9414_BDBE591DD84E_.wvu.PrintTitles" hidden="1" oldHidden="1">
    <formula>优秀共产党员!$1:$3</formula>
    <oldFormula>优秀共产党员!$1:$3</oldFormula>
  </rdn>
  <rdn rId="0" localSheetId="3" customView="1" name="Z_B9D6FB29_8C1F_4424_9414_BDBE591DD84E_.wvu.Cols" hidden="1" oldHidden="1">
    <formula>优秀共产党员!$I:$I,优秀共产党员!$K:$K</formula>
    <oldFormula>优秀共产党员!$I:$I,优秀共产党员!$K:$K</oldFormula>
  </rdn>
  <rdn rId="0" localSheetId="3" customView="1" name="Z_B9D6FB29_8C1F_4424_9414_BDBE591DD84E_.wvu.FilterData" hidden="1" oldHidden="1">
    <formula>优秀共产党员!$A$3:$K$6</formula>
    <oldFormula>优秀共产党员!$A$3:$K$6</oldFormula>
  </rdn>
  <rdn rId="0" localSheetId="4" customView="1" name="Z_B9D6FB29_8C1F_4424_9414_BDBE591DD84E_.wvu.PrintTitles" hidden="1" oldHidden="1">
    <formula>优秀党务工作者!$1:$2</formula>
    <oldFormula>优秀党务工作者!$1:$2</oldFormula>
  </rdn>
  <rdn rId="0" localSheetId="4" customView="1" name="Z_B9D6FB29_8C1F_4424_9414_BDBE591DD84E_.wvu.Cols" hidden="1" oldHidden="1">
    <formula>优秀党务工作者!$F:$F</formula>
    <oldFormula>优秀党务工作者!$F:$F</oldFormula>
  </rdn>
  <rdn rId="0" localSheetId="4" customView="1" name="Z_B9D6FB29_8C1F_4424_9414_BDBE591DD84E_.wvu.FilterData" hidden="1" oldHidden="1">
    <formula>优秀党务工作者!$A$2:$K$5</formula>
    <oldFormula>优秀党务工作者!$A$2:$K$5</oldFormula>
  </rdn>
  <rdn rId="0" localSheetId="5" customView="1" name="Z_B9D6FB29_8C1F_4424_9414_BDBE591DD84E_.wvu.Cols" hidden="1" oldHidden="1">
    <formula>党费核查!$E:$S</formula>
    <oldFormula>党费核查!$E:$S</oldFormula>
  </rdn>
  <rdn rId="0" localSheetId="5" customView="1" name="Z_B9D6FB29_8C1F_4424_9414_BDBE591DD84E_.wvu.FilterData" hidden="1" oldHidden="1">
    <formula>党费核查!$A$1:$U$198</formula>
    <oldFormula>党费核查!$A$1:$U$198</oldFormula>
  </rdn>
  <rcv guid="{B9D6FB29-8C1F-4424-9414-BDBE591DD84E}" action="add"/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9D6FB29-8C1F-4424-9414-BDBE591DD84E}" action="delete"/>
  <rdn rId="0" localSheetId="2" customView="1" name="Z_B9D6FB29_8C1F_4424_9414_BDBE591DD84E_.wvu.PrintTitles" hidden="1" oldHidden="1">
    <formula>先进基层党组织!$1:$3</formula>
    <oldFormula>先进基层党组织!$1:$3</oldFormula>
  </rdn>
  <rdn rId="0" localSheetId="2" customView="1" name="Z_B9D6FB29_8C1F_4424_9414_BDBE591DD84E_.wvu.FilterData" hidden="1" oldHidden="1">
    <formula>先进基层党组织!$A$3:$F$6</formula>
    <oldFormula>先进基层党组织!$A$3:$F$6</oldFormula>
  </rdn>
  <rdn rId="0" localSheetId="3" customView="1" name="Z_B9D6FB29_8C1F_4424_9414_BDBE591DD84E_.wvu.PrintTitles" hidden="1" oldHidden="1">
    <formula>优秀共产党员!$1:$3</formula>
    <oldFormula>优秀共产党员!$1:$3</oldFormula>
  </rdn>
  <rdn rId="0" localSheetId="3" customView="1" name="Z_B9D6FB29_8C1F_4424_9414_BDBE591DD84E_.wvu.Cols" hidden="1" oldHidden="1">
    <formula>优秀共产党员!$I:$I,优秀共产党员!$K:$K</formula>
    <oldFormula>优秀共产党员!$I:$I,优秀共产党员!$K:$K</oldFormula>
  </rdn>
  <rdn rId="0" localSheetId="3" customView="1" name="Z_B9D6FB29_8C1F_4424_9414_BDBE591DD84E_.wvu.FilterData" hidden="1" oldHidden="1">
    <formula>优秀共产党员!$A$3:$K$6</formula>
    <oldFormula>优秀共产党员!$A$3:$K$6</oldFormula>
  </rdn>
  <rdn rId="0" localSheetId="4" customView="1" name="Z_B9D6FB29_8C1F_4424_9414_BDBE591DD84E_.wvu.PrintTitles" hidden="1" oldHidden="1">
    <formula>优秀党务工作者!$1:$2</formula>
    <oldFormula>优秀党务工作者!$1:$2</oldFormula>
  </rdn>
  <rdn rId="0" localSheetId="4" customView="1" name="Z_B9D6FB29_8C1F_4424_9414_BDBE591DD84E_.wvu.Cols" hidden="1" oldHidden="1">
    <formula>优秀党务工作者!$F:$F</formula>
    <oldFormula>优秀党务工作者!$F:$F</oldFormula>
  </rdn>
  <rdn rId="0" localSheetId="4" customView="1" name="Z_B9D6FB29_8C1F_4424_9414_BDBE591DD84E_.wvu.FilterData" hidden="1" oldHidden="1">
    <formula>优秀党务工作者!$A$2:$K$5</formula>
    <oldFormula>优秀党务工作者!$A$2:$K$5</oldFormula>
  </rdn>
  <rdn rId="0" localSheetId="5" customView="1" name="Z_B9D6FB29_8C1F_4424_9414_BDBE591DD84E_.wvu.Cols" hidden="1" oldHidden="1">
    <formula>党费核查!$E:$S</formula>
    <oldFormula>党费核查!$E:$S</oldFormula>
  </rdn>
  <rdn rId="0" localSheetId="5" customView="1" name="Z_B9D6FB29_8C1F_4424_9414_BDBE591DD84E_.wvu.FilterData" hidden="1" oldHidden="1">
    <formula>党费核查!$A$1:$U$198</formula>
    <oldFormula>党费核查!$A$1:$U$198</oldFormula>
  </rdn>
  <rcv guid="{B9D6FB29-8C1F-4424-9414-BDBE591DD84E}" action="add"/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3123" sId="4" ref="A1:XFD1" action="insertRow">
    <undo index="65535" exp="area" ref3D="1" dr="$A$1:$XFD$2" dn="Z_CC97DA35_385D_4AB9_B825_C7643BAA5B94_.wvu.PrintTitles" sId="4"/>
    <undo index="65535" exp="area" ref3D="1" dr="$F$1:$F$1048576" dn="Z_D1F45208_C511_478C_9039_C2BF67410D74_.wvu.Cols" sId="4"/>
    <undo index="65535" exp="area" ref3D="1" dr="$A$1:$XFD$2" dn="Z_D1F45208_C511_478C_9039_C2BF67410D74_.wvu.PrintTitles" sId="4"/>
    <undo index="65535" exp="area" ref3D="1" dr="$A$1:$XFD$2" dn="Z_AD1CB197_7B11_447E_812B_127C5503A1AC_.wvu.PrintTitles" sId="4"/>
    <undo index="65535" exp="area" ref3D="1" dr="$F$1:$F$1048576" dn="Z_CC97DA35_385D_4AB9_B825_C7643BAA5B94_.wvu.Cols" sId="4"/>
    <undo index="65535" exp="area" ref3D="1" dr="$A$1:$XFD$2" dn="Z_B9D6FB29_8C1F_4424_9414_BDBE591DD84E_.wvu.PrintTitles" sId="4"/>
    <undo index="65535" exp="area" ref3D="1" dr="$F$1:$F$1048576" dn="Z_B9D6FB29_8C1F_4424_9414_BDBE591DD84E_.wvu.Cols" sId="4"/>
    <undo index="65535" exp="area" ref3D="1" dr="$F$1:$F$1048576" dn="Z_AD1CB197_7B11_447E_812B_127C5503A1AC_.wvu.Cols" sId="4"/>
    <undo index="65535" exp="area" ref3D="1" dr="$A$1:$XFD$2" dn="Z_92FDE085_D632_4F0C_9400_E8ECC7673A92_.wvu.PrintTitles" sId="4"/>
    <undo index="65535" exp="area" ref3D="1" dr="$F$1:$F$1048576" dn="Z_92FDE085_D632_4F0C_9400_E8ECC7673A92_.wvu.Cols" sId="4"/>
    <undo index="65535" exp="area" ref3D="1" dr="$A$1:$XFD$2" dn="Print_Titles" sId="4"/>
  </rrc>
  <rrc rId="13124" sId="2" ref="A1:XFD1" action="insertRow">
    <undo index="65535" exp="area" ref3D="1" dr="$A$1:$XFD$3" dn="Z_CC97DA35_385D_4AB9_B825_C7643BAA5B94_.wvu.PrintTitles" sId="2"/>
    <undo index="65535" exp="area" ref3D="1" dr="$A$1:$XFD$3" dn="Z_D1F45208_C511_478C_9039_C2BF67410D74_.wvu.PrintTitles" sId="2"/>
    <undo index="65535" exp="area" ref3D="1" dr="$A$1:$XFD$3" dn="Z_AD1CB197_7B11_447E_812B_127C5503A1AC_.wvu.PrintTitles" sId="2"/>
    <undo index="65535" exp="area" ref3D="1" dr="$A$1:$XFD$3" dn="Z_B9D6FB29_8C1F_4424_9414_BDBE591DD84E_.wvu.PrintTitles" sId="2"/>
    <undo index="65535" exp="area" ref3D="1" dr="$A$1:$XFD$3" dn="Print_Titles" sId="2"/>
    <undo index="65535" exp="area" ref3D="1" dr="$A$1:$XFD$3" dn="Z_92FDE085_D632_4F0C_9400_E8ECC7673A92_.wvu.PrintTitles" sId="2"/>
  </rrc>
  <rcc rId="13125" sId="2" odxf="1" dxf="1">
    <nc r="A1" t="inlineStr">
      <is>
        <t>附件6-1</t>
        <phoneticPr fontId="0" type="noConversion"/>
      </is>
    </nc>
    <odxf>
      <font>
        <sz val="11"/>
        <color theme="1"/>
        <name val="宋体"/>
        <charset val="134"/>
        <scheme val="minor"/>
      </font>
    </odxf>
    <ndxf>
      <font>
        <sz val="11"/>
        <color theme="1"/>
        <name val="宋体"/>
        <family val="3"/>
        <charset val="134"/>
        <scheme val="minor"/>
      </font>
    </ndxf>
  </rcc>
  <rfmt sheetId="2" sqref="A1" start="0" length="2147483647">
    <dxf>
      <font>
        <name val="仿宋_GB2312"/>
        <scheme val="none"/>
      </font>
    </dxf>
  </rfmt>
  <rfmt sheetId="2" sqref="A1" start="0" length="2147483647">
    <dxf>
      <font>
        <sz val="12"/>
      </font>
    </dxf>
  </rfmt>
  <rfmt sheetId="2" sqref="A1" start="0" length="2147483647">
    <dxf>
      <font>
        <sz val="14"/>
      </font>
    </dxf>
  </rfmt>
  <rfmt sheetId="2" sqref="A1" start="0" length="2147483647">
    <dxf>
      <font>
        <sz val="16"/>
      </font>
    </dxf>
  </rfmt>
  <rrc rId="13126" sId="3" ref="A1:XFD1" action="insertRow">
    <undo index="65535" exp="area" ref3D="1" dr="$A$1:$XFD$3" dn="Z_CC97DA35_385D_4AB9_B825_C7643BAA5B94_.wvu.PrintTitles" sId="3"/>
    <undo index="65535" exp="area" ref3D="1" dr="$A$1:$XFD$3" dn="Z_D1F45208_C511_478C_9039_C2BF67410D74_.wvu.PrintTitles" sId="3"/>
    <undo index="65535" exp="area" ref3D="1" dr="$K$1:$K$1048576" dn="Z_D1F45208_C511_478C_9039_C2BF67410D74_.wvu.Cols" sId="3"/>
    <undo index="1" exp="area" ref3D="1" dr="$I$1:$I$1048576" dn="Z_D1F45208_C511_478C_9039_C2BF67410D74_.wvu.Cols" sId="3"/>
    <undo index="65535" exp="area" ref3D="1" dr="$K$1:$K$1048576" dn="Z_CC97DA35_385D_4AB9_B825_C7643BAA5B94_.wvu.Cols" sId="3"/>
    <undo index="1" exp="area" ref3D="1" dr="$I$1:$I$1048576" dn="Z_CC97DA35_385D_4AB9_B825_C7643BAA5B94_.wvu.Cols" sId="3"/>
    <undo index="65535" exp="area" ref3D="1" dr="$A$1:$XFD$3" dn="Z_B9D6FB29_8C1F_4424_9414_BDBE591DD84E_.wvu.PrintTitles" sId="3"/>
    <undo index="65535" exp="area" ref3D="1" dr="$K$1:$K$1048576" dn="Z_AD1CB197_7B11_447E_812B_127C5503A1AC_.wvu.Cols" sId="3"/>
    <undo index="1" exp="area" ref3D="1" dr="$I$1:$I$1048576" dn="Z_AD1CB197_7B11_447E_812B_127C5503A1AC_.wvu.Cols" sId="3"/>
    <undo index="65535" exp="area" ref3D="1" dr="$K$1:$K$1048576" dn="Z_B9D6FB29_8C1F_4424_9414_BDBE591DD84E_.wvu.Cols" sId="3"/>
    <undo index="1" exp="area" ref3D="1" dr="$I$1:$I$1048576" dn="Z_B9D6FB29_8C1F_4424_9414_BDBE591DD84E_.wvu.Cols" sId="3"/>
    <undo index="65535" exp="area" ref3D="1" dr="$A$1:$XFD$3" dn="Z_AD1CB197_7B11_447E_812B_127C5503A1AC_.wvu.PrintTitles" sId="3"/>
    <undo index="65535" exp="area" ref3D="1" dr="$A$1:$XFD$3" dn="Z_92FDE085_D632_4F0C_9400_E8ECC7673A92_.wvu.PrintTitles" sId="3"/>
    <undo index="65535" exp="area" ref3D="1" dr="$A$1:$XFD$3" dn="Print_Titles" sId="3"/>
    <undo index="65535" exp="area" ref3D="1" dr="$K$1:$K$1048576" dn="Z_92FDE085_D632_4F0C_9400_E8ECC7673A92_.wvu.Cols" sId="3"/>
    <undo index="1" exp="area" ref3D="1" dr="$I$1:$I$1048576" dn="Z_92FDE085_D632_4F0C_9400_E8ECC7673A92_.wvu.Cols" sId="3"/>
  </rrc>
  <rcc rId="13127" sId="3" odxf="1" dxf="1">
    <nc r="A1" t="inlineStr">
      <is>
        <t>附件6-2</t>
        <phoneticPr fontId="0" type="noConversion"/>
      </is>
    </nc>
    <odxf>
      <font>
        <sz val="11"/>
        <color theme="1"/>
        <name val="宋体"/>
        <charset val="134"/>
        <scheme val="minor"/>
      </font>
    </odxf>
    <ndxf>
      <font>
        <sz val="11"/>
        <color theme="1"/>
        <name val="宋体"/>
        <family val="3"/>
        <charset val="134"/>
        <scheme val="minor"/>
      </font>
    </ndxf>
  </rcc>
  <rfmt sheetId="3" sqref="A1" start="0" length="2147483647">
    <dxf>
      <font>
        <name val="仿宋_GB2312"/>
        <scheme val="none"/>
      </font>
    </dxf>
  </rfmt>
  <rfmt sheetId="3" sqref="A1" start="0" length="2147483647">
    <dxf>
      <font>
        <sz val="12"/>
      </font>
    </dxf>
  </rfmt>
  <rfmt sheetId="3" sqref="A1" start="0" length="2147483647">
    <dxf>
      <font>
        <sz val="14"/>
      </font>
    </dxf>
  </rfmt>
  <rfmt sheetId="3" sqref="A1" start="0" length="2147483647">
    <dxf>
      <font>
        <sz val="16"/>
      </font>
    </dxf>
  </rfmt>
  <rfmt sheetId="3" sqref="A1" start="0" length="2147483647">
    <dxf>
      <font>
        <sz val="18"/>
      </font>
    </dxf>
  </rfmt>
  <rfmt sheetId="3" sqref="A1" start="0" length="2147483647">
    <dxf>
      <font>
        <sz val="16"/>
      </font>
    </dxf>
  </rfmt>
  <rcc rId="13128" sId="4" odxf="1" dxf="1">
    <nc r="A1" t="inlineStr">
      <is>
        <t>附件6-3</t>
        <phoneticPr fontId="0" type="noConversion"/>
      </is>
    </nc>
    <odxf>
      <font>
        <sz val="11"/>
        <color theme="1"/>
        <name val="宋体"/>
        <charset val="134"/>
        <scheme val="minor"/>
      </font>
    </odxf>
    <ndxf>
      <font>
        <sz val="11"/>
        <color theme="1"/>
        <name val="宋体"/>
        <family val="3"/>
        <charset val="134"/>
        <scheme val="minor"/>
      </font>
    </ndxf>
  </rcc>
  <rfmt sheetId="4" sqref="A1" start="0" length="2147483647">
    <dxf>
      <font>
        <sz val="12"/>
      </font>
    </dxf>
  </rfmt>
  <rfmt sheetId="4" sqref="A1" start="0" length="2147483647">
    <dxf>
      <font>
        <sz val="14"/>
      </font>
    </dxf>
  </rfmt>
  <rfmt sheetId="4" sqref="A1" start="0" length="2147483647">
    <dxf>
      <font>
        <sz val="16"/>
      </font>
    </dxf>
  </rfmt>
  <rfmt sheetId="4" sqref="A1" start="0" length="2147483647">
    <dxf>
      <font>
        <name val="仿宋_GB2312"/>
        <scheme val="none"/>
      </font>
    </dxf>
  </rfmt>
  <rcv guid="{B9D6FB29-8C1F-4424-9414-BDBE591DD84E}" action="delete"/>
  <rdn rId="0" localSheetId="2" customView="1" name="Z_B9D6FB29_8C1F_4424_9414_BDBE591DD84E_.wvu.PrintTitles" hidden="1" oldHidden="1">
    <formula>先进基层党组织!$2:$4</formula>
    <oldFormula>先进基层党组织!$2:$4</oldFormula>
  </rdn>
  <rdn rId="0" localSheetId="2" customView="1" name="Z_B9D6FB29_8C1F_4424_9414_BDBE591DD84E_.wvu.FilterData" hidden="1" oldHidden="1">
    <formula>先进基层党组织!$A$4:$F$7</formula>
    <oldFormula>先进基层党组织!$A$4:$F$7</oldFormula>
  </rdn>
  <rdn rId="0" localSheetId="3" customView="1" name="Z_B9D6FB29_8C1F_4424_9414_BDBE591DD84E_.wvu.PrintTitles" hidden="1" oldHidden="1">
    <formula>优秀共产党员!$2:$4</formula>
    <oldFormula>优秀共产党员!$2:$4</oldFormula>
  </rdn>
  <rdn rId="0" localSheetId="3" customView="1" name="Z_B9D6FB29_8C1F_4424_9414_BDBE591DD84E_.wvu.Cols" hidden="1" oldHidden="1">
    <formula>优秀共产党员!$I:$I,优秀共产党员!$K:$K</formula>
    <oldFormula>优秀共产党员!$I:$I,优秀共产党员!$K:$K</oldFormula>
  </rdn>
  <rdn rId="0" localSheetId="3" customView="1" name="Z_B9D6FB29_8C1F_4424_9414_BDBE591DD84E_.wvu.FilterData" hidden="1" oldHidden="1">
    <formula>优秀共产党员!$A$4:$K$7</formula>
    <oldFormula>优秀共产党员!$A$4:$K$7</oldFormula>
  </rdn>
  <rdn rId="0" localSheetId="4" customView="1" name="Z_B9D6FB29_8C1F_4424_9414_BDBE591DD84E_.wvu.PrintTitles" hidden="1" oldHidden="1">
    <formula>优秀党务工作者!$2:$3</formula>
    <oldFormula>优秀党务工作者!$2:$3</oldFormula>
  </rdn>
  <rdn rId="0" localSheetId="4" customView="1" name="Z_B9D6FB29_8C1F_4424_9414_BDBE591DD84E_.wvu.Cols" hidden="1" oldHidden="1">
    <formula>优秀党务工作者!$F:$F</formula>
    <oldFormula>优秀党务工作者!$F:$F</oldFormula>
  </rdn>
  <rdn rId="0" localSheetId="4" customView="1" name="Z_B9D6FB29_8C1F_4424_9414_BDBE591DD84E_.wvu.FilterData" hidden="1" oldHidden="1">
    <formula>优秀党务工作者!$A$3:$K$6</formula>
    <oldFormula>优秀党务工作者!$A$3:$K$6</oldFormula>
  </rdn>
  <rdn rId="0" localSheetId="5" customView="1" name="Z_B9D6FB29_8C1F_4424_9414_BDBE591DD84E_.wvu.Cols" hidden="1" oldHidden="1">
    <formula>党费核查!$E:$S</formula>
    <oldFormula>党费核查!$E:$S</oldFormula>
  </rdn>
  <rdn rId="0" localSheetId="5" customView="1" name="Z_B9D6FB29_8C1F_4424_9414_BDBE591DD84E_.wvu.FilterData" hidden="1" oldHidden="1">
    <formula>党费核查!$A$1:$U$198</formula>
    <oldFormula>党费核查!$A$1:$U$198</oldFormula>
  </rdn>
  <rcv guid="{B9D6FB29-8C1F-4424-9414-BDBE591DD84E}" action="add"/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9D6FB29-8C1F-4424-9414-BDBE591DD84E}" action="delete"/>
  <rdn rId="0" localSheetId="2" customView="1" name="Z_B9D6FB29_8C1F_4424_9414_BDBE591DD84E_.wvu.PrintTitles" hidden="1" oldHidden="1">
    <formula>先进基层党组织!$2:$4</formula>
    <oldFormula>先进基层党组织!$2:$4</oldFormula>
  </rdn>
  <rdn rId="0" localSheetId="2" customView="1" name="Z_B9D6FB29_8C1F_4424_9414_BDBE591DD84E_.wvu.FilterData" hidden="1" oldHidden="1">
    <formula>先进基层党组织!$A$4:$F$7</formula>
    <oldFormula>先进基层党组织!$A$4:$F$7</oldFormula>
  </rdn>
  <rdn rId="0" localSheetId="3" customView="1" name="Z_B9D6FB29_8C1F_4424_9414_BDBE591DD84E_.wvu.PrintTitles" hidden="1" oldHidden="1">
    <formula>优秀共产党员!$2:$4</formula>
    <oldFormula>优秀共产党员!$2:$4</oldFormula>
  </rdn>
  <rdn rId="0" localSheetId="3" customView="1" name="Z_B9D6FB29_8C1F_4424_9414_BDBE591DD84E_.wvu.Cols" hidden="1" oldHidden="1">
    <formula>优秀共产党员!$I:$I,优秀共产党员!$K:$K</formula>
    <oldFormula>优秀共产党员!$I:$I,优秀共产党员!$K:$K</oldFormula>
  </rdn>
  <rdn rId="0" localSheetId="3" customView="1" name="Z_B9D6FB29_8C1F_4424_9414_BDBE591DD84E_.wvu.FilterData" hidden="1" oldHidden="1">
    <formula>优秀共产党员!$A$4:$K$7</formula>
    <oldFormula>优秀共产党员!$A$4:$K$7</oldFormula>
  </rdn>
  <rdn rId="0" localSheetId="4" customView="1" name="Z_B9D6FB29_8C1F_4424_9414_BDBE591DD84E_.wvu.PrintTitles" hidden="1" oldHidden="1">
    <formula>优秀党务工作者!$2:$3</formula>
    <oldFormula>优秀党务工作者!$2:$3</oldFormula>
  </rdn>
  <rdn rId="0" localSheetId="4" customView="1" name="Z_B9D6FB29_8C1F_4424_9414_BDBE591DD84E_.wvu.Cols" hidden="1" oldHidden="1">
    <formula>优秀党务工作者!$F:$F</formula>
    <oldFormula>优秀党务工作者!$F:$F</oldFormula>
  </rdn>
  <rdn rId="0" localSheetId="4" customView="1" name="Z_B9D6FB29_8C1F_4424_9414_BDBE591DD84E_.wvu.FilterData" hidden="1" oldHidden="1">
    <formula>优秀党务工作者!$A$3:$K$6</formula>
    <oldFormula>优秀党务工作者!$A$3:$K$6</oldFormula>
  </rdn>
  <rdn rId="0" localSheetId="5" customView="1" name="Z_B9D6FB29_8C1F_4424_9414_BDBE591DD84E_.wvu.Cols" hidden="1" oldHidden="1">
    <formula>党费核查!$E:$S</formula>
    <oldFormula>党费核查!$E:$S</oldFormula>
  </rdn>
  <rdn rId="0" localSheetId="5" customView="1" name="Z_B9D6FB29_8C1F_4424_9414_BDBE591DD84E_.wvu.FilterData" hidden="1" oldHidden="1">
    <formula>党费核查!$A$1:$U$198</formula>
    <oldFormula>党费核查!$A$1:$U$198</oldFormula>
  </rdn>
  <rcv guid="{B9D6FB29-8C1F-4424-9414-BDBE591DD84E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v guid="{2D37A1C9-44A7-4456-8546-A47A0E3498DD}" action="delete"/>
  <rdn rId="0" localSheetId="2" customView="1" name="Z_2D37A1C9_44A7_4456_8546_A47A0E3498DD_.wvu.FilterData" hidden="1" oldHidden="1">
    <formula>先进党支部名单!$A$3:$H$58</formula>
    <oldFormula>先进党支部名单!$A$3:$H$58</oldFormula>
  </rdn>
  <rdn rId="0" localSheetId="3" customView="1" name="Z_2D37A1C9_44A7_4456_8546_A47A0E3498DD_.wvu.FilterData" hidden="1" oldHidden="1">
    <formula>优秀共产党员!$A$3:$K$123</formula>
    <oldFormula>优秀共产党员!$A$3:$K$123</oldFormula>
  </rdn>
  <rdn rId="0" localSheetId="4" customView="1" name="Z_2D37A1C9_44A7_4456_8546_A47A0E3498DD_.wvu.FilterData" hidden="1" oldHidden="1">
    <formula>优秀党务工作者!$A$2:$K$62</formula>
    <oldFormula>优秀党务工作者!$A$2:$K$62</oldFormula>
  </rdn>
  <rdn rId="0" localSheetId="5" customView="1" name="Z_2D37A1C9_44A7_4456_8546_A47A0E3498DD_.wvu.Cols" hidden="1" oldHidden="1">
    <formula>党费核查!$E:$S</formula>
    <oldFormula>党费核查!$E:$S</oldFormula>
  </rdn>
  <rdn rId="0" localSheetId="5" customView="1" name="Z_2D37A1C9_44A7_4456_8546_A47A0E3498DD_.wvu.FilterData" hidden="1" oldHidden="1">
    <formula>党费核查!$A$1:$U$198</formula>
    <oldFormula>党费核查!$A$1:$U$198</oldFormula>
  </rdn>
  <rcv guid="{2D37A1C9-44A7-4456-8546-A47A0E3498DD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rc rId="1293" sId="5" ref="A1:XFD1" action="deleteRow">
    <rfmt sheetId="5" xfDxf="1" sqref="A1:XFD1" start="0" length="0">
      <dxf/>
    </rfmt>
    <rfmt sheetId="5" sqref="A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5" sqref="B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5" sqref="C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5" sqref="D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5" sqref="E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5" sqref="F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5" sqref="G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</rrc>
  <rrc rId="1294" sId="5" ref="A1:XFD1" action="deleteRow">
    <rfmt sheetId="5" xfDxf="1" sqref="A1:XFD1" start="0" length="0">
      <dxf/>
    </rfmt>
    <rfmt sheetId="5" sqref="A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5" sqref="B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5" sqref="C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5" sqref="D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5" sqref="E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5" sqref="F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5" sqref="G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</rrc>
  <rcc rId="1295" sId="5" odxf="1" dxf="1">
    <nc r="A1" t="inlineStr">
      <is>
        <t>新闻与传播学院党委</t>
      </is>
    </nc>
    <odxf>
      <font>
        <b/>
      </font>
      <border outline="0">
        <left/>
        <right/>
        <top/>
        <bottom/>
      </border>
    </odxf>
    <ndxf>
      <font>
        <b val="0"/>
        <sz val="10"/>
        <color auto="1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96" sId="5" odxf="1" dxf="1">
    <nc r="B1" t="inlineStr">
      <is>
        <t>新闻与传播学院传播学研究所教职工党支部</t>
      </is>
    </nc>
    <odxf>
      <font>
        <b/>
      </font>
      <border outline="0">
        <left/>
        <right/>
        <top/>
        <bottom/>
      </border>
    </odxf>
    <ndxf>
      <font>
        <b val="0"/>
        <sz val="10"/>
        <color auto="1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97" sId="5" odxf="1" dxf="1">
    <nc r="C1" t="inlineStr">
      <is>
        <t>刘晓程</t>
      </is>
    </nc>
    <odxf>
      <font>
        <b/>
      </font>
      <alignment wrapText="1" readingOrder="0"/>
      <border outline="0">
        <left/>
        <right/>
        <top/>
        <bottom/>
      </border>
    </odxf>
    <ndxf>
      <font>
        <b val="0"/>
        <sz val="10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98" sId="5" odxf="1" dxf="1">
    <nc r="A2" t="inlineStr">
      <is>
        <t>历史文化学院党委</t>
      </is>
    </nc>
    <odxf>
      <font>
        <sz val="10"/>
      </font>
      <alignment wrapText="0" readingOrder="0"/>
      <border outline="0">
        <left/>
        <right/>
        <top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</border>
    </ndxf>
  </rcc>
  <rcc rId="1299" sId="5" odxf="1" dxf="1">
    <nc r="B2" t="inlineStr">
      <is>
        <t>历史文化学院世界史教师党支部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00" sId="5" odxf="1" dxf="1">
    <nc r="C2" t="inlineStr">
      <is>
        <t>王雅红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A3" start="0" length="0">
    <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cc rId="1301" sId="5" odxf="1" dxf="1">
    <nc r="B3" t="inlineStr">
      <is>
        <t>历史文化学院民族学研究生党支部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02" sId="5" odxf="1" dxf="1">
    <nc r="C3" t="inlineStr">
      <is>
        <t>韩静茹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03" sId="5" odxf="1" dxf="1">
    <nc r="A4" t="inlineStr">
      <is>
        <t>哲学社会学院党委</t>
      </is>
    </nc>
    <odxf>
      <font>
        <sz val="10"/>
      </font>
      <alignment wrapText="0" readingOrder="0"/>
      <border outline="0">
        <left/>
        <right/>
        <top/>
        <bottom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04" sId="5" odxf="1" dxf="1">
    <nc r="B4" t="inlineStr">
      <is>
        <t>哲社院教师党支部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05" sId="5" odxf="1" dxf="1">
    <nc r="C4" t="inlineStr">
      <is>
        <t>孙冠臣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06" sId="5" odxf="1" dxf="1">
    <nc r="A5" t="inlineStr">
      <is>
        <t>经济学院党委</t>
      </is>
    </nc>
    <odxf>
      <font>
        <sz val="10"/>
      </font>
      <alignment wrapText="0" readingOrder="0"/>
      <border outline="0">
        <left/>
        <right/>
        <top/>
        <bottom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07" sId="5" odxf="1" dxf="1">
    <nc r="B5" t="inlineStr">
      <is>
        <t>经济学院教工第一党支部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08" sId="5" odxf="1" dxf="1">
    <nc r="C5" t="inlineStr">
      <is>
        <t>徐辉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09" sId="5" odxf="1" dxf="1">
    <nc r="A6" t="inlineStr">
      <is>
        <t>管理学院党委</t>
      </is>
    </nc>
    <odxf>
      <font>
        <sz val="10"/>
      </font>
      <alignment wrapText="0" readingOrder="0"/>
      <border outline="0">
        <left/>
        <right/>
        <top/>
        <bottom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10" sId="5" odxf="1" dxf="1">
    <nc r="B6" t="inlineStr">
      <is>
        <t>管理学院研究生第三党支部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11" sId="5" odxf="1" dxf="1">
    <nc r="C6" t="inlineStr">
      <is>
        <t>张红岩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12" sId="5" odxf="1" dxf="1">
    <nc r="A7" t="inlineStr">
      <is>
        <t>外国语学院党委</t>
      </is>
    </nc>
    <odxf>
      <font>
        <sz val="10"/>
      </font>
      <alignment wrapText="0" readingOrder="0"/>
      <border outline="0">
        <left/>
        <right/>
        <top/>
        <bottom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13" sId="5" odxf="1" dxf="1">
    <nc r="B7" t="inlineStr">
      <is>
        <t>外国语学院专业教师党支部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14" sId="5" odxf="1" dxf="1">
    <nc r="C7" t="inlineStr">
      <is>
        <t>卢波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15" sId="5" odxf="1" dxf="1">
    <nc r="A8" t="inlineStr">
      <is>
        <t>法学院党委</t>
      </is>
    </nc>
    <odxf>
      <font>
        <sz val="10"/>
      </font>
      <alignment wrapText="0" readingOrder="0"/>
      <border outline="0">
        <left/>
        <right/>
        <top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</border>
    </ndxf>
  </rcc>
  <rcc rId="1316" sId="5" odxf="1" dxf="1">
    <nc r="B8" t="inlineStr">
      <is>
        <t>法学院本科生第一党支部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17" sId="5" odxf="1" dxf="1">
    <nc r="C8" t="inlineStr">
      <is>
        <t>宫铭阳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A9" start="0" length="0">
    <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cc rId="1318" sId="5" odxf="1" dxf="1">
    <nc r="B9" t="inlineStr">
      <is>
        <t>法学院研究生第五党支部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19" sId="5" odxf="1" dxf="1">
    <nc r="C9" t="inlineStr">
      <is>
        <t>陈冉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20" sId="5" odxf="1" dxf="1">
    <nc r="A10" t="inlineStr">
      <is>
        <t>马克思主义学院党委</t>
      </is>
    </nc>
    <odxf>
      <font>
        <sz val="10"/>
      </font>
      <alignment wrapText="0" readingOrder="0"/>
      <border outline="0">
        <left/>
        <right/>
        <top/>
        <bottom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21" sId="5" odxf="1" dxf="1">
    <nc r="B10" t="inlineStr">
      <is>
        <t>马克思主义中国化研究所教工党支部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22" sId="5" odxf="1" dxf="1">
    <nc r="C10" t="inlineStr">
      <is>
        <t>万秀丽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23" sId="5" odxf="1" dxf="1">
    <nc r="A11" t="inlineStr">
      <is>
        <t>艺术学院党委</t>
      </is>
    </nc>
    <odxf>
      <font>
        <sz val="10"/>
      </font>
      <alignment wrapText="0" readingOrder="0"/>
      <border outline="0">
        <left/>
        <right/>
        <top/>
        <bottom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24" sId="5" odxf="1" dxf="1">
    <nc r="B11" t="inlineStr">
      <is>
        <t>艺术学院艺术设计本科生第一党支部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25" sId="5" odxf="1" dxf="1">
    <nc r="C11" t="inlineStr">
      <is>
        <t>王宁雪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26" sId="5" odxf="1" dxf="1">
    <nc r="A12" t="inlineStr">
      <is>
        <t>数学与统计学院党委</t>
      </is>
    </nc>
    <odxf>
      <font>
        <sz val="10"/>
      </font>
      <alignment wrapText="0" readingOrder="0"/>
      <border outline="0">
        <left/>
        <right/>
        <top/>
        <bottom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27" sId="5" odxf="1" dxf="1">
    <nc r="B12" t="inlineStr">
      <is>
        <t>数学与统计学院应用数学教工党支部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28" sId="5" odxf="1" dxf="1">
    <nc r="C12" t="inlineStr">
      <is>
        <t>王智诚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29" sId="5" odxf="1" dxf="1">
    <nc r="A13" t="inlineStr">
      <is>
        <t>物理科学与技术学院党委</t>
      </is>
    </nc>
    <odxf>
      <font>
        <sz val="10"/>
      </font>
      <alignment wrapText="0" readingOrder="0"/>
      <border outline="0">
        <left/>
        <right/>
        <top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</border>
    </ndxf>
  </rcc>
  <rcc rId="1330" sId="5" odxf="1" dxf="1">
    <nc r="B13" t="inlineStr">
      <is>
        <t>物理科学与技术学院教工第四党支部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31" sId="5" odxf="1" dxf="1">
    <nc r="C13" t="inlineStr">
      <is>
        <t>周金元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A14" start="0" length="0">
    <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cc rId="1332" sId="5" odxf="1" dxf="1">
    <nc r="B14" t="inlineStr">
      <is>
        <t>物理科学与技术学院教工第三党支部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33" sId="5" odxf="1" dxf="1">
    <nc r="C14" t="inlineStr">
      <is>
        <t>安钧鸿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34" sId="5" odxf="1" dxf="1">
    <nc r="A15" t="inlineStr">
      <is>
        <t>核科学与技术学院党委</t>
      </is>
    </nc>
    <odxf>
      <font>
        <sz val="10"/>
      </font>
      <alignment wrapText="0" readingOrder="0"/>
      <border outline="0">
        <left/>
        <right/>
        <top/>
        <bottom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35" sId="5" odxf="1" dxf="1">
    <nc r="B15" t="inlineStr">
      <is>
        <t>核科学与技术学院放化教工党支部</t>
      </is>
    </nc>
    <odxf>
      <border outline="0">
        <left/>
        <right/>
      </border>
    </odxf>
    <ndxf>
      <border outline="0">
        <left style="thin">
          <color auto="1"/>
        </left>
        <right style="thin">
          <color auto="1"/>
        </right>
      </border>
    </ndxf>
  </rcc>
  <rcc rId="1336" sId="5" odxf="1" dxf="1">
    <nc r="C15" t="inlineStr">
      <is>
        <t>史克亮</t>
      </is>
    </nc>
    <odxf>
      <font>
        <sz val="10"/>
        <color auto="1"/>
      </font>
      <alignment wrapText="1" readingOrder="0"/>
      <border outline="0">
        <left/>
        <right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</border>
    </ndxf>
  </rcc>
  <rcc rId="1337" sId="5" odxf="1" dxf="1">
    <nc r="A16" t="inlineStr">
      <is>
        <t>化学化工学院党委</t>
      </is>
    </nc>
    <odxf>
      <font>
        <sz val="10"/>
      </font>
      <alignment wrapText="0" readingOrder="0"/>
      <border outline="0">
        <left/>
        <right/>
        <top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</border>
    </ndxf>
  </rcc>
  <rcc rId="1338" sId="5" odxf="1" dxf="1">
    <nc r="B16" t="inlineStr">
      <is>
        <t>化学化工学院本科生榆中校区党支部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39" sId="5" odxf="1" dxf="1">
    <nc r="C16" t="inlineStr">
      <is>
        <t>宋佳昊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A17" start="0" length="0">
    <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</border>
    </dxf>
  </rfmt>
  <rcc rId="1340" sId="5" odxf="1" dxf="1">
    <nc r="B17" t="inlineStr">
      <is>
        <t>化学化工学院有机二所研究生党支部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41" sId="5" odxf="1" dxf="1">
    <nc r="C17" t="inlineStr">
      <is>
        <t>王小珍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A18" start="0" length="0">
    <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cc rId="1342" sId="5" odxf="1" dxf="1">
    <nc r="B18" t="inlineStr">
      <is>
        <t>化学院有机教工支部委员会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43" sId="5" odxf="1" dxf="1">
    <nc r="C18" t="inlineStr">
      <is>
        <t>舒兴中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44" sId="5" odxf="1" dxf="1">
    <nc r="A19" t="inlineStr">
      <is>
        <t>信息科学与工程学院党委</t>
      </is>
    </nc>
    <odxf>
      <font>
        <sz val="10"/>
      </font>
      <alignment wrapText="0" readingOrder="0"/>
      <border outline="0">
        <left/>
        <right/>
        <top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</border>
    </ndxf>
  </rcc>
  <rcc rId="1345" sId="5" odxf="1" dxf="1">
    <nc r="B19" t="inlineStr">
      <is>
        <t>信息科学与工程学院本科生第四党支部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46" sId="5" odxf="1" dxf="1">
    <nc r="C19" t="inlineStr">
      <is>
        <t>王任杰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A20" start="0" length="0">
    <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</border>
    </dxf>
  </rfmt>
  <rcc rId="1347" sId="5" odxf="1" dxf="1">
    <nc r="B20" t="inlineStr">
      <is>
        <t>信息科学与工程学院研究生第五党支部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48" sId="5" odxf="1" dxf="1">
    <nc r="C20" t="inlineStr">
      <is>
        <t>周康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A21" start="0" length="0">
    <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cc rId="1349" sId="5" odxf="1" dxf="1">
    <nc r="B21" t="inlineStr">
      <is>
        <t>信息科学与工程学院教工第三党支部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50" sId="5" odxf="1" dxf="1">
    <nc r="C21" t="inlineStr">
      <is>
        <t>李妍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51" sId="5" odxf="1" dxf="1">
    <nc r="A22" t="inlineStr">
      <is>
        <t>草地农业科技学院党委</t>
      </is>
    </nc>
    <odxf>
      <font>
        <sz val="10"/>
      </font>
      <alignment wrapText="0" readingOrder="0"/>
      <border outline="0">
        <left/>
        <right/>
        <top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</border>
    </ndxf>
  </rcc>
  <rcc rId="1352" sId="5" odxf="1" dxf="1">
    <nc r="B22" t="inlineStr">
      <is>
        <t>草地保护研究所教工党支部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53" sId="5" odxf="1" dxf="1">
    <nc r="C22" t="inlineStr">
      <is>
        <t>郭正刚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A23" start="0" length="0">
    <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cc rId="1354" sId="5" odxf="1" dxf="1">
    <nc r="B23" t="inlineStr">
      <is>
        <t>草业学院本科生第一党支部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55" sId="5" odxf="1" dxf="1">
    <nc r="C23" t="inlineStr">
      <is>
        <t>夏正清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56" sId="5" odxf="1" dxf="1">
    <nc r="A24" t="inlineStr">
      <is>
        <t>生命科学学院党委</t>
      </is>
    </nc>
    <odxf>
      <font>
        <sz val="10"/>
      </font>
      <alignment wrapText="0" readingOrder="0"/>
      <border outline="0">
        <left/>
        <right/>
        <top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</border>
    </ndxf>
  </rcc>
  <rcc rId="1357" sId="5" odxf="1" dxf="1">
    <nc r="B24" t="inlineStr">
      <is>
        <t>生命科学学院生态学研究所党支部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58" sId="5" odxf="1" dxf="1">
    <nc r="C24" t="inlineStr">
      <is>
        <t>赵志刚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A25" start="0" length="0">
    <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cc rId="1359" sId="5" odxf="1" dxf="1">
    <nc r="B25" t="inlineStr">
      <is>
        <t>生命科学学院肿瘤所党支部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60" sId="5" odxf="1" dxf="1">
    <nc r="C25" t="inlineStr">
      <is>
        <t>程博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61" sId="5" odxf="1" dxf="1">
    <nc r="A26" t="inlineStr">
      <is>
        <t>大气科学学院党委</t>
      </is>
    </nc>
    <odxf>
      <font>
        <sz val="10"/>
      </font>
      <alignment wrapText="0" readingOrder="0"/>
      <border outline="0">
        <left/>
        <right/>
        <top/>
        <bottom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62" sId="5" odxf="1" dxf="1">
    <nc r="B26" t="inlineStr">
      <is>
        <t>大气科学学院行政党支部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63" sId="5" odxf="1" dxf="1">
    <nc r="C26" t="inlineStr">
      <is>
        <t>敏霞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64" sId="5" odxf="1" dxf="1">
    <nc r="A27" t="inlineStr">
      <is>
        <t>资源环境学院党委</t>
      </is>
    </nc>
    <odxf>
      <font>
        <sz val="10"/>
      </font>
      <alignment wrapText="0" readingOrder="0"/>
      <border outline="0">
        <left/>
        <right/>
        <top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</border>
    </ndxf>
  </rcc>
  <rcc rId="1365" sId="5" odxf="1" dxf="1">
    <nc r="B27" t="inlineStr">
      <is>
        <t>资源环境学院地理系教工第一党支部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66" sId="5" odxf="1" dxf="1">
    <nc r="C27" t="inlineStr">
      <is>
        <t>夏敦胜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A28" start="0" length="0">
    <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</border>
    </dxf>
  </rfmt>
  <rcc rId="1367" sId="5" odxf="1" dxf="1">
    <nc r="B28" t="inlineStr">
      <is>
        <t>资源环境学院自然地理研究生第一党支部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68" sId="5" odxf="1" dxf="1">
    <nc r="C28" t="inlineStr">
      <is>
        <t>向丽雄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A29" start="0" length="0">
    <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cc rId="1369" sId="5" odxf="1" dxf="1">
    <nc r="B29" t="inlineStr">
      <is>
        <t>资源环境学院本科生第一党支部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70" sId="5" odxf="1" dxf="1">
    <nc r="C29" t="inlineStr">
      <is>
        <t>张锡煌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71" sId="5" odxf="1" dxf="1">
    <nc r="A30" t="inlineStr">
      <is>
        <t>土木工程与力学学院党委</t>
      </is>
    </nc>
    <odxf>
      <font>
        <sz val="10"/>
      </font>
      <alignment wrapText="0" readingOrder="0"/>
      <border outline="0">
        <left/>
        <right/>
        <top/>
        <bottom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72" sId="5" odxf="1" dxf="1">
    <nc r="B30" t="inlineStr">
      <is>
        <t>土木工程与力学学院党委本科生第二党支部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73" sId="5" odxf="1" dxf="1">
    <nc r="C30" t="inlineStr">
      <is>
        <t>刘洁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74" sId="5" odxf="1" dxf="1">
    <nc r="A31" t="inlineStr">
      <is>
        <t>地质科学与矿产资源学院党委</t>
      </is>
    </nc>
    <odxf>
      <font>
        <sz val="10"/>
      </font>
      <alignment wrapText="0" readingOrder="0"/>
      <border outline="0">
        <left/>
        <right/>
        <top/>
        <bottom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75" sId="5" odxf="1" dxf="1">
    <nc r="B31" t="inlineStr">
      <is>
        <t>地质科学与矿产资源学院古生物研究所党支部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76" sId="5" odxf="1" dxf="1">
    <nc r="C31" t="inlineStr">
      <is>
        <t>解三平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77" sId="5" odxf="1" dxf="1">
    <nc r="A32" t="inlineStr">
      <is>
        <t>药学院党委</t>
      </is>
    </nc>
    <odxf>
      <font>
        <sz val="10"/>
      </font>
      <alignment wrapText="0" readingOrder="0"/>
      <border outline="0">
        <left/>
        <right/>
        <top/>
        <bottom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78" sId="5" odxf="1" dxf="1">
    <nc r="B32" t="inlineStr">
      <is>
        <t>药学院教工第一党支部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79" sId="5" odxf="1" dxf="1">
    <nc r="C32" t="inlineStr">
      <is>
        <t>王少华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80" sId="5" odxf="1" dxf="1">
    <nc r="A33" t="inlineStr">
      <is>
        <t>基础医学院党委</t>
      </is>
    </nc>
    <odxf>
      <font>
        <sz val="10"/>
      </font>
      <alignment wrapText="0" readingOrder="0"/>
      <border outline="0">
        <left/>
        <right/>
        <top/>
        <bottom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81" sId="5" odxf="1" dxf="1">
    <nc r="B33" t="inlineStr">
      <is>
        <t>基础医学院医学生理学与心理学党支部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82" sId="5" odxf="1" dxf="1">
    <nc r="C33" t="inlineStr">
      <is>
        <t>陈红梅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83" sId="5" odxf="1" dxf="1">
    <nc r="A34" t="inlineStr">
      <is>
        <t>口腔医学院党委</t>
      </is>
    </nc>
    <odxf>
      <font>
        <sz val="10"/>
      </font>
      <alignment wrapText="0" readingOrder="0"/>
      <border outline="0">
        <left/>
        <right/>
        <top/>
        <bottom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84" sId="5" odxf="1" dxf="1">
    <nc r="B34" t="inlineStr">
      <is>
        <t>口腔医学院本科生第一党支部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85" sId="5" odxf="1" dxf="1">
    <nc r="C34" t="inlineStr">
      <is>
        <t>黄妍</t>
      </is>
    </nc>
    <odxf>
      <font>
        <sz val="10"/>
        <color auto="1"/>
      </font>
      <alignment wrapText="1" readingOrder="0"/>
      <border outline="0">
        <left/>
        <right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</border>
    </ndxf>
  </rcc>
  <rcc rId="1386" sId="5" odxf="1" dxf="1">
    <nc r="A35" t="inlineStr">
      <is>
        <t>公共卫生学院党委</t>
      </is>
    </nc>
    <odxf>
      <font>
        <sz val="10"/>
      </font>
      <alignment wrapText="0" readingOrder="0"/>
      <border outline="0">
        <left/>
        <right/>
        <top/>
        <bottom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87" sId="5" odxf="1" dxf="1">
    <nc r="B35" t="inlineStr">
      <is>
        <t>公共卫生学院研究生第三党支部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88" sId="5" odxf="1" dxf="1">
    <nc r="C35" t="inlineStr">
      <is>
        <t>张书浩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89" sId="5" odxf="1" dxf="1">
    <nc r="A36" t="inlineStr">
      <is>
        <t>护理学院党总支</t>
      </is>
    </nc>
    <odxf>
      <font>
        <sz val="10"/>
      </font>
      <alignment wrapText="0" readingOrder="0"/>
      <border outline="0">
        <left/>
        <right/>
        <top/>
        <bottom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90" sId="5" odxf="1" dxf="1">
    <nc r="B36" t="inlineStr">
      <is>
        <t>护理学院研究生党支部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91" sId="5" odxf="1" dxf="1">
    <nc r="C36" t="inlineStr">
      <is>
        <t>谢维维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92" sId="5" odxf="1" dxf="1">
    <nc r="A37" t="inlineStr">
      <is>
        <t>图书馆及直属单位党委</t>
      </is>
    </nc>
    <odxf>
      <font>
        <sz val="10"/>
      </font>
      <alignment wrapText="0" readingOrder="0"/>
      <border outline="0">
        <left/>
        <right/>
        <top/>
        <bottom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93" sId="5" odxf="1" dxf="1">
    <nc r="B37" t="inlineStr">
      <is>
        <t>档案馆党支部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94" sId="5" odxf="1" dxf="1">
    <nc r="C37" t="inlineStr">
      <is>
        <t>段小平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95" sId="5" odxf="1" dxf="1">
    <nc r="A38" t="inlineStr">
      <is>
        <t>资产经营有限公司党委</t>
      </is>
    </nc>
    <odxf>
      <font>
        <sz val="10"/>
      </font>
      <alignment wrapText="0" readingOrder="0"/>
      <border outline="0">
        <left/>
        <right/>
        <top/>
        <bottom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96" sId="5" odxf="1" dxf="1">
    <nc r="B38" t="inlineStr">
      <is>
        <t>兰大科技开发有限公司党支部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97" sId="5" odxf="1" dxf="1">
    <nc r="C38" t="inlineStr">
      <is>
        <t>张宇奇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98" sId="5" odxf="1" dxf="1">
    <nc r="A39" t="inlineStr">
      <is>
        <t>后勤集团党委</t>
      </is>
    </nc>
    <odxf>
      <font>
        <sz val="10"/>
      </font>
      <alignment wrapText="0" readingOrder="0"/>
      <border outline="0">
        <left/>
        <right/>
        <top/>
        <bottom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99" sId="5" odxf="1" dxf="1">
    <nc r="B39" t="inlineStr">
      <is>
        <t>后勤集团党委第五党支部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00" sId="5" odxf="1" dxf="1">
    <nc r="C39" t="inlineStr">
      <is>
        <t>刘明通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01" sId="5" odxf="1" dxf="1">
    <nc r="A40" t="inlineStr">
      <is>
        <t>机关党委</t>
      </is>
    </nc>
    <odxf>
      <font>
        <sz val="10"/>
      </font>
      <alignment wrapText="0" readingOrder="0"/>
      <border outline="0">
        <left/>
        <right/>
        <top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</border>
    </ndxf>
  </rcc>
  <rcc rId="1402" sId="5" odxf="1" dxf="1">
    <nc r="B40" t="inlineStr">
      <is>
        <t>党委宣传部党支部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03" sId="5" odxf="1" dxf="1">
    <nc r="C40" t="inlineStr">
      <is>
        <t>安俊堂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A41" start="0" length="0">
    <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</border>
    </dxf>
  </rfmt>
  <rcc rId="1404" sId="5" odxf="1" dxf="1">
    <nc r="B41" t="inlineStr">
      <is>
        <t>团委党支部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05" sId="5" odxf="1" dxf="1">
    <nc r="C41" t="inlineStr">
      <is>
        <t>李华龙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A42" start="0" length="0">
    <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cc rId="1406" sId="5" odxf="1" dxf="1">
    <nc r="B42" t="inlineStr">
      <is>
        <t>人事处党支部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07" sId="5" odxf="1" dxf="1">
    <nc r="C42" t="inlineStr">
      <is>
        <t>张大伟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08" sId="5" odxf="1" dxf="1">
    <nc r="A43" t="inlineStr">
      <is>
        <t>离退休教职工党委</t>
      </is>
    </nc>
    <odxf>
      <font>
        <sz val="10"/>
      </font>
      <alignment wrapText="0" readingOrder="0"/>
      <border outline="0">
        <left/>
        <right/>
        <top/>
        <bottom/>
      </border>
    </odxf>
    <ndxf>
      <font>
        <sz val="10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09" sId="5" odxf="1" dxf="1">
    <nc r="B43" t="inlineStr">
      <is>
        <t>退休文科二支部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10" sId="5" odxf="1" dxf="1">
    <nc r="C43" t="inlineStr">
      <is>
        <t>陈永禄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A44" start="0" length="0">
    <dxf>
      <font>
        <sz val="10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11" sId="5" odxf="1" dxf="1">
    <nc r="B44" t="inlineStr">
      <is>
        <t>退休机关二支部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12" sId="5" odxf="1" dxf="1">
    <nc r="C44" t="inlineStr">
      <is>
        <t>王民新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13" sId="5" odxf="1" dxf="1">
    <nc r="A45" t="inlineStr">
      <is>
        <t>第一临床医学院党委</t>
      </is>
    </nc>
    <odxf>
      <font>
        <sz val="10"/>
      </font>
      <alignment wrapText="0" readingOrder="0"/>
      <border outline="0">
        <left/>
        <right/>
        <top/>
        <bottom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14" sId="5" odxf="1" dxf="1">
    <nc r="B45" t="inlineStr">
      <is>
        <t>第一临床医学院研究生第一党支部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15" sId="5" odxf="1" dxf="1">
    <nc r="C45" t="inlineStr">
      <is>
        <t>高芦瑶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16" sId="5" odxf="1" dxf="1">
    <nc r="A46" t="inlineStr">
      <is>
        <t>第二临床医学院党委</t>
      </is>
    </nc>
    <odxf>
      <font>
        <sz val="10"/>
      </font>
      <alignment wrapText="0" readingOrder="0"/>
      <border outline="0">
        <left/>
        <right/>
        <top/>
        <bottom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17" sId="5" odxf="1" dxf="1">
    <nc r="B46" t="inlineStr">
      <is>
        <t>第二临床医学院研究生第二党支部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18" sId="5" odxf="1" dxf="1">
    <nc r="C46" t="inlineStr">
      <is>
        <t>路瑾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19" sId="5" odxf="1" dxf="1">
    <nc r="A47" t="inlineStr">
      <is>
        <t>第一医院党委</t>
      </is>
    </nc>
    <odxf>
      <font>
        <sz val="10"/>
      </font>
      <alignment wrapText="0" readingOrder="0"/>
      <border outline="0">
        <left/>
        <right/>
        <top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</border>
    </ndxf>
  </rcc>
  <rcc rId="1420" sId="5" odxf="1" dxf="1">
    <nc r="B47" t="inlineStr">
      <is>
        <t>第一医院乳腺科党支部</t>
      </is>
    </nc>
    <odxf>
      <font>
        <sz val="10"/>
      </font>
      <border outline="0">
        <left/>
        <right/>
        <top/>
        <bottom/>
      </border>
    </odxf>
    <ndxf>
      <font>
        <sz val="10"/>
        <color auto="1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21" sId="5" odxf="1" dxf="1">
    <nc r="C47" t="inlineStr">
      <is>
        <t>马大昌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A48" start="0" length="0">
    <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</border>
    </dxf>
  </rfmt>
  <rcc rId="1422" sId="5" odxf="1" dxf="1">
    <nc r="B48" t="inlineStr">
      <is>
        <t>第一医院门急诊与中心实验室党支部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23" sId="5" odxf="1" dxf="1">
    <nc r="C48" t="inlineStr">
      <is>
        <t>褚沛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A49" start="0" length="0">
    <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</border>
    </dxf>
  </rfmt>
  <rcc rId="1424" sId="5" odxf="1" dxf="1">
    <nc r="B49" t="inlineStr">
      <is>
        <t>第一医院重症医学科日间病房党支部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25" sId="5" odxf="1" dxf="1">
    <nc r="C49" t="inlineStr">
      <is>
        <t>刘健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A50" start="0" length="0">
    <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cc rId="1426" sId="5" odxf="1" dxf="1">
    <nc r="B50" t="inlineStr">
      <is>
        <t>第一医院老年病一科特需内科党支部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27" sId="5" odxf="1" dxf="1">
    <nc r="C50" t="inlineStr">
      <is>
        <t>韦性丽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28" sId="5" odxf="1" dxf="1">
    <nc r="A51" t="inlineStr">
      <is>
        <t>第二医院党委</t>
      </is>
    </nc>
    <odxf>
      <font>
        <sz val="10"/>
      </font>
      <alignment wrapText="0" readingOrder="0"/>
      <border outline="0">
        <left/>
        <right/>
        <top/>
        <bottom/>
      </border>
    </odxf>
    <n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29" sId="5" odxf="1" dxf="1">
    <nc r="B51" t="inlineStr">
      <is>
        <t>第二医院机关党总支第六党支部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30" sId="5" odxf="1" dxf="1">
    <nc r="C51" t="inlineStr">
      <is>
        <t>何继瑞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A52" start="0" length="0">
    <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31" sId="5" odxf="1" dxf="1">
    <nc r="B52" t="inlineStr">
      <is>
        <t>第二医院机普通外科学系党总支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32" sId="5" odxf="1" dxf="1">
    <nc r="C52" t="inlineStr">
      <is>
        <t>陈晓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A53" start="0" length="0">
    <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33" sId="5" odxf="1" dxf="1">
    <nc r="B53" t="inlineStr">
      <is>
        <t>第二医院心脏病学系党总支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34" sId="5" odxf="1" dxf="1">
    <nc r="C53" t="inlineStr">
      <is>
        <t>余静</t>
      </is>
    </nc>
    <odxf>
      <font>
        <sz val="10"/>
        <color auto="1"/>
      </font>
      <alignment wrapText="1" readingOrder="0"/>
      <border outline="0">
        <left/>
        <right/>
        <top/>
        <bottom/>
      </border>
    </odxf>
    <ndxf>
      <font>
        <sz val="10"/>
        <color auto="1"/>
      </font>
      <alignment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A54" start="0" length="0">
    <dxf>
      <font>
        <sz val="10"/>
        <color auto="1"/>
      </font>
      <alignment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35" sId="5" odxf="1" dxf="1">
    <nc r="B54" t="inlineStr">
      <is>
        <t>第二医院机关党总支第二党支部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36" sId="5" odxf="1" dxf="1">
    <nc r="C54" t="inlineStr">
      <is>
        <t>杨雪梅</t>
      </is>
    </nc>
    <odxf>
      <font>
        <sz val="11"/>
        <color theme="1"/>
        <name val="宋体"/>
        <scheme val="minor"/>
      </font>
      <alignment horizontal="general" readingOrder="0"/>
      <border outline="0">
        <left/>
        <right/>
        <top/>
        <bottom/>
      </border>
    </odxf>
    <ndxf>
      <font>
        <sz val="10"/>
        <color theme="1"/>
        <name val="宋体"/>
        <scheme val="minor"/>
      </font>
      <alignment horizont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A1:C54">
    <dxf>
      <fill>
        <patternFill patternType="solid">
          <bgColor theme="6" tint="0.59999389629810485"/>
        </patternFill>
      </fill>
    </dxf>
  </rfmt>
  <rcc rId="1437" sId="3" odxf="1" dxf="1">
    <oc r="J90" t="inlineStr">
      <is>
        <t>支部书记</t>
      </is>
    </oc>
    <nc r="J90" t="inlineStr">
      <is>
        <t>离退休</t>
        <phoneticPr fontId="0" type="noConversion"/>
      </is>
    </nc>
    <odxf>
      <font>
        <sz val="10"/>
      </font>
    </odxf>
    <ndxf>
      <font>
        <sz val="10"/>
      </font>
    </ndxf>
  </rcc>
  <rcc rId="1438" sId="5" odxf="1" dxf="1">
    <nc r="C55" t="inlineStr">
      <is>
        <t>王安应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39" sId="5" odxf="1" dxf="1">
    <nc r="C56" t="inlineStr">
      <is>
        <t>刘晓程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40" sId="5" odxf="1" dxf="1">
    <nc r="C57" t="inlineStr">
      <is>
        <t>侯宇琦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41" sId="5" odxf="1" dxf="1">
    <nc r="C58" t="inlineStr">
      <is>
        <t>王爱荣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42" sId="5" odxf="1" dxf="1">
    <nc r="C59" t="inlineStr">
      <is>
        <t>周一欣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43" sId="5" odxf="1" dxf="1">
    <nc r="C60" t="inlineStr">
      <is>
        <t>李志远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44" sId="5" odxf="1" dxf="1">
    <nc r="C61" t="inlineStr">
      <is>
        <t>刘晓龙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45" sId="5" odxf="1" dxf="1">
    <nc r="C62" t="inlineStr">
      <is>
        <t>卢波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46" sId="5" odxf="1" dxf="1">
    <nc r="C63" t="inlineStr">
      <is>
        <t>杨三正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47" sId="5" odxf="1" dxf="1">
    <nc r="C64" t="inlineStr">
      <is>
        <t>李东坡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48" sId="5" odxf="1" dxf="1">
    <nc r="C65" t="inlineStr">
      <is>
        <t>田娣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49" sId="5" odxf="1" dxf="1">
    <nc r="C66" t="inlineStr">
      <is>
        <t>徐守军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50" sId="5" odxf="1" dxf="1">
    <nc r="C67" t="inlineStr">
      <is>
        <t>孙红蕊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51" sId="5" odxf="1" dxf="1">
    <nc r="C68" t="inlineStr">
      <is>
        <t>范小龙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52" sId="5" odxf="1" dxf="1">
    <nc r="C69" t="inlineStr">
      <is>
        <t>叶茂泉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53" sId="5" odxf="1" dxf="1">
    <nc r="C70" t="inlineStr">
      <is>
        <t>刘翔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54" sId="5" odxf="1" dxf="1">
    <nc r="C71" t="inlineStr">
      <is>
        <t>陈熙萌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55" sId="5" odxf="1" dxf="1">
    <nc r="C72" t="inlineStr">
      <is>
        <t>吴王锁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56" sId="5" odxf="1" dxf="1">
    <nc r="C73" t="inlineStr">
      <is>
        <t>惠新平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57" sId="5" odxf="1" dxf="1">
    <nc r="C74" t="inlineStr">
      <is>
        <t>姜波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58" sId="5" odxf="1" dxf="1">
    <nc r="C75" t="inlineStr">
      <is>
        <t>巨正花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59" sId="5" odxf="1" dxf="1">
    <nc r="C76" t="inlineStr">
      <is>
        <t>刘颂阳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60" sId="5" odxf="1" dxf="1">
    <nc r="C77" t="inlineStr">
      <is>
        <t>王任杰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61" sId="5" odxf="1" dxf="1">
    <nc r="C78" t="inlineStr">
      <is>
        <t>程琳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62" sId="5" odxf="1" dxf="1">
    <nc r="C79" t="inlineStr">
      <is>
        <t>李春杰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63" sId="5" odxf="1" dxf="1">
    <nc r="C80" t="inlineStr">
      <is>
        <t>王彦荣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64" sId="5" odxf="1" dxf="1">
    <nc r="C81" t="inlineStr">
      <is>
        <t>朱莉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65" sId="5" odxf="1" dxf="1">
    <nc r="C82" t="inlineStr">
      <is>
        <t>李传辉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66" sId="5" odxf="1" dxf="1">
    <nc r="C83" t="inlineStr">
      <is>
        <t>沈喜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67" sId="5" odxf="1" dxf="1">
    <nc r="C84" t="inlineStr">
      <is>
        <t>张琪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68" sId="5" odxf="1" dxf="1">
    <nc r="C85" t="inlineStr">
      <is>
        <t>南晶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69" sId="5" odxf="1" dxf="1">
    <nc r="C86" t="inlineStr">
      <is>
        <t>王金艳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70" sId="5" odxf="1" dxf="1">
    <nc r="C87" t="inlineStr">
      <is>
        <t>王玉侠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71" sId="5" odxf="1" dxf="1">
    <nc r="C88" t="inlineStr">
      <is>
        <t>黄小忠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72" sId="5" odxf="1" dxf="1">
    <nc r="C89" t="inlineStr">
      <is>
        <t>年雁云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73" sId="5" odxf="1" dxf="1">
    <nc r="C90" t="inlineStr">
      <is>
        <t>周文洁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74" sId="5" odxf="1" dxf="1">
    <nc r="C91" t="inlineStr">
      <is>
        <t>曹辉辉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75" sId="5" odxf="1" dxf="1">
    <nc r="C92" t="inlineStr">
      <is>
        <t>雍华东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76" sId="5" odxf="1" dxf="1">
    <nc r="C93" t="inlineStr">
      <is>
        <t>任屏源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77" sId="5" odxf="1" dxf="1">
    <nc r="C94" t="inlineStr">
      <is>
        <t>陶保全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78" sId="5" odxf="1" dxf="1">
    <nc r="C95" t="inlineStr">
      <is>
        <t>李敏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79" sId="5" odxf="1" dxf="1">
    <nc r="C96" t="inlineStr">
      <is>
        <t>雒艳萍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0" sId="5" odxf="1" dxf="1">
    <nc r="C97" t="inlineStr">
      <is>
        <t>曹婷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1" sId="5" odxf="1" dxf="1">
    <nc r="C98" t="inlineStr">
      <is>
        <t>桂亮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2" sId="5" odxf="1" dxf="1">
    <nc r="C99" t="inlineStr">
      <is>
        <t>王艳红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3" sId="5" odxf="1" dxf="1">
    <nc r="C100" t="inlineStr">
      <is>
        <t>张弘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4" sId="5" odxf="1" dxf="1">
    <nc r="C101" t="inlineStr">
      <is>
        <t>白延林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5" sId="5" odxf="1" dxf="1">
    <nc r="C102" t="inlineStr">
      <is>
        <t>张继忠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6" sId="5" odxf="1" dxf="1">
    <nc r="C103" t="inlineStr">
      <is>
        <t>张国梁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7" sId="5" odxf="1" dxf="1">
    <nc r="C104" t="inlineStr">
      <is>
        <t>康亚林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8" sId="5" odxf="1" dxf="1">
    <nc r="C105" t="inlineStr">
      <is>
        <t>贺建平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9" sId="5" odxf="1" dxf="1">
    <nc r="C106" t="inlineStr">
      <is>
        <t>李芮华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0" sId="5" odxf="1" dxf="1">
    <nc r="C107" t="inlineStr">
      <is>
        <t>王玉霞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1" sId="5" odxf="1" dxf="1">
    <nc r="C108" t="inlineStr">
      <is>
        <t>牛有玉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2" sId="5" odxf="1" dxf="1">
    <nc r="C109" t="inlineStr">
      <is>
        <t>曹茜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3" sId="5" odxf="1" dxf="1">
    <nc r="C110" t="inlineStr">
      <is>
        <t>李一博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4" sId="5" odxf="1" dxf="1">
    <nc r="C111" t="inlineStr">
      <is>
        <t>谢树真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5" sId="5" odxf="1" dxf="1">
    <nc r="C112" t="inlineStr">
      <is>
        <t>孟秀祥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6" sId="5" odxf="1" dxf="1">
    <nc r="C113" t="inlineStr">
      <is>
        <t>谷宝仁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7" sId="5" odxf="1" dxf="1">
    <nc r="C114" t="inlineStr">
      <is>
        <t>曹和洵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8" sId="5" odxf="1" dxf="1">
    <nc r="C115" t="inlineStr">
      <is>
        <t>狄中华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9" sId="5" odxf="1" dxf="1">
    <nc r="C116" t="inlineStr">
      <is>
        <t>王桂芳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0" sId="5" odxf="1" dxf="1">
    <nc r="C117" t="inlineStr">
      <is>
        <t>王治达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1" sId="5" odxf="1" dxf="1">
    <nc r="C118" t="inlineStr">
      <is>
        <t>高瑞鹏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2" sId="5" odxf="1" dxf="1">
    <nc r="C119" t="inlineStr">
      <is>
        <t>陶仲宾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3" sId="5" odxf="1" dxf="1">
    <nc r="C120" t="inlineStr">
      <is>
        <t>吕兴华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4" sId="5" odxf="1" dxf="1">
    <nc r="C121" t="inlineStr">
      <is>
        <t>李明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5" sId="5" odxf="1" dxf="1">
    <nc r="C122" t="inlineStr">
      <is>
        <t>张学良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6" sId="5" odxf="1" dxf="1">
    <nc r="C123" t="inlineStr">
      <is>
        <t>勾熙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7" sId="5" odxf="1" dxf="1">
    <nc r="C124" t="inlineStr">
      <is>
        <t>金钰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8" sId="5" odxf="1" dxf="1">
    <nc r="C125" t="inlineStr">
      <is>
        <t>周兰霞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9" sId="5" odxf="1" dxf="1">
    <nc r="C126" t="inlineStr">
      <is>
        <t>李亮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0" sId="5" odxf="1" dxf="1">
    <nc r="C127" t="inlineStr">
      <is>
        <t>车海儒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1" sId="5" odxf="1" dxf="1">
    <nc r="C128" t="inlineStr">
      <is>
        <t>孙宪杰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2" sId="5" odxf="1" dxf="1">
    <nc r="C129" t="inlineStr">
      <is>
        <t>柳立军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3" sId="5" odxf="1" dxf="1">
    <nc r="C130" t="inlineStr">
      <is>
        <t>侯小明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4" sId="5" odxf="1" dxf="1">
    <nc r="C131" t="inlineStr">
      <is>
        <t>宋家龙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5" sId="5" odxf="1" dxf="1">
    <nc r="C132" t="inlineStr">
      <is>
        <t>马毅成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6" sId="5" odxf="1" dxf="1">
    <nc r="C133" t="inlineStr">
      <is>
        <t>王成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7" sId="5" odxf="1" dxf="1">
    <nc r="C134" t="inlineStr">
      <is>
        <t>李晓娟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8" sId="5" odxf="1" dxf="1">
    <nc r="C135" t="inlineStr">
      <is>
        <t>王兴莲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9" sId="5" odxf="1" dxf="1">
    <nc r="C136" t="inlineStr">
      <is>
        <t>任军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0" sId="5" odxf="1" dxf="1">
    <nc r="C137" t="inlineStr">
      <is>
        <t>刘宝厚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1" sId="5" odxf="1" dxf="1">
    <nc r="C138" t="inlineStr">
      <is>
        <t>张振昶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2" sId="5" odxf="1" dxf="1">
    <nc r="C139" t="inlineStr">
      <is>
        <t>李春婷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3" sId="5" odxf="1" dxf="1">
    <nc r="C140" t="inlineStr">
      <is>
        <t>何猷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4" sId="5" odxf="1" dxf="1">
    <nc r="C141" t="inlineStr">
      <is>
        <t>宋爱琳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5" sId="5" odxf="1" dxf="1">
    <nc r="C142" t="inlineStr">
      <is>
        <t>张正义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6" sId="5" odxf="1" dxf="1">
    <nc r="C143" t="inlineStr">
      <is>
        <t>高祝英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7" sId="5" odxf="1" dxf="1">
    <nc r="C144" t="inlineStr">
      <is>
        <t>徐丁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8" sId="5" odxf="1" dxf="1">
    <nc r="C145" t="inlineStr">
      <is>
        <t>曹雯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9" sId="5" odxf="1" dxf="1">
    <nc r="C146" t="inlineStr">
      <is>
        <t>刘洋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0" sId="5" odxf="1" dxf="1">
    <nc r="A55" t="inlineStr">
      <is>
        <t>文学院党委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1" sId="5" odxf="1" dxf="1">
    <nc r="A56" t="inlineStr">
      <is>
        <t>新闻与传播学院党委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2" sId="5" odxf="1" dxf="1">
    <nc r="A57" t="inlineStr">
      <is>
        <t>新闻与传播学院党委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3" sId="5" odxf="1" dxf="1">
    <nc r="A58" t="inlineStr">
      <is>
        <t>历史文化学院党委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4" sId="5" odxf="1" dxf="1">
    <nc r="A59" t="inlineStr">
      <is>
        <t>经济学院党委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5" sId="5" odxf="1" dxf="1">
    <nc r="A60" t="inlineStr">
      <is>
        <t>管理学院党委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6" sId="5" odxf="1" dxf="1">
    <nc r="A61" t="inlineStr">
      <is>
        <t>管理学院党委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7" sId="5" odxf="1" dxf="1">
    <nc r="A62" t="inlineStr">
      <is>
        <t>外国语学院党委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8" sId="5" odxf="1" dxf="1">
    <nc r="A63" t="inlineStr">
      <is>
        <t>法学院党委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9" sId="5" odxf="1" dxf="1">
    <nc r="A64" t="inlineStr">
      <is>
        <t>马克思主义学院党委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0" sId="5" odxf="1" dxf="1">
    <nc r="A65" t="inlineStr">
      <is>
        <t>艺术学院党委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1" sId="5" odxf="1" dxf="1">
    <nc r="A66" t="inlineStr">
      <is>
        <t>数学与统计学院党委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2" sId="5" odxf="1" dxf="1">
    <nc r="A67" t="inlineStr">
      <is>
        <t>数学与统计学院党委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3" sId="5" odxf="1" dxf="1">
    <nc r="A68" t="inlineStr">
      <is>
        <t>物理科学与技术学院党委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4" sId="5" odxf="1" dxf="1">
    <nc r="A69" t="inlineStr">
      <is>
        <t>物理科学与技术学院党委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5" sId="5" odxf="1" dxf="1">
    <nc r="A70" t="inlineStr">
      <is>
        <t>物理科学与技术学院党委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6" sId="5" odxf="1" dxf="1">
    <nc r="A71" t="inlineStr">
      <is>
        <t>核科学与技术学院党委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7" sId="5" odxf="1" dxf="1">
    <nc r="A72" t="inlineStr">
      <is>
        <t>核科学与技术学院党委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8" sId="5" odxf="1" dxf="1">
    <nc r="A73" t="inlineStr">
      <is>
        <t>化学化工学院党委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9" sId="5" odxf="1" dxf="1">
    <nc r="A74" t="inlineStr">
      <is>
        <t>化学化工学院党委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0" sId="5" odxf="1" dxf="1">
    <nc r="A75" t="inlineStr">
      <is>
        <t>化学化工学院党委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1" sId="5" odxf="1" dxf="1">
    <nc r="A76" t="inlineStr">
      <is>
        <t>信息科学与工程学院党委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2" sId="5" odxf="1" dxf="1">
    <nc r="A77" t="inlineStr">
      <is>
        <t>信息科学与工程学院党委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3" sId="5" odxf="1" dxf="1">
    <nc r="A78" t="inlineStr">
      <is>
        <t>信息科学与工程学院党委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4" sId="5" odxf="1" dxf="1">
    <nc r="A79" t="inlineStr">
      <is>
        <t>草地农业科技学院党委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5" sId="5" odxf="1" dxf="1">
    <nc r="A80" t="inlineStr">
      <is>
        <t>草地农业科技学院党委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6" sId="5" odxf="1" dxf="1">
    <nc r="A81" t="inlineStr">
      <is>
        <t>生命科学学院党委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7" sId="5" odxf="1" dxf="1">
    <nc r="A82" t="inlineStr">
      <is>
        <t>生命科学学院党委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8" sId="5" odxf="1" dxf="1">
    <nc r="A83" t="inlineStr">
      <is>
        <t>生命科学学院党委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9" sId="5" odxf="1" dxf="1">
    <nc r="A84" t="inlineStr">
      <is>
        <t>生命科学学院党委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0" sId="5" odxf="1" dxf="1">
    <nc r="A85" t="inlineStr">
      <is>
        <t>生命科学学院党委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1" sId="5" odxf="1" dxf="1">
    <nc r="A86" t="inlineStr">
      <is>
        <t>大气科学学院党委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2" sId="5" odxf="1" dxf="1">
    <nc r="A87" t="inlineStr">
      <is>
        <t>大气科学学院党委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3" sId="5" odxf="1" dxf="1">
    <nc r="A88" t="inlineStr">
      <is>
        <t>资源环境学院党委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4" sId="5" odxf="1" dxf="1">
    <nc r="A89" t="inlineStr">
      <is>
        <t>资源环境学院党委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5" sId="5" odxf="1" dxf="1">
    <nc r="A90" t="inlineStr">
      <is>
        <t>资源环境学院党委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6" sId="5" odxf="1" dxf="1">
    <nc r="A91" t="inlineStr">
      <is>
        <t>资源环境学院党委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7" sId="5" odxf="1" dxf="1">
    <nc r="A92" t="inlineStr">
      <is>
        <t>土木工程与力学学院党委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8" sId="5" odxf="1" dxf="1">
    <nc r="A93" t="inlineStr">
      <is>
        <t>地质科学与矿产资源学院党委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9" sId="5" odxf="1" dxf="1">
    <nc r="A94" t="inlineStr">
      <is>
        <t>药学院党委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0" sId="5" odxf="1" dxf="1">
    <nc r="A95" t="inlineStr">
      <is>
        <t>基础医学院党委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1" sId="5" odxf="1" dxf="1">
    <nc r="A96" t="inlineStr">
      <is>
        <t>基础医学院党委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2" sId="5" odxf="1" dxf="1">
    <nc r="A97" t="inlineStr">
      <is>
        <t>公共卫生学院党委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3" sId="5" odxf="1" dxf="1">
    <nc r="A98" t="inlineStr">
      <is>
        <t>国际文化交流学院直属党支部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4" sId="5" odxf="1" dxf="1">
    <nc r="A99" t="inlineStr">
      <is>
        <t>护理学院党总支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5" sId="5" odxf="1" dxf="1">
    <nc r="A100" t="inlineStr">
      <is>
        <t>体育教研部党总支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6" sId="5" odxf="1" dxf="1">
    <nc r="A101" t="inlineStr">
      <is>
        <t>网络与继续教育学院党总支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7" sId="5" odxf="1" dxf="1">
    <nc r="A102" t="inlineStr">
      <is>
        <t>图书馆及直属单位党委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8" sId="5" odxf="1" dxf="1">
    <nc r="A103" t="inlineStr">
      <is>
        <t>资产经营有限公司党委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9" sId="5" odxf="1" dxf="1">
    <nc r="A104" t="inlineStr">
      <is>
        <t>劳动服务公司直属党支部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80" sId="5" odxf="1" dxf="1">
    <nc r="A105" t="inlineStr">
      <is>
        <t>后勤集团党委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81" sId="5" odxf="1" dxf="1">
    <nc r="A106" t="inlineStr">
      <is>
        <t>后勤管理处党总支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82" sId="5" odxf="1" dxf="1">
    <nc r="A107" t="inlineStr">
      <is>
        <t>机关党委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83" sId="5" odxf="1" dxf="1">
    <nc r="A108" t="inlineStr">
      <is>
        <t>机关党委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84" sId="5" odxf="1" dxf="1">
    <nc r="A109" t="inlineStr">
      <is>
        <t>机关党委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85" sId="5" odxf="1" dxf="1">
    <nc r="A110" t="inlineStr">
      <is>
        <t>机关党委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86" sId="5" odxf="1" dxf="1">
    <nc r="A111" t="inlineStr">
      <is>
        <t>离退休教职工党委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87" sId="5" odxf="1" dxf="1">
    <nc r="A112" t="inlineStr">
      <is>
        <t>离退休教职工党委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88" sId="5" odxf="1" dxf="1">
    <nc r="A113" t="inlineStr">
      <is>
        <t>离退休教职工党委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89" sId="5" odxf="1" dxf="1">
    <nc r="A114" t="inlineStr">
      <is>
        <t>离退休教职工党委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90" sId="5" odxf="1" dxf="1">
    <nc r="A115" t="inlineStr">
      <is>
        <t>离退休教职工党委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91" sId="5" odxf="1" dxf="1">
    <nc r="A116" t="inlineStr">
      <is>
        <t>离退休教职工党委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92" sId="5" odxf="1" dxf="1">
    <nc r="A117" t="inlineStr">
      <is>
        <t>第一临床医学院党委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93" sId="5" odxf="1" dxf="1">
    <nc r="A118" t="inlineStr">
      <is>
        <t>第二临床医学院党委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94" sId="5" odxf="1" dxf="1">
    <nc r="A119" t="inlineStr">
      <is>
        <t>第一医院党委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95" sId="5" odxf="1" dxf="1">
    <nc r="A120" t="inlineStr">
      <is>
        <t>第一医院党委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96" sId="5" odxf="1" dxf="1">
    <nc r="A121" t="inlineStr">
      <is>
        <t>第一医院党委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97" sId="5" odxf="1" dxf="1">
    <nc r="A122" t="inlineStr">
      <is>
        <t>第一医院党委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98" sId="5" odxf="1" dxf="1">
    <nc r="A123" t="inlineStr">
      <is>
        <t>第一医院党委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99" sId="5" odxf="1" dxf="1">
    <nc r="A124" t="inlineStr">
      <is>
        <t>第一医院党委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00" sId="5" odxf="1" dxf="1">
    <nc r="A125" t="inlineStr">
      <is>
        <t>第一医院党委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01" sId="5" odxf="1" dxf="1">
    <nc r="A126" t="inlineStr">
      <is>
        <t>第一医院党委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02" sId="5" odxf="1" dxf="1">
    <nc r="A127" t="inlineStr">
      <is>
        <t>第一医院党委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03" sId="5" odxf="1" dxf="1">
    <nc r="A128" t="inlineStr">
      <is>
        <t>第一医院党委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04" sId="5" odxf="1" dxf="1">
    <nc r="A129" t="inlineStr">
      <is>
        <t>第一医院党委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05" sId="5" odxf="1" dxf="1">
    <nc r="A130" t="inlineStr">
      <is>
        <t>第一医院党委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06" sId="5" odxf="1" dxf="1">
    <nc r="A131" t="inlineStr">
      <is>
        <t>第一医院党委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07" sId="5" odxf="1" dxf="1">
    <nc r="A132" t="inlineStr">
      <is>
        <t>第二医院党委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08" sId="5" odxf="1" dxf="1">
    <nc r="A133" t="inlineStr">
      <is>
        <t>第二医院党委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09" sId="5" odxf="1" dxf="1">
    <nc r="A134" t="inlineStr">
      <is>
        <t>第二医院党委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10" sId="5" odxf="1" dxf="1">
    <nc r="A135" t="inlineStr">
      <is>
        <t>第二医院党委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11" sId="5" odxf="1" dxf="1">
    <nc r="A136" t="inlineStr">
      <is>
        <t>第二医院党委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12" sId="5" odxf="1" dxf="1">
    <nc r="A137" t="inlineStr">
      <is>
        <t>第二医院党委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13" sId="5" odxf="1" dxf="1">
    <nc r="A138" t="inlineStr">
      <is>
        <t>第二医院党委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14" sId="5" odxf="1" dxf="1">
    <nc r="A139" t="inlineStr">
      <is>
        <t>第二医院党委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15" sId="5" odxf="1" dxf="1">
    <nc r="A140" t="inlineStr">
      <is>
        <t>第二医院党委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16" sId="5" odxf="1" dxf="1">
    <nc r="A141" t="inlineStr">
      <is>
        <t>第二医院党委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17" sId="5" odxf="1" dxf="1">
    <nc r="A142" t="inlineStr">
      <is>
        <t>第二医院党委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18" sId="5" odxf="1" dxf="1">
    <nc r="A143" t="inlineStr">
      <is>
        <t>第二医院党委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19" sId="5" odxf="1" dxf="1">
    <nc r="A144" t="inlineStr">
      <is>
        <t>第二医院党委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20" sId="5" odxf="1" dxf="1">
    <nc r="A145" t="inlineStr">
      <is>
        <t>第二医院党委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21" sId="5" odxf="1" dxf="1">
    <nc r="A146" t="inlineStr">
      <is>
        <t>南通基地直属党支部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22" sId="5" odxf="1" dxf="1">
    <nc r="A3" t="inlineStr">
      <is>
        <t>历史文化学院党委</t>
      </is>
    </nc>
    <ndxf>
      <border outline="0">
        <top style="thin">
          <color auto="1"/>
        </top>
        <bottom/>
      </border>
    </ndxf>
  </rcc>
  <rcc rId="1623" sId="5" odxf="1" dxf="1">
    <nc r="A9" t="inlineStr">
      <is>
        <t>法学院党委</t>
      </is>
    </nc>
    <ndxf>
      <border outline="0">
        <top style="thin">
          <color auto="1"/>
        </top>
        <bottom/>
      </border>
    </ndxf>
  </rcc>
  <rcc rId="1624" sId="5" odxf="1" dxf="1">
    <nc r="A14" t="inlineStr">
      <is>
        <t>物理科学与技术学院党委</t>
      </is>
    </nc>
    <ndxf>
      <border outline="0">
        <top style="thin">
          <color auto="1"/>
        </top>
        <bottom/>
      </border>
    </ndxf>
  </rcc>
  <rcc rId="1625" sId="5" odxf="1" dxf="1">
    <nc r="A17" t="inlineStr">
      <is>
        <t>化学化工学院党委</t>
      </is>
    </nc>
    <ndxf>
      <border outline="0">
        <top style="thin">
          <color auto="1"/>
        </top>
      </border>
    </ndxf>
  </rcc>
  <rcc rId="1626" sId="5" odxf="1" dxf="1">
    <nc r="A18" t="inlineStr">
      <is>
        <t>化学化工学院党委</t>
      </is>
    </nc>
    <ndxf>
      <border outline="0">
        <top style="thin">
          <color auto="1"/>
        </top>
        <bottom/>
      </border>
    </ndxf>
  </rcc>
  <rcc rId="1627" sId="5" odxf="1" dxf="1">
    <nc r="A20" t="inlineStr">
      <is>
        <t>信息科学与工程学院党委</t>
      </is>
    </nc>
    <ndxf>
      <border outline="0">
        <top style="thin">
          <color auto="1"/>
        </top>
      </border>
    </ndxf>
  </rcc>
  <rcc rId="1628" sId="5" odxf="1" dxf="1">
    <nc r="A21" t="inlineStr">
      <is>
        <t>信息科学与工程学院党委</t>
      </is>
    </nc>
    <ndxf>
      <border outline="0">
        <top style="thin">
          <color auto="1"/>
        </top>
        <bottom/>
      </border>
    </ndxf>
  </rcc>
  <rcc rId="1629" sId="5" odxf="1" dxf="1">
    <nc r="A23" t="inlineStr">
      <is>
        <t>草地农业科技学院党委</t>
      </is>
    </nc>
    <ndxf>
      <border outline="0">
        <top style="thin">
          <color auto="1"/>
        </top>
        <bottom/>
      </border>
    </ndxf>
  </rcc>
  <rcc rId="1630" sId="5" odxf="1" dxf="1">
    <nc r="A25" t="inlineStr">
      <is>
        <t>生命科学学院党委</t>
      </is>
    </nc>
    <ndxf>
      <border outline="0">
        <top style="thin">
          <color auto="1"/>
        </top>
        <bottom/>
      </border>
    </ndxf>
  </rcc>
  <rcc rId="1631" sId="5" odxf="1" dxf="1">
    <nc r="A28" t="inlineStr">
      <is>
        <t>资源环境学院党委</t>
      </is>
    </nc>
    <ndxf>
      <border outline="0">
        <top style="thin">
          <color auto="1"/>
        </top>
      </border>
    </ndxf>
  </rcc>
  <rcc rId="1632" sId="5" odxf="1" dxf="1">
    <nc r="A29" t="inlineStr">
      <is>
        <t>资源环境学院党委</t>
      </is>
    </nc>
    <ndxf>
      <border outline="0">
        <top style="thin">
          <color auto="1"/>
        </top>
        <bottom/>
      </border>
    </ndxf>
  </rcc>
  <rcc rId="1633" sId="5" odxf="1" dxf="1">
    <nc r="A41" t="inlineStr">
      <is>
        <t>机关党委</t>
      </is>
    </nc>
    <ndxf>
      <border outline="0">
        <top style="thin">
          <color auto="1"/>
        </top>
      </border>
    </ndxf>
  </rcc>
  <rcc rId="1634" sId="5" odxf="1" dxf="1">
    <nc r="A42" t="inlineStr">
      <is>
        <t>机关党委</t>
      </is>
    </nc>
    <ndxf>
      <border outline="0">
        <top style="thin">
          <color auto="1"/>
        </top>
        <bottom/>
      </border>
    </ndxf>
  </rcc>
  <rcc rId="1635" sId="5">
    <nc r="A44" t="inlineStr">
      <is>
        <t>离退休教职工党委</t>
      </is>
    </nc>
  </rcc>
  <rcc rId="1636" sId="5" odxf="1" dxf="1">
    <nc r="A48" t="inlineStr">
      <is>
        <t>第一医院党委</t>
      </is>
    </nc>
    <ndxf>
      <border outline="0">
        <top style="thin">
          <color auto="1"/>
        </top>
      </border>
    </ndxf>
  </rcc>
  <rcc rId="1637" sId="5" odxf="1" dxf="1">
    <nc r="A49" t="inlineStr">
      <is>
        <t>第一医院党委</t>
      </is>
    </nc>
    <ndxf>
      <border outline="0">
        <top style="thin">
          <color auto="1"/>
        </top>
      </border>
    </ndxf>
  </rcc>
  <rcc rId="1638" sId="5" odxf="1" dxf="1">
    <nc r="A50" t="inlineStr">
      <is>
        <t>第一医院党委</t>
      </is>
    </nc>
    <ndxf>
      <border outline="0">
        <top style="thin">
          <color auto="1"/>
        </top>
        <bottom/>
      </border>
    </ndxf>
  </rcc>
  <rcc rId="1639" sId="5">
    <nc r="A52" t="inlineStr">
      <is>
        <t>第二医院党委</t>
      </is>
    </nc>
  </rcc>
  <rcc rId="1640" sId="5">
    <nc r="A53" t="inlineStr">
      <is>
        <t>第二医院党委</t>
      </is>
    </nc>
  </rcc>
  <rcc rId="1641" sId="5">
    <nc r="A54" t="inlineStr">
      <is>
        <t>第二医院党委</t>
      </is>
    </nc>
  </rcc>
  <rcc rId="1642" sId="5" odxf="1" dxf="1">
    <nc r="C147" t="inlineStr">
      <is>
        <t>杨许波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43" sId="5" odxf="1" dxf="1">
    <nc r="C148" t="inlineStr">
      <is>
        <t>秦亚男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44" sId="5" odxf="1" dxf="1">
    <nc r="C149" t="inlineStr">
      <is>
        <t>王春彦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45" sId="5" odxf="1" dxf="1">
    <nc r="C150" t="inlineStr">
      <is>
        <t>杨进云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46" sId="5" odxf="1" dxf="1">
    <nc r="C151" t="inlineStr">
      <is>
        <t>刘继杰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47" sId="5" odxf="1" dxf="1">
    <nc r="C152" t="inlineStr">
      <is>
        <t>李晓阳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48" sId="5" odxf="1" dxf="1">
    <nc r="C153" t="inlineStr">
      <is>
        <t>徐辉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49" sId="5" odxf="1" dxf="1">
    <nc r="C154" t="inlineStr">
      <is>
        <t>安国幸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50" sId="5" odxf="1" dxf="1">
    <nc r="C155" t="inlineStr">
      <is>
        <t>柴国荣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51" sId="5" odxf="1" dxf="1">
    <nc r="C156" t="inlineStr">
      <is>
        <t>苗绪亮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52" sId="5" odxf="1" dxf="1">
    <nc r="C157" t="inlineStr">
      <is>
        <t>王旭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53" sId="5" odxf="1" dxf="1">
    <nc r="C158" t="inlineStr">
      <is>
        <t>赵文瑞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54" sId="5" odxf="1" dxf="1">
    <nc r="C159" t="inlineStr">
      <is>
        <t>张雅宁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55" sId="5" odxf="1" dxf="1">
    <nc r="C160" t="inlineStr">
      <is>
        <t>韦明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56" sId="5" odxf="1" dxf="1">
    <nc r="C161" t="inlineStr">
      <is>
        <t>冯斌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57" sId="5" odxf="1" dxf="1">
    <nc r="C162" t="inlineStr">
      <is>
        <t>王婷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58" sId="5" odxf="1" dxf="1">
    <nc r="C163" t="inlineStr">
      <is>
        <t>李鹏君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59" sId="5" odxf="1" dxf="1">
    <nc r="C164" t="inlineStr">
      <is>
        <t>张晓晓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60" sId="5" odxf="1" dxf="1">
    <nc r="C165" t="inlineStr">
      <is>
        <t>史克亮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61" sId="5" odxf="1" dxf="1">
    <nc r="C166" t="inlineStr">
      <is>
        <t>程应娥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62" sId="5" odxf="1" dxf="1">
    <nc r="C167" t="inlineStr">
      <is>
        <t>李婷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63" sId="5" odxf="1" dxf="1">
    <nc r="C168" t="inlineStr">
      <is>
        <t>丁生龙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64" sId="5" odxf="1" dxf="1">
    <nc r="C169" t="inlineStr">
      <is>
        <t>李妍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65" sId="5" odxf="1" dxf="1">
    <nc r="C170" t="inlineStr">
      <is>
        <t>朱杰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66" sId="5" odxf="1" dxf="1">
    <nc r="C171" t="inlineStr">
      <is>
        <t>谭玲玲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67" sId="5" odxf="1" dxf="1">
    <nc r="C172" t="inlineStr">
      <is>
        <t>张宏发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68" sId="5" odxf="1" dxf="1">
    <nc r="C173" t="inlineStr">
      <is>
        <t>赵国强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69" sId="5" odxf="1" dxf="1">
    <nc r="C174" t="inlineStr">
      <is>
        <t>黄德军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70" sId="5" odxf="1" dxf="1">
    <nc r="C175" t="inlineStr">
      <is>
        <t>史万峰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71" sId="5" odxf="1" dxf="1">
    <nc r="C176" t="inlineStr">
      <is>
        <t>魏可染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72" sId="5" odxf="1" dxf="1">
    <nc r="C177" t="inlineStr">
      <is>
        <t>张钰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73" sId="5" odxf="1" dxf="1">
    <nc r="C178" t="inlineStr">
      <is>
        <t>陈华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74" sId="5" odxf="1" dxf="1">
    <nc r="C179" t="inlineStr">
      <is>
        <t>翟新伟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75" sId="5" odxf="1" dxf="1">
    <nc r="C180" t="inlineStr">
      <is>
        <t>连亚敏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76" sId="5" odxf="1" dxf="1">
    <nc r="C181" t="inlineStr">
      <is>
        <t>院忠科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77" sId="5" odxf="1" dxf="1">
    <nc r="C182" t="inlineStr">
      <is>
        <t>李雪峰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78" sId="5" odxf="1" dxf="1">
    <nc r="C183" t="inlineStr">
      <is>
        <t>黄妍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79" sId="5" odxf="1" dxf="1">
    <nc r="C184" t="inlineStr">
      <is>
        <t>包文文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80" sId="5" odxf="1" dxf="1">
    <nc r="C185" t="inlineStr">
      <is>
        <t>方艳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81" sId="5" odxf="1" dxf="1">
    <nc r="C186" t="inlineStr">
      <is>
        <t>徐婕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82" sId="5" odxf="1" dxf="1">
    <nc r="C187" t="inlineStr">
      <is>
        <t>杜林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83" sId="5" odxf="1" dxf="1">
    <nc r="C188" t="inlineStr">
      <is>
        <t>王晶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84" sId="5" odxf="1" dxf="1">
    <nc r="C189" t="inlineStr">
      <is>
        <t>吕艳丽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85" sId="5" odxf="1" dxf="1">
    <nc r="C190" t="inlineStr">
      <is>
        <t>王晶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86" sId="5" odxf="1" dxf="1">
    <nc r="C191" t="inlineStr">
      <is>
        <t>王定峰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87" sId="5" odxf="1" dxf="1">
    <nc r="C192" t="inlineStr">
      <is>
        <t>刘同昌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88" sId="5" odxf="1" dxf="1">
    <nc r="C193" t="inlineStr">
      <is>
        <t>陈彦通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89" sId="5" odxf="1" dxf="1">
    <nc r="C194" t="inlineStr">
      <is>
        <t>谢益群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90" sId="5" odxf="1" dxf="1">
    <nc r="C195" t="inlineStr">
      <is>
        <t>代全顺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91" sId="5" odxf="1" dxf="1">
    <nc r="C196" t="inlineStr">
      <is>
        <t>杨新华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92" sId="5" odxf="1" dxf="1">
    <nc r="C197" t="inlineStr">
      <is>
        <t>郭鹏军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93" sId="5" odxf="1" dxf="1">
    <nc r="C198" t="inlineStr">
      <is>
        <t>畅兆锋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94" sId="5" odxf="1" dxf="1">
    <nc r="C199" t="inlineStr">
      <is>
        <t>濮瑜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95" sId="5" odxf="1" dxf="1">
    <nc r="C200" t="inlineStr">
      <is>
        <t>张皓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96" sId="5" odxf="1" dxf="1">
    <nc r="C201" t="inlineStr">
      <is>
        <t>刘畅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97" sId="5" odxf="1" dxf="1">
    <nc r="C202" t="inlineStr">
      <is>
        <t>高琴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98" sId="5" odxf="1" dxf="1">
    <nc r="C203" t="inlineStr">
      <is>
        <t>苏国明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99" sId="5" odxf="1" dxf="1">
    <nc r="C204" t="inlineStr">
      <is>
        <t>余静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0" sId="5" odxf="1" dxf="1">
    <nc r="C205" t="inlineStr">
      <is>
        <t>宋飞雪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1" sId="5" odxf="1" dxf="1">
    <nc r="C206" t="inlineStr">
      <is>
        <t>夏亚一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2" sId="5" odxf="1" dxf="1">
    <nc r="A147" t="inlineStr">
      <is>
        <t>文学院党委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3" sId="5" odxf="1" dxf="1">
    <nc r="A148" t="inlineStr">
      <is>
        <t>新闻与传播学院党委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4" sId="5" odxf="1" dxf="1">
    <nc r="A149" t="inlineStr">
      <is>
        <t>新闻与传播学院党委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5" sId="5" odxf="1" dxf="1">
    <nc r="A150" t="inlineStr">
      <is>
        <t>历史文化学院党委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6" sId="5" odxf="1" dxf="1">
    <nc r="A151" t="inlineStr">
      <is>
        <t>历史文化学院党委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7" sId="5" odxf="1" dxf="1">
    <nc r="A152" t="inlineStr">
      <is>
        <t>哲学社会学院党委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8" sId="5" odxf="1" dxf="1">
    <nc r="A153" t="inlineStr">
      <is>
        <t>经济学院党委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9" sId="5" odxf="1" dxf="1">
    <nc r="A154" t="inlineStr">
      <is>
        <t>经济学院党委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10" sId="5" odxf="1" dxf="1">
    <nc r="A155" t="inlineStr">
      <is>
        <t>管理学院党委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11" sId="5" odxf="1" dxf="1">
    <nc r="A156" t="inlineStr">
      <is>
        <t>管理学院党委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12" sId="5" odxf="1" dxf="1">
    <nc r="A157" t="inlineStr">
      <is>
        <t>外国语学院党委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13" sId="5" odxf="1" dxf="1">
    <nc r="A158" t="inlineStr">
      <is>
        <t>法学院党委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14" sId="5" odxf="1" dxf="1">
    <nc r="A159" t="inlineStr">
      <is>
        <t>法学院党委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15" sId="5" odxf="1" dxf="1">
    <nc r="A160" t="inlineStr">
      <is>
        <t>马克思主义学院党委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16" sId="5" odxf="1" dxf="1">
    <nc r="A161" t="inlineStr">
      <is>
        <t>艺术学院党委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17" sId="5" odxf="1" dxf="1">
    <nc r="A162" t="inlineStr">
      <is>
        <t>数学与统计学院党委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18" sId="5" odxf="1" dxf="1">
    <nc r="A163" t="inlineStr">
      <is>
        <t>物理科学与技术学院党委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19" sId="5" odxf="1" dxf="1">
    <nc r="A164" t="inlineStr">
      <is>
        <t>物理科学与技术学院党委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20" sId="5" odxf="1" dxf="1">
    <nc r="A165" t="inlineStr">
      <is>
        <t>核科学与技术学院党委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21" sId="5" odxf="1" dxf="1">
    <nc r="A166" t="inlineStr">
      <is>
        <t>核科学与技术学院党委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22" sId="5" odxf="1" dxf="1">
    <nc r="A167" t="inlineStr">
      <is>
        <t>化学化工学院党委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23" sId="5" odxf="1" dxf="1">
    <nc r="A168" t="inlineStr">
      <is>
        <t>化学化工学院党委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24" sId="5" odxf="1" dxf="1">
    <nc r="A169" t="inlineStr">
      <is>
        <t>信息科学与工程学院党委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25" sId="5" odxf="1" dxf="1">
    <nc r="A170" t="inlineStr">
      <is>
        <t>信息科学与工程学院党委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26" sId="5" odxf="1" dxf="1">
    <nc r="A171" t="inlineStr">
      <is>
        <t>草地农业科技学院党委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27" sId="5" odxf="1" dxf="1">
    <nc r="A172" t="inlineStr">
      <is>
        <t>草地农业科技学院党委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28" sId="5" odxf="1" dxf="1">
    <nc r="A173" t="inlineStr">
      <is>
        <t>生命科学学院党委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29" sId="5" odxf="1" dxf="1">
    <nc r="A174" t="inlineStr">
      <is>
        <t>生命科学学院党委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30" sId="5" odxf="1" dxf="1">
    <nc r="A175" t="inlineStr">
      <is>
        <t>大气科学学院党委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31" sId="5" odxf="1" dxf="1">
    <nc r="A176" t="inlineStr">
      <is>
        <t>资源环境学院党委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32" sId="5" odxf="1" dxf="1">
    <nc r="A177" t="inlineStr">
      <is>
        <t>资源环境学院党委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33" sId="5" odxf="1" dxf="1">
    <nc r="A178" t="inlineStr">
      <is>
        <t>土木工程与力学学院党委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34" sId="5" odxf="1" dxf="1">
    <nc r="A179" t="inlineStr">
      <is>
        <t>地质科学与矿产资源学院党委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35" sId="5" odxf="1" dxf="1">
    <nc r="A180" t="inlineStr">
      <is>
        <t>药学院党委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36" sId="5" odxf="1" dxf="1">
    <nc r="A181" t="inlineStr">
      <is>
        <t>基础医学院党委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37" sId="5" odxf="1" dxf="1">
    <nc r="A182" t="inlineStr">
      <is>
        <t>基础医学院党委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38" sId="5" odxf="1" dxf="1">
    <nc r="A183" t="inlineStr">
      <is>
        <t>口腔医学院党委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39" sId="5" odxf="1" dxf="1">
    <nc r="A184" t="inlineStr">
      <is>
        <t>公共卫生学院党委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40" sId="5" odxf="1" dxf="1">
    <nc r="A185" t="inlineStr">
      <is>
        <t>萃英学院党总支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41" sId="5" odxf="1" dxf="1">
    <nc r="A186" t="inlineStr">
      <is>
        <t>护理学院党总支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42" sId="5" odxf="1" dxf="1">
    <nc r="A187" t="inlineStr">
      <is>
        <t>网络与继续教育学院党总支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43" sId="5" odxf="1" dxf="1">
    <nc r="A188" t="inlineStr">
      <is>
        <t>图书馆及直属单位党委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44" sId="5" odxf="1" dxf="1">
    <nc r="A189" t="inlineStr">
      <is>
        <t>资产经营有限公司党委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45" sId="5" odxf="1" dxf="1">
    <nc r="A190" t="inlineStr">
      <is>
        <t>后勤集团党委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46" sId="5" odxf="1" dxf="1">
    <nc r="A191" t="inlineStr">
      <is>
        <t>机关党委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47" sId="5" odxf="1" dxf="1">
    <nc r="A192" t="inlineStr">
      <is>
        <t>机关党委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48" sId="5" odxf="1" dxf="1">
    <nc r="A193" t="inlineStr">
      <is>
        <t>机关党委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49" sId="5" odxf="1" dxf="1">
    <nc r="A194" t="inlineStr">
      <is>
        <t>机关党委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50" sId="5" odxf="1" dxf="1">
    <nc r="A195" t="inlineStr">
      <is>
        <t>机关党委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51" sId="5" odxf="1" dxf="1">
    <nc r="A196" t="inlineStr">
      <is>
        <t>离退休教职工党委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52" sId="5" odxf="1" dxf="1">
    <nc r="A197" t="inlineStr">
      <is>
        <t>第一临床医学院党委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53" sId="5" odxf="1" dxf="1">
    <nc r="A198" t="inlineStr">
      <is>
        <t>第二临床医学院党委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54" sId="5" odxf="1" dxf="1">
    <nc r="A199" t="inlineStr">
      <is>
        <t>第一医院党委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55" sId="5" odxf="1" dxf="1">
    <nc r="A200" t="inlineStr">
      <is>
        <t>第一医院党委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56" sId="5" odxf="1" dxf="1">
    <nc r="A201" t="inlineStr">
      <is>
        <t>第一医院党委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57" sId="5" odxf="1" dxf="1">
    <nc r="A202" t="inlineStr">
      <is>
        <t>第一医院党委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58" sId="5" odxf="1" dxf="1">
    <nc r="A203" t="inlineStr">
      <is>
        <t>第二医院党委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59" sId="5" odxf="1" dxf="1">
    <nc r="A204" t="inlineStr">
      <is>
        <t>第二医院党委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60" sId="5" odxf="1" dxf="1">
    <nc r="A205" t="inlineStr">
      <is>
        <t>第二医院党委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61" sId="5" odxf="1" dxf="1">
    <nc r="A206" t="inlineStr">
      <is>
        <t>第二医院党委</t>
      </is>
    </nc>
    <odxf>
      <font>
        <sz val="11"/>
        <color theme="1"/>
        <name val="宋体"/>
        <scheme val="minor"/>
      </font>
      <alignment horizontal="general" vertical="center" wrapText="0" readingOrder="0"/>
      <border outline="0">
        <left/>
        <right/>
        <top/>
        <bottom/>
      </border>
    </odxf>
    <ndxf>
      <font>
        <sz val="10"/>
        <color auto="1"/>
        <name val="宋体"/>
        <scheme val="none"/>
      </font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A147:C206">
    <dxf>
      <fill>
        <patternFill patternType="solid">
          <bgColor theme="8" tint="0.59999389629810485"/>
        </patternFill>
      </fill>
    </dxf>
  </rfmt>
  <rcv guid="{2D37A1C9-44A7-4456-8546-A47A0E3498DD}" action="delete"/>
  <rdn rId="0" localSheetId="2" customView="1" name="Z_2D37A1C9_44A7_4456_8546_A47A0E3498DD_.wvu.Rows" hidden="1" oldHidden="1">
    <formula>先进党支部名单!$4:$4,先进党支部名单!$7:$7,先进党支部名单!$10:$10,先进党支部名单!$13:$13,先进党支部名单!$15:$15,先进党支部名单!$20:$21,先进党支部名单!$24:$24,先进党支部名单!$32:$32,先进党支部名单!$39:$39</formula>
  </rdn>
  <rdn rId="0" localSheetId="2" customView="1" name="Z_2D37A1C9_44A7_4456_8546_A47A0E3498DD_.wvu.FilterData" hidden="1" oldHidden="1">
    <formula>先进党支部名单!$A$3:$G$58</formula>
    <oldFormula>先进党支部名单!$A$3:$G$58</oldFormula>
  </rdn>
  <rdn rId="0" localSheetId="3" customView="1" name="Z_2D37A1C9_44A7_4456_8546_A47A0E3498DD_.wvu.FilterData" hidden="1" oldHidden="1">
    <formula>优秀共产党员!$A$3:$K$123</formula>
    <oldFormula>优秀共产党员!$A$3:$K$123</oldFormula>
  </rdn>
  <rdn rId="0" localSheetId="4" customView="1" name="Z_2D37A1C9_44A7_4456_8546_A47A0E3498DD_.wvu.FilterData" hidden="1" oldHidden="1">
    <formula>优秀党务工作者!$A$2:$K$62</formula>
    <oldFormula>优秀党务工作者!$A$2:$K$62</oldFormula>
  </rdn>
  <rcv guid="{2D37A1C9-44A7-4456-8546-A47A0E3498DD}" action="add"/>
  <rsnm rId="1766" sheetId="5" oldName="[20180601-2018年兰州大学“七一”表彰汇总 -总表.xlsx]2" newName="[20180601-2018年兰州大学“七一”表彰汇总 -总表.xlsx]党费核查"/>
</revisions>
</file>

<file path=xl/revisions/revisionLog112.xml><?xml version="1.0" encoding="utf-8"?>
<revisions xmlns="http://schemas.openxmlformats.org/spreadsheetml/2006/main" xmlns:r="http://schemas.openxmlformats.org/officeDocument/2006/relationships">
  <rcc rId="11280" sId="2" odxf="1" dxf="1">
    <oc r="C55" t="inlineStr">
      <is>
        <t>第二医院机关党总支第六党支部</t>
      </is>
    </oc>
    <nc r="C55" t="inlineStr">
      <is>
        <t>骨科学系党总支</t>
        <phoneticPr fontId="0" type="noConversion"/>
      </is>
    </nc>
    <odxf>
      <font>
        <sz val="10"/>
        <color auto="1"/>
      </font>
      <fill>
        <patternFill patternType="none">
          <bgColor indexed="65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宋体"/>
        <scheme val="minor"/>
      </font>
      <fill>
        <patternFill patternType="solid">
          <bgColor rgb="FF92D050"/>
        </patternFill>
      </fill>
      <alignment horizontal="general" vertical="center" wrapText="0" readingOrder="0"/>
      <border outline="0">
        <left/>
        <right/>
        <top/>
        <bottom/>
      </border>
    </ndxf>
  </rcc>
  <rcc rId="11281" sId="2" odxf="1" dxf="1">
    <oc r="D55" t="inlineStr">
      <is>
        <t>何继瑞</t>
      </is>
    </oc>
    <nc r="D55" t="inlineStr">
      <is>
        <t>夏亚一</t>
      </is>
    </nc>
    <odxf>
      <font>
        <sz val="10"/>
      </font>
      <fill>
        <patternFill patternType="none">
          <bgColor indexed="65"/>
        </patternFill>
      </fill>
      <alignment horizontal="center"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宋体"/>
        <scheme val="minor"/>
      </font>
      <fill>
        <patternFill patternType="solid">
          <bgColor rgb="FF92D050"/>
        </patternFill>
      </fill>
      <alignment horizontal="general" vertical="center" readingOrder="0"/>
      <border outline="0">
        <left/>
        <right/>
        <top/>
        <bottom/>
      </border>
    </ndxf>
  </rcc>
  <rcc rId="11282" sId="2">
    <oc r="E55" t="inlineStr">
      <is>
        <t>医务处处长</t>
      </is>
    </oc>
    <nc r="E55"/>
  </rcc>
  <rcc rId="11283" sId="2" odxf="1" dxf="1">
    <oc r="C58" t="inlineStr">
      <is>
        <t>第二医院机关党总支第二党支部</t>
      </is>
    </oc>
    <nc r="C58" t="inlineStr">
      <is>
        <t>第二医院脑科学系党总支第二党支部</t>
        <phoneticPr fontId="0" type="noConversion"/>
      </is>
    </nc>
    <odxf>
      <font>
        <sz val="10"/>
        <color auto="1"/>
      </font>
      <fill>
        <patternFill patternType="none">
          <bgColor indexed="65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宋体"/>
        <scheme val="minor"/>
      </font>
      <fill>
        <patternFill patternType="solid">
          <bgColor rgb="FF92D050"/>
        </patternFill>
      </fill>
      <alignment horizontal="general" vertical="center" wrapText="0" readingOrder="0"/>
      <border outline="0">
        <left/>
        <right/>
        <top/>
        <bottom/>
      </border>
    </ndxf>
  </rcc>
  <rcc rId="11284" sId="2" odxf="1" dxf="1">
    <oc r="D58" t="inlineStr">
      <is>
        <t>杨雪梅</t>
      </is>
    </oc>
    <nc r="D58" t="inlineStr">
      <is>
        <t>张振昶</t>
      </is>
    </nc>
    <odxf>
      <font>
        <sz val="10"/>
      </font>
      <fill>
        <patternFill patternType="none">
          <bgColor indexed="65"/>
        </patternFill>
      </fill>
      <alignment horizontal="center"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宋体"/>
        <scheme val="minor"/>
      </font>
      <fill>
        <patternFill patternType="solid">
          <bgColor rgb="FF92D050"/>
        </patternFill>
      </fill>
      <alignment horizontal="general" vertical="center" readingOrder="0"/>
      <border outline="0">
        <left/>
        <right/>
        <top/>
        <bottom/>
      </border>
    </ndxf>
  </rcc>
  <rfmt sheetId="2" sqref="C55:D5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2" sqref="C58:D58" start="0" length="0">
    <dxf>
      <border>
        <bottom style="thin">
          <color indexed="64"/>
        </bottom>
      </border>
    </dxf>
  </rfmt>
  <rfmt sheetId="2" sqref="C58:D58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11285" sId="3" odxf="1" dxf="1">
    <oc r="B120" t="inlineStr">
      <is>
        <t>高祝英</t>
      </is>
    </oc>
    <nc r="B120" t="inlineStr">
      <is>
        <t>朱洁</t>
        <phoneticPr fontId="0" type="noConversion"/>
      </is>
    </nc>
    <odxf>
      <font>
        <sz val="10"/>
        <color auto="1"/>
      </font>
      <fill>
        <patternFill patternType="none">
          <bgColor indexed="65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宋体"/>
        <scheme val="minor"/>
      </font>
      <fill>
        <patternFill patternType="solid">
          <bgColor rgb="FF92D050"/>
        </patternFill>
      </fill>
      <alignment horizontal="general" vertical="center" wrapText="0" readingOrder="0"/>
      <border outline="0">
        <left/>
        <right/>
        <top/>
        <bottom/>
      </border>
    </ndxf>
  </rcc>
  <rcc rId="11286" sId="3">
    <oc r="C120" t="inlineStr">
      <is>
        <t>女</t>
      </is>
    </oc>
    <nc r="C120"/>
  </rcc>
  <rcc rId="11287" sId="3">
    <oc r="D120" t="inlineStr">
      <is>
        <t>汉</t>
      </is>
    </oc>
    <nc r="D120"/>
  </rcc>
  <rcc rId="11288" sId="3">
    <oc r="E120">
      <v>19650716</v>
    </oc>
    <nc r="E120"/>
  </rcc>
  <rcc rId="11289" sId="3">
    <oc r="G120" t="inlineStr">
      <is>
        <t>护理部副主任</t>
      </is>
    </oc>
    <nc r="G120"/>
  </rcc>
  <rcc rId="11290" sId="3">
    <oc r="H120">
      <v>198508</v>
    </oc>
    <nc r="H120"/>
  </rcc>
  <rcc rId="11291" sId="3">
    <oc r="I120">
      <v>199812</v>
    </oc>
    <nc r="I120"/>
  </rcc>
  <rcc rId="11292" sId="3">
    <oc r="J120" t="inlineStr">
      <is>
        <t>护理部副主任</t>
      </is>
    </oc>
    <nc r="J120"/>
  </rcc>
  <rcv guid="{2D37A1C9-44A7-4456-8546-A47A0E3498DD}" action="delete"/>
  <rdn rId="0" localSheetId="2" customView="1" name="Z_2D37A1C9_44A7_4456_8546_A47A0E3498DD_.wvu.FilterData" hidden="1" oldHidden="1">
    <formula>先进党支部名单!$A$3:$H$58</formula>
    <oldFormula>先进党支部名单!$A$3:$H$58</oldFormula>
  </rdn>
  <rdn rId="0" localSheetId="3" customView="1" name="Z_2D37A1C9_44A7_4456_8546_A47A0E3498DD_.wvu.FilterData" hidden="1" oldHidden="1">
    <formula>优秀共产党员!$A$3:$K$123</formula>
    <oldFormula>优秀共产党员!$A$3:$K$123</oldFormula>
  </rdn>
  <rdn rId="0" localSheetId="4" customView="1" name="Z_2D37A1C9_44A7_4456_8546_A47A0E3498DD_.wvu.FilterData" hidden="1" oldHidden="1">
    <formula>优秀党务工作者!$A$2:$K$62</formula>
    <oldFormula>优秀党务工作者!$A$2:$K$62</oldFormula>
  </rdn>
  <rdn rId="0" localSheetId="5" customView="1" name="Z_2D37A1C9_44A7_4456_8546_A47A0E3498DD_.wvu.Cols" hidden="1" oldHidden="1">
    <formula>党费核查!$E:$S</formula>
    <oldFormula>党费核查!$E:$S</oldFormula>
  </rdn>
  <rdn rId="0" localSheetId="5" customView="1" name="Z_2D37A1C9_44A7_4456_8546_A47A0E3498DD_.wvu.FilterData" hidden="1" oldHidden="1">
    <formula>党费核查!$A$1:$U$198</formula>
    <oldFormula>党费核查!$A$1:$U$198</oldFormula>
  </rdn>
  <rcv guid="{2D37A1C9-44A7-4456-8546-A47A0E3498DD}" action="add"/>
</revisions>
</file>

<file path=xl/revisions/revisionLog1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G12" start="0" length="2147483647">
    <dxf>
      <fill>
        <patternFill patternType="solid">
          <bgColor rgb="FFFF0000"/>
        </patternFill>
      </fill>
    </dxf>
  </rfmt>
  <rcc rId="854" sId="4">
    <oc r="G13" t="inlineStr">
      <is>
        <t>党支部书记</t>
      </is>
    </oc>
    <nc r="G13" t="inlineStr">
      <is>
        <t>支部书记</t>
      </is>
    </nc>
  </rcc>
  <rcc rId="855" sId="4">
    <oc r="K13" t="inlineStr">
      <is>
        <t>党支部书记</t>
      </is>
    </oc>
    <nc r="K13" t="inlineStr">
      <is>
        <t>教师</t>
      </is>
    </nc>
  </rcc>
  <rcc rId="856" sId="4">
    <oc r="G14" t="inlineStr">
      <is>
        <t>党委副书记，宣传委员</t>
      </is>
    </oc>
    <nc r="G14" t="inlineStr">
      <is>
        <t>党委副书记</t>
      </is>
    </nc>
  </rcc>
  <rcc rId="857" sId="4">
    <oc r="K14" t="inlineStr">
      <is>
        <t>党委副书记，宣传委员</t>
      </is>
    </oc>
    <nc r="K14" t="inlineStr">
      <is>
        <t>管理人员</t>
      </is>
    </nc>
  </rcc>
  <rcc rId="858" sId="4">
    <oc r="J15" t="inlineStr">
      <is>
        <t>助教</t>
      </is>
    </oc>
    <nc r="J15" t="inlineStr">
      <is>
        <t>团委书记、助教</t>
      </is>
    </nc>
  </rcc>
  <rcc rId="859" sId="4">
    <oc r="K15" t="inlineStr">
      <is>
        <t>组织委员</t>
      </is>
    </oc>
    <nc r="K15" t="inlineStr">
      <is>
        <t>管理人员</t>
      </is>
    </nc>
  </rcc>
  <rfmt sheetId="4" sqref="G15" start="0" length="2147483647">
    <dxf>
      <fill>
        <patternFill patternType="solid">
          <bgColor rgb="FFFF0000"/>
        </patternFill>
      </fill>
    </dxf>
  </rfmt>
  <rcc rId="860" sId="4">
    <oc r="G15" t="inlineStr">
      <is>
        <t>组织委员</t>
      </is>
    </oc>
    <nc r="G15" t="inlineStr">
      <is>
        <t>组织委员/党务秘书</t>
      </is>
    </nc>
  </rcc>
</revisions>
</file>

<file path=xl/revisions/revisionLog1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K24" start="0" length="2147483647">
    <dxf>
      <fill>
        <patternFill patternType="solid">
          <bgColor rgb="FFFF0000"/>
        </patternFill>
      </fill>
    </dxf>
  </rfmt>
</revisions>
</file>

<file path=xl/revisions/revisionLog151.xml><?xml version="1.0" encoding="utf-8"?>
<revisions xmlns="http://schemas.openxmlformats.org/spreadsheetml/2006/main" xmlns:r="http://schemas.openxmlformats.org/officeDocument/2006/relationships">
  <rfmt sheetId="5" sqref="C36">
    <dxf>
      <fill>
        <patternFill>
          <bgColor rgb="FFFFFF00"/>
        </patternFill>
      </fill>
    </dxf>
  </rfmt>
  <rcc rId="3793" sId="5" odxf="1" dxf="1">
    <nc r="M4" t="inlineStr">
      <is>
        <t>博士</t>
        <phoneticPr fontId="0" type="noConversion"/>
      </is>
    </nc>
    <odxf>
      <font>
        <sz val="11"/>
        <color theme="1"/>
        <name val="宋体"/>
        <scheme val="minor"/>
      </font>
    </odxf>
    <ndxf>
      <font>
        <sz val="11"/>
        <color theme="1"/>
        <name val="宋体"/>
        <scheme val="minor"/>
      </font>
    </ndxf>
  </rcc>
  <rcc rId="3794" sId="5" odxf="1" dxf="1">
    <nc r="M36" t="inlineStr">
      <is>
        <t>硕士</t>
        <phoneticPr fontId="0" type="noConversion"/>
      </is>
    </nc>
    <odxf>
      <font>
        <sz val="11"/>
        <color theme="1"/>
        <name val="宋体"/>
        <scheme val="minor"/>
      </font>
    </odxf>
    <ndxf>
      <font>
        <sz val="11"/>
        <color theme="1"/>
        <name val="宋体"/>
        <scheme val="minor"/>
      </font>
    </ndxf>
  </rcc>
  <rcc rId="3795" sId="5" odxf="1" dxf="1">
    <nc r="M7" t="inlineStr">
      <is>
        <t>硕士</t>
        <phoneticPr fontId="0" type="noConversion"/>
      </is>
    </nc>
    <odxf>
      <font>
        <sz val="11"/>
        <color theme="1"/>
        <name val="宋体"/>
        <scheme val="minor"/>
      </font>
    </odxf>
    <ndxf>
      <font>
        <sz val="11"/>
        <color theme="1"/>
        <name val="宋体"/>
        <scheme val="minor"/>
      </font>
    </ndxf>
  </rcc>
  <rcc rId="3796" sId="5" odxf="1" dxf="1">
    <nc r="M10" t="inlineStr">
      <is>
        <t>硕士</t>
        <phoneticPr fontId="0" type="noConversion"/>
      </is>
    </nc>
    <odxf>
      <font>
        <sz val="11"/>
        <color theme="1"/>
        <name val="宋体"/>
        <scheme val="minor"/>
      </font>
    </odxf>
    <ndxf>
      <font>
        <sz val="11"/>
        <color theme="1"/>
        <name val="宋体"/>
        <scheme val="minor"/>
      </font>
    </ndxf>
  </rcc>
  <rcc rId="3797" sId="5" odxf="1" dxf="1">
    <nc r="M12" t="inlineStr">
      <is>
        <t>硕士</t>
        <phoneticPr fontId="0" type="noConversion"/>
      </is>
    </nc>
    <odxf>
      <font>
        <sz val="11"/>
        <color theme="1"/>
        <name val="宋体"/>
        <scheme val="minor"/>
      </font>
    </odxf>
    <ndxf>
      <font>
        <sz val="11"/>
        <color theme="1"/>
        <name val="宋体"/>
        <scheme val="minor"/>
      </font>
    </ndxf>
  </rcc>
  <rcc rId="3798" sId="5" odxf="1" dxf="1">
    <nc r="M17" t="inlineStr">
      <is>
        <t>本科</t>
        <phoneticPr fontId="0" type="noConversion"/>
      </is>
    </nc>
    <odxf>
      <font>
        <sz val="11"/>
        <color theme="1"/>
        <name val="宋体"/>
        <scheme val="minor"/>
      </font>
    </odxf>
    <ndxf>
      <font>
        <sz val="11"/>
        <color theme="1"/>
        <name val="宋体"/>
        <scheme val="minor"/>
      </font>
    </ndxf>
  </rcc>
  <rcc rId="3799" sId="5" odxf="1" dxf="1">
    <nc r="M18" t="inlineStr">
      <is>
        <t>硕士</t>
        <phoneticPr fontId="0" type="noConversion"/>
      </is>
    </nc>
    <odxf>
      <font>
        <sz val="11"/>
        <color theme="1"/>
        <name val="宋体"/>
        <scheme val="minor"/>
      </font>
    </odxf>
    <ndxf>
      <font>
        <sz val="11"/>
        <color theme="1"/>
        <name val="宋体"/>
        <scheme val="minor"/>
      </font>
    </ndxf>
  </rcc>
  <rcc rId="3800" sId="5" odxf="1" dxf="1">
    <nc r="M21" t="inlineStr">
      <is>
        <t>硕士</t>
        <phoneticPr fontId="0" type="noConversion"/>
      </is>
    </nc>
    <odxf>
      <font>
        <sz val="11"/>
        <color theme="1"/>
        <name val="宋体"/>
        <scheme val="minor"/>
      </font>
    </odxf>
    <ndxf>
      <font>
        <sz val="11"/>
        <color theme="1"/>
        <name val="宋体"/>
        <scheme val="minor"/>
      </font>
    </ndxf>
  </rcc>
  <rcc rId="3801" sId="5" odxf="1" dxf="1">
    <nc r="M29" t="inlineStr">
      <is>
        <t>硕士</t>
        <phoneticPr fontId="0" type="noConversion"/>
      </is>
    </nc>
    <odxf>
      <font>
        <sz val="11"/>
        <color theme="1"/>
        <name val="宋体"/>
        <scheme val="minor"/>
      </font>
    </odxf>
    <ndxf>
      <font>
        <sz val="11"/>
        <color theme="1"/>
        <name val="宋体"/>
        <scheme val="minor"/>
      </font>
    </ndxf>
  </rcc>
  <rcc rId="3802" sId="2" odxf="1" dxf="1">
    <nc r="H7" t="inlineStr">
      <is>
        <t>博士</t>
        <phoneticPr fontId="0" type="noConversion"/>
      </is>
    </nc>
    <odxf>
      <font>
        <sz val="11"/>
        <color theme="1"/>
        <name val="宋体"/>
        <scheme val="minor"/>
      </font>
    </odxf>
    <ndxf>
      <font>
        <sz val="11"/>
        <color theme="1"/>
        <name val="宋体"/>
        <scheme val="minor"/>
      </font>
    </ndxf>
  </rcc>
  <rfmt sheetId="2" sqref="H8" start="0" length="0">
    <dxf/>
  </rfmt>
  <rfmt sheetId="2" sqref="H9" start="0" length="0">
    <dxf/>
  </rfmt>
  <rcc rId="3803" sId="2" odxf="1" dxf="1">
    <nc r="H10" t="inlineStr">
      <is>
        <t>硕士</t>
        <phoneticPr fontId="0" type="noConversion"/>
      </is>
    </nc>
    <odxf>
      <font>
        <sz val="11"/>
        <color theme="1"/>
        <name val="宋体"/>
        <scheme val="minor"/>
      </font>
    </odxf>
    <ndxf>
      <font>
        <sz val="11"/>
        <color theme="1"/>
        <name val="宋体"/>
        <scheme val="minor"/>
      </font>
    </ndxf>
  </rcc>
  <rfmt sheetId="2" sqref="H11" start="0" length="0">
    <dxf/>
  </rfmt>
  <rfmt sheetId="2" sqref="H12" start="0" length="0">
    <dxf/>
  </rfmt>
  <rcc rId="3804" sId="2" odxf="1" dxf="1">
    <nc r="H13" t="inlineStr">
      <is>
        <t>硕士</t>
        <phoneticPr fontId="0" type="noConversion"/>
      </is>
    </nc>
    <odxf>
      <font>
        <sz val="11"/>
        <color theme="1"/>
        <name val="宋体"/>
        <scheme val="minor"/>
      </font>
    </odxf>
    <ndxf>
      <font>
        <sz val="11"/>
        <color theme="1"/>
        <name val="宋体"/>
        <scheme val="minor"/>
      </font>
    </ndxf>
  </rcc>
  <rfmt sheetId="2" sqref="H14" start="0" length="0">
    <dxf/>
  </rfmt>
  <rcc rId="3805" sId="2" odxf="1" dxf="1">
    <nc r="H15" t="inlineStr">
      <is>
        <t>硕士</t>
        <phoneticPr fontId="0" type="noConversion"/>
      </is>
    </nc>
    <odxf>
      <font>
        <sz val="11"/>
        <color theme="1"/>
        <name val="宋体"/>
        <scheme val="minor"/>
      </font>
    </odxf>
    <ndxf>
      <font>
        <sz val="11"/>
        <color theme="1"/>
        <name val="宋体"/>
        <scheme val="minor"/>
      </font>
    </ndxf>
  </rcc>
  <rfmt sheetId="2" sqref="H16" start="0" length="0">
    <dxf/>
  </rfmt>
  <rfmt sheetId="2" sqref="H17" start="0" length="0">
    <dxf/>
  </rfmt>
  <rfmt sheetId="2" sqref="H18" start="0" length="0">
    <dxf/>
  </rfmt>
  <rfmt sheetId="2" sqref="H19" start="0" length="0">
    <dxf/>
  </rfmt>
  <rcc rId="3806" sId="2" odxf="1" dxf="1">
    <nc r="H20" t="inlineStr">
      <is>
        <t>本科</t>
        <phoneticPr fontId="0" type="noConversion"/>
      </is>
    </nc>
    <odxf>
      <font>
        <sz val="11"/>
        <color theme="1"/>
        <name val="宋体"/>
        <scheme val="minor"/>
      </font>
    </odxf>
    <ndxf>
      <font>
        <sz val="11"/>
        <color theme="1"/>
        <name val="宋体"/>
        <scheme val="minor"/>
      </font>
    </ndxf>
  </rcc>
  <rcc rId="3807" sId="2" odxf="1" dxf="1">
    <nc r="H21" t="inlineStr">
      <is>
        <t>硕士</t>
        <phoneticPr fontId="0" type="noConversion"/>
      </is>
    </nc>
    <odxf>
      <font>
        <sz val="11"/>
        <color theme="1"/>
        <name val="宋体"/>
        <scheme val="minor"/>
      </font>
    </odxf>
    <ndxf>
      <font>
        <sz val="11"/>
        <color theme="1"/>
        <name val="宋体"/>
        <scheme val="minor"/>
      </font>
    </ndxf>
  </rcc>
  <rfmt sheetId="2" sqref="H22" start="0" length="0">
    <dxf/>
  </rfmt>
  <rfmt sheetId="2" sqref="H23" start="0" length="0">
    <dxf/>
  </rfmt>
  <rcc rId="3808" sId="2" odxf="1" dxf="1">
    <nc r="H24" t="inlineStr">
      <is>
        <t>硕士</t>
        <phoneticPr fontId="0" type="noConversion"/>
      </is>
    </nc>
    <odxf>
      <font>
        <sz val="11"/>
        <color theme="1"/>
        <name val="宋体"/>
        <scheme val="minor"/>
      </font>
    </odxf>
    <ndxf>
      <font>
        <sz val="11"/>
        <color theme="1"/>
        <name val="宋体"/>
        <scheme val="minor"/>
      </font>
    </ndxf>
  </rcc>
  <rfmt sheetId="2" sqref="H25" start="0" length="0">
    <dxf/>
  </rfmt>
  <rfmt sheetId="2" sqref="H26" start="0" length="0">
    <dxf/>
  </rfmt>
  <rfmt sheetId="2" sqref="H27" start="0" length="0">
    <dxf/>
  </rfmt>
  <rfmt sheetId="2" sqref="H28" start="0" length="0">
    <dxf/>
  </rfmt>
  <rfmt sheetId="2" sqref="H29" start="0" length="0">
    <dxf/>
  </rfmt>
  <rfmt sheetId="2" sqref="H30" start="0" length="0">
    <dxf/>
  </rfmt>
  <rfmt sheetId="2" sqref="H31" start="0" length="0">
    <dxf/>
  </rfmt>
  <rcc rId="3809" sId="2" odxf="1" dxf="1">
    <nc r="H32" t="inlineStr">
      <is>
        <t>硕士</t>
        <phoneticPr fontId="0" type="noConversion"/>
      </is>
    </nc>
    <odxf>
      <font>
        <sz val="11"/>
        <color theme="1"/>
        <name val="宋体"/>
        <scheme val="minor"/>
      </font>
    </odxf>
    <ndxf>
      <font>
        <sz val="11"/>
        <color theme="1"/>
        <name val="宋体"/>
        <scheme val="minor"/>
      </font>
    </ndxf>
  </rcc>
  <rfmt sheetId="2" sqref="H33" start="0" length="0">
    <dxf/>
  </rfmt>
  <rfmt sheetId="2" sqref="H34" start="0" length="0">
    <dxf/>
  </rfmt>
  <rfmt sheetId="2" sqref="H35" start="0" length="0">
    <dxf/>
  </rfmt>
  <rfmt sheetId="2" sqref="H36" start="0" length="0">
    <dxf/>
  </rfmt>
  <rfmt sheetId="2" sqref="H37" start="0" length="0">
    <dxf/>
  </rfmt>
  <rfmt sheetId="2" sqref="H38" start="0" length="0">
    <dxf/>
  </rfmt>
  <rcc rId="3810" sId="2" odxf="1" dxf="1">
    <nc r="H39" t="inlineStr">
      <is>
        <t>硕士</t>
        <phoneticPr fontId="0" type="noConversion"/>
      </is>
    </nc>
    <odxf>
      <font>
        <sz val="11"/>
        <color theme="1"/>
        <name val="宋体"/>
        <scheme val="minor"/>
      </font>
    </odxf>
    <ndxf>
      <font>
        <sz val="11"/>
        <color theme="1"/>
        <name val="宋体"/>
        <scheme val="minor"/>
      </font>
    </ndxf>
  </rcc>
  <rfmt sheetId="2" sqref="H40" start="0" length="0">
    <dxf/>
  </rfmt>
  <rfmt sheetId="2" sqref="H41" start="0" length="0">
    <dxf/>
  </rfmt>
  <rfmt sheetId="2" sqref="H42" start="0" length="0">
    <dxf/>
  </rfmt>
  <rfmt sheetId="2" sqref="H43" start="0" length="0">
    <dxf/>
  </rfmt>
  <rfmt sheetId="2" sqref="H44" start="0" length="0">
    <dxf/>
  </rfmt>
  <rfmt sheetId="2" sqref="H45" start="0" length="0">
    <dxf/>
  </rfmt>
  <rfmt sheetId="2" sqref="H46" start="0" length="0">
    <dxf/>
  </rfmt>
  <rfmt sheetId="2" sqref="H47" start="0" length="0">
    <dxf/>
  </rfmt>
  <rfmt sheetId="2" sqref="H48" start="0" length="0">
    <dxf/>
  </rfmt>
  <rfmt sheetId="2" sqref="H49" start="0" length="0">
    <dxf/>
  </rfmt>
  <rfmt sheetId="2" sqref="H50" start="0" length="0">
    <dxf/>
  </rfmt>
  <rfmt sheetId="2" sqref="H51" start="0" length="0">
    <dxf/>
  </rfmt>
  <rfmt sheetId="2" sqref="H52" start="0" length="0">
    <dxf/>
  </rfmt>
  <rfmt sheetId="2" sqref="H53" start="0" length="0">
    <dxf/>
  </rfmt>
  <rfmt sheetId="2" sqref="H54" start="0" length="0">
    <dxf/>
  </rfmt>
  <rfmt sheetId="2" sqref="H55" start="0" length="0">
    <dxf/>
  </rfmt>
  <rfmt sheetId="2" sqref="H56" start="0" length="0">
    <dxf/>
  </rfmt>
  <rfmt sheetId="2" sqref="H57" start="0" length="0">
    <dxf/>
  </rfmt>
  <rfmt sheetId="2" sqref="H58" start="0" length="0">
    <dxf/>
  </rfmt>
  <rfmt sheetId="2" sqref="H59" start="0" length="0">
    <dxf/>
  </rfmt>
  <rrc rId="3811" sId="5" ref="A4:XFD4" action="deleteRow">
    <rfmt sheetId="5" xfDxf="1" sqref="A4:XFD4" start="0" length="0">
      <dxf/>
    </rfmt>
    <rcc rId="0" sId="5" dxf="1">
      <nc r="A4" t="inlineStr">
        <is>
          <t>历史文化学院党委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5" dxf="1">
      <nc r="B4" t="inlineStr">
        <is>
          <t>历史文化学院民族学研究生党支部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韩静茹</t>
          <phoneticPr fontId="0" type="noConversion"/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M4" t="inlineStr">
        <is>
          <t>博士</t>
          <phoneticPr fontId="0" type="noConversion"/>
        </is>
      </nc>
      <ndxf>
        <font>
          <sz val="11"/>
          <color theme="1"/>
          <name val="宋体"/>
          <scheme val="minor"/>
        </font>
      </ndxf>
    </rcc>
  </rrc>
  <rrc rId="3812" sId="5" ref="A4:XFD4" action="deleteRow">
    <rfmt sheetId="5" xfDxf="1" sqref="A4:XFD4" start="0" length="0">
      <dxf/>
    </rfmt>
    <rcc rId="0" sId="5" dxf="1">
      <nc r="A4" t="inlineStr">
        <is>
          <t>哲学社会学院党委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4" t="inlineStr">
        <is>
          <t>哲社院教师党支部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孙冠臣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13" sId="5" ref="A4:XFD4" action="deleteRow">
    <rfmt sheetId="5" xfDxf="1" sqref="A4:XFD4" start="0" length="0">
      <dxf/>
    </rfmt>
    <rcc rId="0" sId="5" dxf="1">
      <nc r="A4" t="inlineStr">
        <is>
          <t>经济学院党委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4" t="inlineStr">
        <is>
          <t>经济学院教工第一党支部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徐辉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14" sId="5" ref="A4:XFD4" action="deleteRow">
    <rfmt sheetId="5" xfDxf="1" sqref="A4:XFD4" start="0" length="0">
      <dxf/>
    </rfmt>
    <rcc rId="0" sId="5" dxf="1">
      <nc r="A4" t="inlineStr">
        <is>
          <t>管理学院党委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4" t="inlineStr">
        <is>
          <t>管理学院研究生第三党支部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张红岩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M4" t="inlineStr">
        <is>
          <t>硕士</t>
          <phoneticPr fontId="0" type="noConversion"/>
        </is>
      </nc>
      <ndxf>
        <font>
          <sz val="11"/>
          <color theme="1"/>
          <name val="宋体"/>
          <scheme val="minor"/>
        </font>
      </ndxf>
    </rcc>
  </rrc>
  <rrc rId="3815" sId="5" ref="A4:XFD4" action="deleteRow">
    <rfmt sheetId="5" xfDxf="1" sqref="A4:XFD4" start="0" length="0">
      <dxf/>
    </rfmt>
    <rcc rId="0" sId="5" dxf="1">
      <nc r="A4" t="inlineStr">
        <is>
          <t>外国语学院党委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4" t="inlineStr">
        <is>
          <t>外国语学院专业教师党支部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卢波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16" sId="5" ref="A4:XFD4" action="deleteRow">
    <rfmt sheetId="5" xfDxf="1" sqref="A4:XFD4" start="0" length="0">
      <dxf/>
    </rfmt>
    <rcc rId="0" sId="5" dxf="1">
      <nc r="A4" t="inlineStr">
        <is>
          <t>法学院党委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5" dxf="1">
      <nc r="B4" t="inlineStr">
        <is>
          <t>法学院本科生第一党支部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宫铭阳</t>
        </is>
      </nc>
      <ndxf>
        <font>
          <sz val="10"/>
          <color auto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17" sId="5" ref="A4:XFD4" action="deleteRow">
    <rfmt sheetId="5" xfDxf="1" sqref="A4:XFD4" start="0" length="0">
      <dxf/>
    </rfmt>
    <rcc rId="0" sId="5" dxf="1">
      <nc r="A4" t="inlineStr">
        <is>
          <t>法学院党委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5" dxf="1">
      <nc r="B4" t="inlineStr">
        <is>
          <t>法学院研究生第五党支部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陈冉</t>
        </is>
      </nc>
      <ndxf>
        <font>
          <sz val="10"/>
          <color auto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M4" t="inlineStr">
        <is>
          <t>硕士</t>
          <phoneticPr fontId="0" type="noConversion"/>
        </is>
      </nc>
      <ndxf>
        <font>
          <sz val="11"/>
          <color theme="1"/>
          <name val="宋体"/>
          <scheme val="minor"/>
        </font>
      </ndxf>
    </rcc>
  </rrc>
  <rrc rId="3818" sId="5" ref="A4:XFD4" action="deleteRow">
    <rfmt sheetId="5" xfDxf="1" sqref="A4:XFD4" start="0" length="0">
      <dxf/>
    </rfmt>
    <rcc rId="0" sId="5" dxf="1">
      <nc r="A4" t="inlineStr">
        <is>
          <t>马克思主义学院党委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4" t="inlineStr">
        <is>
          <t>马克思主义中国化研究所教工党支部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万秀丽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19" sId="5" ref="A4:XFD4" action="deleteRow">
    <rfmt sheetId="5" xfDxf="1" sqref="A4:XFD4" start="0" length="0">
      <dxf/>
    </rfmt>
    <rcc rId="0" sId="5" dxf="1">
      <nc r="A4" t="inlineStr">
        <is>
          <t>艺术学院党委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4" t="inlineStr">
        <is>
          <t>艺术学院艺术设计本科生第一党支部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王宁雪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M4" t="inlineStr">
        <is>
          <t>硕士</t>
          <phoneticPr fontId="0" type="noConversion"/>
        </is>
      </nc>
      <ndxf>
        <font>
          <sz val="11"/>
          <color theme="1"/>
          <name val="宋体"/>
          <scheme val="minor"/>
        </font>
      </ndxf>
    </rcc>
  </rrc>
  <rrc rId="3820" sId="5" ref="A4:XFD4" action="deleteRow">
    <rfmt sheetId="5" xfDxf="1" sqref="A4:XFD4" start="0" length="0">
      <dxf/>
    </rfmt>
    <rcc rId="0" sId="5" dxf="1">
      <nc r="A4" t="inlineStr">
        <is>
          <t>数学与统计学院党委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4" t="inlineStr">
        <is>
          <t>数学与统计学院应用数学教工党支部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王智诚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21" sId="5" ref="A4:XFD4" action="deleteRow">
    <rfmt sheetId="5" xfDxf="1" sqref="A4:XFD4" start="0" length="0">
      <dxf/>
    </rfmt>
    <rcc rId="0" sId="5" dxf="1">
      <nc r="A4" t="inlineStr">
        <is>
          <t>物理科学与技术学院党委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5" dxf="1">
      <nc r="B4" t="inlineStr">
        <is>
          <t>物理科学与技术学院教工第四党支部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周金元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22" sId="5" ref="A4:XFD4" action="deleteRow">
    <rfmt sheetId="5" xfDxf="1" sqref="A4:XFD4" start="0" length="0">
      <dxf/>
    </rfmt>
    <rcc rId="0" sId="5" dxf="1">
      <nc r="A4" t="inlineStr">
        <is>
          <t>物理科学与技术学院党委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5" dxf="1">
      <nc r="B4" t="inlineStr">
        <is>
          <t>物理科学与技术学院教工第三党支部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安钧鸿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23" sId="5" ref="A4:XFD4" action="deleteRow">
    <rfmt sheetId="5" xfDxf="1" sqref="A4:XFD4" start="0" length="0">
      <dxf/>
    </rfmt>
    <rcc rId="0" sId="5" dxf="1">
      <nc r="A4" t="inlineStr">
        <is>
          <t>核科学与技术学院党委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4" t="inlineStr">
        <is>
          <t>核科学与技术学院放化教工党支部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</border>
      </ndxf>
    </rcc>
    <rcc rId="0" sId="5" dxf="1">
      <nc r="C4" t="inlineStr">
        <is>
          <t>史克亮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24" sId="5" ref="A4:XFD4" action="deleteRow">
    <rfmt sheetId="5" xfDxf="1" sqref="A4:XFD4" start="0" length="0">
      <dxf/>
    </rfmt>
    <rcc rId="0" sId="5" dxf="1">
      <nc r="A4" t="inlineStr">
        <is>
          <t>化学化工学院党委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5" dxf="1">
      <nc r="B4" t="inlineStr">
        <is>
          <t>化学化工学院本科生榆中校区党支部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宋佳昊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M4" t="inlineStr">
        <is>
          <t>本科</t>
          <phoneticPr fontId="0" type="noConversion"/>
        </is>
      </nc>
      <ndxf>
        <font>
          <sz val="11"/>
          <color theme="1"/>
          <name val="宋体"/>
          <scheme val="minor"/>
        </font>
      </ndxf>
    </rcc>
  </rrc>
  <rrc rId="3825" sId="5" ref="A4:XFD4" action="deleteRow">
    <rfmt sheetId="5" xfDxf="1" sqref="A4:XFD4" start="0" length="0">
      <dxf/>
    </rfmt>
    <rcc rId="0" sId="5" dxf="1">
      <nc r="A4" t="inlineStr">
        <is>
          <t>化学化工学院党委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5" dxf="1">
      <nc r="B4" t="inlineStr">
        <is>
          <t>化学化工学院有机二所研究生党支部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王小珍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M4" t="inlineStr">
        <is>
          <t>硕士</t>
          <phoneticPr fontId="0" type="noConversion"/>
        </is>
      </nc>
      <ndxf>
        <font>
          <sz val="11"/>
          <color theme="1"/>
          <name val="宋体"/>
          <scheme val="minor"/>
        </font>
      </ndxf>
    </rcc>
  </rrc>
  <rrc rId="3826" sId="5" ref="A4:XFD4" action="deleteRow">
    <rfmt sheetId="5" xfDxf="1" sqref="A4:XFD4" start="0" length="0">
      <dxf/>
    </rfmt>
    <rcc rId="0" sId="5" dxf="1">
      <nc r="A4" t="inlineStr">
        <is>
          <t>化学化工学院党委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5" dxf="1">
      <nc r="B4" t="inlineStr">
        <is>
          <t>化学院有机教工支部委员会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舒兴中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27" sId="5" ref="A4:XFD4" action="deleteRow">
    <rfmt sheetId="5" xfDxf="1" sqref="A4:XFD4" start="0" length="0">
      <dxf/>
    </rfmt>
    <rcc rId="0" sId="5" dxf="1">
      <nc r="A4" t="inlineStr">
        <is>
          <t>信息科学与工程学院党委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5" dxf="1">
      <nc r="B4" t="inlineStr">
        <is>
          <t>信息科学与工程学院本科生第四党支部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王任杰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28" sId="5" ref="A4:XFD4" action="deleteRow">
    <rfmt sheetId="5" xfDxf="1" sqref="A4:XFD4" start="0" length="0">
      <dxf/>
    </rfmt>
    <rcc rId="0" sId="5" dxf="1">
      <nc r="A4" t="inlineStr">
        <is>
          <t>信息科学与工程学院党委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5" dxf="1">
      <nc r="B4" t="inlineStr">
        <is>
          <t>信息科学与工程学院研究生第五党支部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周康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M4" t="inlineStr">
        <is>
          <t>硕士</t>
          <phoneticPr fontId="0" type="noConversion"/>
        </is>
      </nc>
      <ndxf>
        <font>
          <sz val="11"/>
          <color theme="1"/>
          <name val="宋体"/>
          <scheme val="minor"/>
        </font>
      </ndxf>
    </rcc>
  </rrc>
  <rrc rId="3829" sId="5" ref="A4:XFD4" action="deleteRow">
    <rfmt sheetId="5" xfDxf="1" sqref="A4:XFD4" start="0" length="0">
      <dxf/>
    </rfmt>
    <rcc rId="0" sId="5" dxf="1">
      <nc r="A4" t="inlineStr">
        <is>
          <t>信息科学与工程学院党委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5" dxf="1">
      <nc r="B4" t="inlineStr">
        <is>
          <t>信息科学与工程学院教工第三党支部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李妍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30" sId="5" ref="A4:XFD4" action="deleteRow">
    <rfmt sheetId="5" xfDxf="1" sqref="A4:XFD4" start="0" length="0">
      <dxf/>
    </rfmt>
    <rcc rId="0" sId="5" dxf="1">
      <nc r="A4" t="inlineStr">
        <is>
          <t>草地农业科技学院党委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5" dxf="1">
      <nc r="B4" t="inlineStr">
        <is>
          <t>草地保护研究所教工党支部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郭正刚</t>
        </is>
      </nc>
      <ndxf>
        <font>
          <sz val="10"/>
          <color auto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31" sId="5" ref="A4:XFD4" action="deleteRow">
    <rfmt sheetId="5" xfDxf="1" sqref="A4:XFD4" start="0" length="0">
      <dxf/>
    </rfmt>
    <rcc rId="0" sId="5" dxf="1">
      <nc r="A4" t="inlineStr">
        <is>
          <t>草地农业科技学院党委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5" dxf="1">
      <nc r="B4" t="inlineStr">
        <is>
          <t>草业学院本科生第一党支部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夏正清</t>
        </is>
      </nc>
      <ndxf>
        <font>
          <sz val="10"/>
          <color auto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32" sId="5" ref="A4:XFD4" action="deleteRow">
    <rfmt sheetId="5" xfDxf="1" sqref="A4:XFD4" start="0" length="0">
      <dxf/>
    </rfmt>
    <rcc rId="0" sId="5" dxf="1">
      <nc r="A4" t="inlineStr">
        <is>
          <t>生命科学学院党委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5" dxf="1">
      <nc r="B4" t="inlineStr">
        <is>
          <t>生命科学学院生态学研究所党支部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赵志刚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33" sId="5" ref="A4:XFD4" action="deleteRow">
    <rfmt sheetId="5" xfDxf="1" sqref="A4:XFD4" start="0" length="0">
      <dxf/>
    </rfmt>
    <rcc rId="0" sId="5" dxf="1">
      <nc r="A4" t="inlineStr">
        <is>
          <t>生命科学学院党委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5" dxf="1">
      <nc r="B4" t="inlineStr">
        <is>
          <t>生命科学学院肿瘤所党支部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程博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34" sId="5" ref="A4:XFD4" action="deleteRow">
    <rfmt sheetId="5" xfDxf="1" sqref="A4:XFD4" start="0" length="0">
      <dxf/>
    </rfmt>
    <rcc rId="0" sId="5" dxf="1">
      <nc r="A4" t="inlineStr">
        <is>
          <t>大气科学学院党委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4" t="inlineStr">
        <is>
          <t>大气科学学院行政党支部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敏霞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35" sId="5" ref="A4:XFD4" action="deleteRow">
    <rfmt sheetId="5" xfDxf="1" sqref="A4:XFD4" start="0" length="0">
      <dxf/>
    </rfmt>
    <rcc rId="0" sId="5" dxf="1">
      <nc r="A4" t="inlineStr">
        <is>
          <t>资源环境学院党委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5" dxf="1">
      <nc r="B4" t="inlineStr">
        <is>
          <t>资源环境学院地理系教工第一党支部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夏敦胜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36" sId="5" ref="A4:XFD4" action="deleteRow">
    <rfmt sheetId="5" xfDxf="1" sqref="A4:XFD4" start="0" length="0">
      <dxf/>
    </rfmt>
    <rcc rId="0" sId="5" dxf="1">
      <nc r="A4" t="inlineStr">
        <is>
          <t>资源环境学院党委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5" dxf="1">
      <nc r="B4" t="inlineStr">
        <is>
          <t>资源环境学院自然地理研究生第一党支部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向丽雄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M4" t="inlineStr">
        <is>
          <t>硕士</t>
          <phoneticPr fontId="0" type="noConversion"/>
        </is>
      </nc>
      <ndxf>
        <font>
          <sz val="11"/>
          <color theme="1"/>
          <name val="宋体"/>
          <scheme val="minor"/>
        </font>
      </ndxf>
    </rcc>
  </rrc>
  <rrc rId="3837" sId="5" ref="A4:XFD4" action="deleteRow">
    <rfmt sheetId="5" xfDxf="1" sqref="A4:XFD4" start="0" length="0">
      <dxf/>
    </rfmt>
    <rcc rId="0" sId="5" dxf="1">
      <nc r="A4" t="inlineStr">
        <is>
          <t>资源环境学院党委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5" dxf="1">
      <nc r="B4" t="inlineStr">
        <is>
          <t>资源环境学院本科生第一党支部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张锡煌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38" sId="5" ref="A4:XFD4" action="deleteRow">
    <rfmt sheetId="5" xfDxf="1" sqref="A4:XFD4" start="0" length="0">
      <dxf/>
    </rfmt>
    <rcc rId="0" sId="5" dxf="1">
      <nc r="A4" t="inlineStr">
        <is>
          <t>土木工程与力学学院党委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4" t="inlineStr">
        <is>
          <t>土木工程与力学学院党委本科生第二党支部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刘洁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39" sId="5" ref="A4:XFD4" action="deleteRow">
    <rfmt sheetId="5" xfDxf="1" sqref="A4:XFD4" start="0" length="0">
      <dxf/>
    </rfmt>
    <rcc rId="0" sId="5" dxf="1">
      <nc r="A4" t="inlineStr">
        <is>
          <t>地质科学与矿产资源学院党委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4" t="inlineStr">
        <is>
          <t>地质科学与矿产资源学院古生物研究所党支部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解三平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40" sId="5" ref="A4:XFD4" action="deleteRow">
    <rfmt sheetId="5" xfDxf="1" sqref="A4:XFD4" start="0" length="0">
      <dxf/>
    </rfmt>
    <rcc rId="0" sId="5" dxf="1">
      <nc r="A4" t="inlineStr">
        <is>
          <t>药学院党委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4" t="inlineStr">
        <is>
          <t>药学院教工第一党支部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王少华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41" sId="5" ref="A4:XFD4" action="deleteRow">
    <rfmt sheetId="5" xfDxf="1" sqref="A4:XFD4" start="0" length="0">
      <dxf/>
    </rfmt>
    <rcc rId="0" sId="5" dxf="1">
      <nc r="A4" t="inlineStr">
        <is>
          <t>基础医学院党委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4" t="inlineStr">
        <is>
          <t>基础医学院医学生理学与心理学党支部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陈红梅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42" sId="5" ref="A4:XFD4" action="deleteRow">
    <rfmt sheetId="5" xfDxf="1" sqref="A4:XFD4" start="0" length="0">
      <dxf/>
    </rfmt>
    <rcc rId="0" sId="5" dxf="1">
      <nc r="A4" t="inlineStr">
        <is>
          <t>口腔医学院党委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4" t="inlineStr">
        <is>
          <t>口腔医学院本科生第一党支部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黄妍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43" sId="5" ref="A4:XFD4" action="deleteRow">
    <rfmt sheetId="5" xfDxf="1" sqref="A4:XFD4" start="0" length="0">
      <dxf/>
    </rfmt>
    <rcc rId="0" sId="5" dxf="1">
      <nc r="A4" t="inlineStr">
        <is>
          <t>公共卫生学院党委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4" t="inlineStr">
        <is>
          <t>公共卫生学院研究生第三党支部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4" t="inlineStr">
        <is>
          <t>张书浩</t>
        </is>
      </nc>
      <ndxf>
        <font>
          <sz val="10"/>
          <color theme="1"/>
          <name val="宋体"/>
          <scheme val="minor"/>
        </font>
        <fill>
          <patternFill patternType="solid">
            <bgColor rgb="FFFFFF0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M4" t="inlineStr">
        <is>
          <t>硕士</t>
          <phoneticPr fontId="0" type="noConversion"/>
        </is>
      </nc>
      <ndxf>
        <font>
          <sz val="11"/>
          <color theme="1"/>
          <name val="宋体"/>
          <scheme val="minor"/>
        </font>
      </ndxf>
    </rcc>
  </rrc>
  <rrc rId="3844" sId="5" ref="A3:XFD3" action="deleteRow">
    <rfmt sheetId="5" xfDxf="1" sqref="A3:XFD3" start="0" length="0">
      <dxf/>
    </rfmt>
    <rcc rId="0" sId="5" dxf="1">
      <nc r="A3" t="inlineStr">
        <is>
          <t>历史文化学院党委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5" dxf="1">
      <nc r="B3" t="inlineStr">
        <is>
          <t>历史文化学院世界史教师党支部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 t="inlineStr">
        <is>
          <t>王雅红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f>VLOOKUP(C3,'H:\1-20180611\2018年七一表彰材料\2018-1各单位党费\[组织部-党费计算公式-2018.1.23.xlsx]在职'!$B$2:$K$3573,2,FALSE)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3">
        <f>VLOOKUP(C3,'H:\1-20180611\2018年七一表彰材料\2018-1各单位党费\[组织部-党费计算公式-2018.1.23.xlsx]在职'!$B$2:$K$3573,3,FALSE)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3">
        <f>VLOOKUP(C3,'H:\1-20180611\2018年七一表彰材料\2018-1各单位党费\[组织部-党费计算公式-2018.1.23.xlsx]在职'!$B$2:$K$3573,4,FALSE)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3">
        <f>VLOOKUP(C3,'H:\1-20180611\2018年七一表彰材料\2018-1各单位党费\[组织部-党费计算公式-2018.1.23.xlsx]在职'!$B$2:$K$3573,5,FALSE)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3">
        <f>VLOOKUP(C3,'H:\1-20180611\2018年七一表彰材料\2018-1各单位党费\[组织部-党费计算公式-2018.1.23.xlsx]在职'!$B$2:$K$3573,6,FALSE)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3">
        <f>VLOOKUP(C3,'H:\1-20180611\2018年七一表彰材料\2018-1各单位党费\[组织部-党费计算公式-2018.1.23.xlsx]在职'!$B$2:$K$3573,7,FALSE)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3">
        <f>VLOOKUP(C3,'H:\1-20180611\2018年七一表彰材料\2018-1各单位党费\[组织部-党费计算公式-2018.1.23.xlsx]在职'!$B$2:$K$3573,8,FALSE)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3">
        <f>VLOOKUP(C3,'H:\1-20180611\2018年七一表彰材料\2018-1各单位党费\[组织部-党费计算公式-2018.1.23.xlsx]在职'!$B$2:$K$3573,9,FALSE)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3">
        <f>VLOOKUP(C3,'H:\1-20180611\2018年七一表彰材料\2018-1各单位党费\[组织部-党费计算公式-2018.1.23.xlsx]在职'!$B$2:$K$3573,10,FALSE)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45" sId="5" ref="A3:XFD3" action="deleteRow">
    <rfmt sheetId="5" xfDxf="1" sqref="A3:XFD3" start="0" length="0">
      <dxf/>
    </rfmt>
    <rcc rId="0" sId="5" dxf="1">
      <nc r="A3" t="inlineStr">
        <is>
          <t>护理学院党总支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3" t="inlineStr">
        <is>
          <t>护理学院研究生党支部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 t="inlineStr">
        <is>
          <t>谢维维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f>VLOOKUP(C3,'H:\1-20180611\2018年七一表彰材料\2018-1各单位党费\[组织部-党费计算公式-2018.1.23.xlsx]在职'!$B$2:$K$3573,2,FALSE)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3">
        <f>VLOOKUP(C3,'H:\1-20180611\2018年七一表彰材料\2018-1各单位党费\[组织部-党费计算公式-2018.1.23.xlsx]在职'!$B$2:$K$3573,3,FALSE)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3">
        <f>VLOOKUP(C3,'H:\1-20180611\2018年七一表彰材料\2018-1各单位党费\[组织部-党费计算公式-2018.1.23.xlsx]在职'!$B$2:$K$3573,4,FALSE)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3">
        <f>VLOOKUP(C3,'H:\1-20180611\2018年七一表彰材料\2018-1各单位党费\[组织部-党费计算公式-2018.1.23.xlsx]在职'!$B$2:$K$3573,5,FALSE)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3">
        <f>VLOOKUP(C3,'H:\1-20180611\2018年七一表彰材料\2018-1各单位党费\[组织部-党费计算公式-2018.1.23.xlsx]在职'!$B$2:$K$3573,6,FALSE)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3">
        <f>VLOOKUP(C3,'H:\1-20180611\2018年七一表彰材料\2018-1各单位党费\[组织部-党费计算公式-2018.1.23.xlsx]在职'!$B$2:$K$3573,7,FALSE)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3">
        <f>VLOOKUP(C3,'H:\1-20180611\2018年七一表彰材料\2018-1各单位党费\[组织部-党费计算公式-2018.1.23.xlsx]在职'!$B$2:$K$3573,8,FALSE)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3">
        <f>VLOOKUP(C3,'H:\1-20180611\2018年七一表彰材料\2018-1各单位党费\[组织部-党费计算公式-2018.1.23.xlsx]在职'!$B$2:$K$3573,9,FALSE)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3">
        <f>VLOOKUP(C3,'H:\1-20180611\2018年七一表彰材料\2018-1各单位党费\[组织部-党费计算公式-2018.1.23.xlsx]在职'!$B$2:$K$3573,10,FALSE)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46" sId="5" ref="A3:XFD3" action="deleteRow">
    <rfmt sheetId="5" xfDxf="1" sqref="A3:XFD3" start="0" length="0">
      <dxf/>
    </rfmt>
    <rcc rId="0" sId="5" dxf="1">
      <nc r="A3" t="inlineStr">
        <is>
          <t>图书馆及直属单位党委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3" t="inlineStr">
        <is>
          <t>档案馆党支部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 t="inlineStr">
        <is>
          <t>段小平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f>VLOOKUP(C3,'H:\1-20180611\2018年七一表彰材料\2018-1各单位党费\[组织部-党费计算公式-2018.1.23.xlsx]在职'!$B$2:$K$3573,2,FALSE)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3">
        <f>VLOOKUP(C3,'H:\1-20180611\2018年七一表彰材料\2018-1各单位党费\[组织部-党费计算公式-2018.1.23.xlsx]在职'!$B$2:$K$3573,3,FALSE)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3">
        <f>VLOOKUP(C3,'H:\1-20180611\2018年七一表彰材料\2018-1各单位党费\[组织部-党费计算公式-2018.1.23.xlsx]在职'!$B$2:$K$3573,4,FALSE)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3">
        <f>VLOOKUP(C3,'H:\1-20180611\2018年七一表彰材料\2018-1各单位党费\[组织部-党费计算公式-2018.1.23.xlsx]在职'!$B$2:$K$3573,5,FALSE)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3">
        <f>VLOOKUP(C3,'H:\1-20180611\2018年七一表彰材料\2018-1各单位党费\[组织部-党费计算公式-2018.1.23.xlsx]在职'!$B$2:$K$3573,6,FALSE)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3">
        <f>VLOOKUP(C3,'H:\1-20180611\2018年七一表彰材料\2018-1各单位党费\[组织部-党费计算公式-2018.1.23.xlsx]在职'!$B$2:$K$3573,7,FALSE)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3">
        <f>VLOOKUP(C3,'H:\1-20180611\2018年七一表彰材料\2018-1各单位党费\[组织部-党费计算公式-2018.1.23.xlsx]在职'!$B$2:$K$3573,8,FALSE)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3">
        <f>VLOOKUP(C3,'H:\1-20180611\2018年七一表彰材料\2018-1各单位党费\[组织部-党费计算公式-2018.1.23.xlsx]在职'!$B$2:$K$3573,9,FALSE)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3">
        <f>VLOOKUP(C3,'H:\1-20180611\2018年七一表彰材料\2018-1各单位党费\[组织部-党费计算公式-2018.1.23.xlsx]在职'!$B$2:$K$3573,10,FALSE)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47" sId="5" ref="A3:XFD3" action="deleteRow">
    <rfmt sheetId="5" xfDxf="1" sqref="A3:XFD3" start="0" length="0">
      <dxf/>
    </rfmt>
    <rcc rId="0" sId="5" dxf="1">
      <nc r="A3" t="inlineStr">
        <is>
          <t>资产经营有限公司党委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3" t="inlineStr">
        <is>
          <t>兰大科技开发有限公司党支部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 t="inlineStr">
        <is>
          <t>张宇奇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f>VLOOKUP(C3,'H:\1-20180611\2018年七一表彰材料\2018-1各单位党费\[组织部-党费计算公式-2018.1.23.xlsx]在职'!$B$2:$K$3573,2,FALSE)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3">
        <f>VLOOKUP(C3,'H:\1-20180611\2018年七一表彰材料\2018-1各单位党费\[组织部-党费计算公式-2018.1.23.xlsx]在职'!$B$2:$K$3573,3,FALSE)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3">
        <f>VLOOKUP(C3,'H:\1-20180611\2018年七一表彰材料\2018-1各单位党费\[组织部-党费计算公式-2018.1.23.xlsx]在职'!$B$2:$K$3573,4,FALSE)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3">
        <f>VLOOKUP(C3,'H:\1-20180611\2018年七一表彰材料\2018-1各单位党费\[组织部-党费计算公式-2018.1.23.xlsx]在职'!$B$2:$K$3573,5,FALSE)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3">
        <f>VLOOKUP(C3,'H:\1-20180611\2018年七一表彰材料\2018-1各单位党费\[组织部-党费计算公式-2018.1.23.xlsx]在职'!$B$2:$K$3573,6,FALSE)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3">
        <f>VLOOKUP(C3,'H:\1-20180611\2018年七一表彰材料\2018-1各单位党费\[组织部-党费计算公式-2018.1.23.xlsx]在职'!$B$2:$K$3573,7,FALSE)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3">
        <f>VLOOKUP(C3,'H:\1-20180611\2018年七一表彰材料\2018-1各单位党费\[组织部-党费计算公式-2018.1.23.xlsx]在职'!$B$2:$K$3573,8,FALSE)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3">
        <f>VLOOKUP(C3,'H:\1-20180611\2018年七一表彰材料\2018-1各单位党费\[组织部-党费计算公式-2018.1.23.xlsx]在职'!$B$2:$K$3573,9,FALSE)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3">
        <f>VLOOKUP(C3,'H:\1-20180611\2018年七一表彰材料\2018-1各单位党费\[组织部-党费计算公式-2018.1.23.xlsx]在职'!$B$2:$K$3573,10,FALSE)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48" sId="5" ref="A3:XFD3" action="deleteRow">
    <rfmt sheetId="5" xfDxf="1" sqref="A3:XFD3" start="0" length="0">
      <dxf/>
    </rfmt>
    <rcc rId="0" sId="5" dxf="1">
      <nc r="A3" t="inlineStr">
        <is>
          <t>后勤集团党委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3" t="inlineStr">
        <is>
          <t>后勤集团党委第五党支部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 t="inlineStr">
        <is>
          <t>刘明通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f>VLOOKUP(C3,'H:\1-20180611\2018年七一表彰材料\2018-1各单位党费\[组织部-党费计算公式-2018.1.23.xlsx]在职'!$B$2:$K$3573,2,FALSE)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3">
        <f>VLOOKUP(C3,'H:\1-20180611\2018年七一表彰材料\2018-1各单位党费\[组织部-党费计算公式-2018.1.23.xlsx]在职'!$B$2:$K$3573,3,FALSE)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3">
        <f>VLOOKUP(C3,'H:\1-20180611\2018年七一表彰材料\2018-1各单位党费\[组织部-党费计算公式-2018.1.23.xlsx]在职'!$B$2:$K$3573,4,FALSE)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3">
        <f>VLOOKUP(C3,'H:\1-20180611\2018年七一表彰材料\2018-1各单位党费\[组织部-党费计算公式-2018.1.23.xlsx]在职'!$B$2:$K$3573,5,FALSE)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3">
        <f>VLOOKUP(C3,'H:\1-20180611\2018年七一表彰材料\2018-1各单位党费\[组织部-党费计算公式-2018.1.23.xlsx]在职'!$B$2:$K$3573,6,FALSE)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3">
        <f>VLOOKUP(C3,'H:\1-20180611\2018年七一表彰材料\2018-1各单位党费\[组织部-党费计算公式-2018.1.23.xlsx]在职'!$B$2:$K$3573,7,FALSE)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3">
        <f>VLOOKUP(C3,'H:\1-20180611\2018年七一表彰材料\2018-1各单位党费\[组织部-党费计算公式-2018.1.23.xlsx]在职'!$B$2:$K$3573,8,FALSE)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3">
        <f>VLOOKUP(C3,'H:\1-20180611\2018年七一表彰材料\2018-1各单位党费\[组织部-党费计算公式-2018.1.23.xlsx]在职'!$B$2:$K$3573,9,FALSE)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3">
        <f>VLOOKUP(C3,'H:\1-20180611\2018年七一表彰材料\2018-1各单位党费\[组织部-党费计算公式-2018.1.23.xlsx]在职'!$B$2:$K$3573,10,FALSE)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49" sId="5" ref="A3:XFD3" action="deleteRow">
    <rfmt sheetId="5" xfDxf="1" sqref="A3:XFD3" start="0" length="0">
      <dxf/>
    </rfmt>
    <rcc rId="0" sId="5" dxf="1">
      <nc r="A3" t="inlineStr">
        <is>
          <t>机关党委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5" dxf="1">
      <nc r="B3" t="inlineStr">
        <is>
          <t>党委宣传部党支部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 t="inlineStr">
        <is>
          <t>安俊堂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f>VLOOKUP(C3,'H:\1-20180611\2018年七一表彰材料\2018-1各单位党费\[组织部-党费计算公式-2018.1.23.xlsx]在职'!$B$2:$K$3573,2,FALSE)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3">
        <f>VLOOKUP(C3,'H:\1-20180611\2018年七一表彰材料\2018-1各单位党费\[组织部-党费计算公式-2018.1.23.xlsx]在职'!$B$2:$K$3573,3,FALSE)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3">
        <f>VLOOKUP(C3,'H:\1-20180611\2018年七一表彰材料\2018-1各单位党费\[组织部-党费计算公式-2018.1.23.xlsx]在职'!$B$2:$K$3573,4,FALSE)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3">
        <f>VLOOKUP(C3,'H:\1-20180611\2018年七一表彰材料\2018-1各单位党费\[组织部-党费计算公式-2018.1.23.xlsx]在职'!$B$2:$K$3573,5,FALSE)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3">
        <f>VLOOKUP(C3,'H:\1-20180611\2018年七一表彰材料\2018-1各单位党费\[组织部-党费计算公式-2018.1.23.xlsx]在职'!$B$2:$K$3573,6,FALSE)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3">
        <f>VLOOKUP(C3,'H:\1-20180611\2018年七一表彰材料\2018-1各单位党费\[组织部-党费计算公式-2018.1.23.xlsx]在职'!$B$2:$K$3573,7,FALSE)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3">
        <f>VLOOKUP(C3,'H:\1-20180611\2018年七一表彰材料\2018-1各单位党费\[组织部-党费计算公式-2018.1.23.xlsx]在职'!$B$2:$K$3573,8,FALSE)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3">
        <f>VLOOKUP(C3,'H:\1-20180611\2018年七一表彰材料\2018-1各单位党费\[组织部-党费计算公式-2018.1.23.xlsx]在职'!$B$2:$K$3573,9,FALSE)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3">
        <f>VLOOKUP(C3,'H:\1-20180611\2018年七一表彰材料\2018-1各单位党费\[组织部-党费计算公式-2018.1.23.xlsx]在职'!$B$2:$K$3573,10,FALSE)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50" sId="5" ref="A3:XFD3" action="deleteRow">
    <rfmt sheetId="5" xfDxf="1" sqref="A3:XFD3" start="0" length="0">
      <dxf/>
    </rfmt>
    <rcc rId="0" sId="5" dxf="1">
      <nc r="A3" t="inlineStr">
        <is>
          <t>机关党委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5" dxf="1">
      <nc r="B3" t="inlineStr">
        <is>
          <t>团委党支部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 t="inlineStr">
        <is>
          <t>李华龙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f>VLOOKUP(C3,'H:\1-20180611\2018年七一表彰材料\2018-1各单位党费\[组织部-党费计算公式-2018.1.23.xlsx]在职'!$B$2:$K$3573,2,FALSE)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3">
        <f>VLOOKUP(C3,'H:\1-20180611\2018年七一表彰材料\2018-1各单位党费\[组织部-党费计算公式-2018.1.23.xlsx]在职'!$B$2:$K$3573,3,FALSE)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3">
        <f>VLOOKUP(C3,'H:\1-20180611\2018年七一表彰材料\2018-1各单位党费\[组织部-党费计算公式-2018.1.23.xlsx]在职'!$B$2:$K$3573,4,FALSE)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3">
        <f>VLOOKUP(C3,'H:\1-20180611\2018年七一表彰材料\2018-1各单位党费\[组织部-党费计算公式-2018.1.23.xlsx]在职'!$B$2:$K$3573,5,FALSE)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3">
        <f>VLOOKUP(C3,'H:\1-20180611\2018年七一表彰材料\2018-1各单位党费\[组织部-党费计算公式-2018.1.23.xlsx]在职'!$B$2:$K$3573,6,FALSE)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3">
        <f>VLOOKUP(C3,'H:\1-20180611\2018年七一表彰材料\2018-1各单位党费\[组织部-党费计算公式-2018.1.23.xlsx]在职'!$B$2:$K$3573,7,FALSE)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3">
        <f>VLOOKUP(C3,'H:\1-20180611\2018年七一表彰材料\2018-1各单位党费\[组织部-党费计算公式-2018.1.23.xlsx]在职'!$B$2:$K$3573,8,FALSE)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3">
        <f>VLOOKUP(C3,'H:\1-20180611\2018年七一表彰材料\2018-1各单位党费\[组织部-党费计算公式-2018.1.23.xlsx]在职'!$B$2:$K$3573,9,FALSE)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3">
        <f>VLOOKUP(C3,'H:\1-20180611\2018年七一表彰材料\2018-1各单位党费\[组织部-党费计算公式-2018.1.23.xlsx]在职'!$B$2:$K$3573,10,FALSE)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51" sId="5" ref="A3:XFD3" action="deleteRow">
    <rfmt sheetId="5" xfDxf="1" sqref="A3:XFD3" start="0" length="0">
      <dxf/>
    </rfmt>
    <rcc rId="0" sId="5" dxf="1">
      <nc r="A3" t="inlineStr">
        <is>
          <t>机关党委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5" dxf="1">
      <nc r="B3" t="inlineStr">
        <is>
          <t>人事处党支部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 t="inlineStr">
        <is>
          <t>张大伟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f>VLOOKUP(C3,'H:\1-20180611\2018年七一表彰材料\2018-1各单位党费\[组织部-党费计算公式-2018.1.23.xlsx]在职'!$B$2:$K$3573,2,FALSE)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3">
        <f>VLOOKUP(C3,'H:\1-20180611\2018年七一表彰材料\2018-1各单位党费\[组织部-党费计算公式-2018.1.23.xlsx]在职'!$B$2:$K$3573,3,FALSE)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3">
        <f>VLOOKUP(C3,'H:\1-20180611\2018年七一表彰材料\2018-1各单位党费\[组织部-党费计算公式-2018.1.23.xlsx]在职'!$B$2:$K$3573,4,FALSE)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3">
        <f>VLOOKUP(C3,'H:\1-20180611\2018年七一表彰材料\2018-1各单位党费\[组织部-党费计算公式-2018.1.23.xlsx]在职'!$B$2:$K$3573,5,FALSE)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3">
        <f>VLOOKUP(C3,'H:\1-20180611\2018年七一表彰材料\2018-1各单位党费\[组织部-党费计算公式-2018.1.23.xlsx]在职'!$B$2:$K$3573,6,FALSE)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3">
        <f>VLOOKUP(C3,'H:\1-20180611\2018年七一表彰材料\2018-1各单位党费\[组织部-党费计算公式-2018.1.23.xlsx]在职'!$B$2:$K$3573,7,FALSE)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3">
        <f>VLOOKUP(C3,'H:\1-20180611\2018年七一表彰材料\2018-1各单位党费\[组织部-党费计算公式-2018.1.23.xlsx]在职'!$B$2:$K$3573,8,FALSE)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3">
        <f>VLOOKUP(C3,'H:\1-20180611\2018年七一表彰材料\2018-1各单位党费\[组织部-党费计算公式-2018.1.23.xlsx]在职'!$B$2:$K$3573,9,FALSE)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3">
        <f>VLOOKUP(C3,'H:\1-20180611\2018年七一表彰材料\2018-1各单位党费\[组织部-党费计算公式-2018.1.23.xlsx]在职'!$B$2:$K$3573,10,FALSE)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52" sId="5" ref="A3:XFD3" action="deleteRow">
    <rfmt sheetId="5" xfDxf="1" sqref="A3:XFD3" start="0" length="0">
      <dxf/>
    </rfmt>
    <rcc rId="0" sId="5" dxf="1">
      <nc r="A3" t="inlineStr">
        <is>
          <t>离退休教职工党委</t>
        </is>
      </nc>
      <ndxf>
        <font>
          <sz val="10"/>
          <color theme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3" t="inlineStr">
        <is>
          <t>退休文科二支部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 t="inlineStr">
        <is>
          <t>陈永禄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f>VLOOKUP(C3,'H:\1-20180611\2018年七一表彰材料\2018-1各单位党费\[组织部-党费计算公式-2018.1.23.xlsx]在职'!$B$2:$K$3573,2,FALSE)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3">
        <f>VLOOKUP(C3,'H:\1-20180611\2018年七一表彰材料\2018-1各单位党费\[组织部-党费计算公式-2018.1.23.xlsx]在职'!$B$2:$K$3573,3,FALSE)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3">
        <f>VLOOKUP(C3,'H:\1-20180611\2018年七一表彰材料\2018-1各单位党费\[组织部-党费计算公式-2018.1.23.xlsx]在职'!$B$2:$K$3573,4,FALSE)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3">
        <f>VLOOKUP(C3,'H:\1-20180611\2018年七一表彰材料\2018-1各单位党费\[组织部-党费计算公式-2018.1.23.xlsx]在职'!$B$2:$K$3573,5,FALSE)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3">
        <f>VLOOKUP(C3,'H:\1-20180611\2018年七一表彰材料\2018-1各单位党费\[组织部-党费计算公式-2018.1.23.xlsx]在职'!$B$2:$K$3573,6,FALSE)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3">
        <f>VLOOKUP(C3,'H:\1-20180611\2018年七一表彰材料\2018-1各单位党费\[组织部-党费计算公式-2018.1.23.xlsx]在职'!$B$2:$K$3573,7,FALSE)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3">
        <f>VLOOKUP(C3,'H:\1-20180611\2018年七一表彰材料\2018-1各单位党费\[组织部-党费计算公式-2018.1.23.xlsx]在职'!$B$2:$K$3573,8,FALSE)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3">
        <f>VLOOKUP(C3,'H:\1-20180611\2018年七一表彰材料\2018-1各单位党费\[组织部-党费计算公式-2018.1.23.xlsx]在职'!$B$2:$K$3573,9,FALSE)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3">
        <f>VLOOKUP(C3,'H:\1-20180611\2018年七一表彰材料\2018-1各单位党费\[组织部-党费计算公式-2018.1.23.xlsx]在职'!$B$2:$K$3573,10,FALSE)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53" sId="5" ref="A3:XFD3" action="deleteRow">
    <rfmt sheetId="5" xfDxf="1" sqref="A3:XFD3" start="0" length="0">
      <dxf/>
    </rfmt>
    <rcc rId="0" sId="5" dxf="1">
      <nc r="A3" t="inlineStr">
        <is>
          <t>离退休教职工党委</t>
        </is>
      </nc>
      <ndxf>
        <font>
          <sz val="10"/>
          <color theme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3" t="inlineStr">
        <is>
          <t>退休机关二支部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 t="inlineStr">
        <is>
          <t>王民新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f>VLOOKUP(C3,'H:\1-20180611\2018年七一表彰材料\2018-1各单位党费\[组织部-党费计算公式-2018.1.23.xlsx]在职'!$B$2:$K$3573,2,FALSE)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3">
        <f>VLOOKUP(C3,'H:\1-20180611\2018年七一表彰材料\2018-1各单位党费\[组织部-党费计算公式-2018.1.23.xlsx]在职'!$B$2:$K$3573,3,FALSE)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3">
        <f>VLOOKUP(C3,'H:\1-20180611\2018年七一表彰材料\2018-1各单位党费\[组织部-党费计算公式-2018.1.23.xlsx]在职'!$B$2:$K$3573,4,FALSE)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3">
        <f>VLOOKUP(C3,'H:\1-20180611\2018年七一表彰材料\2018-1各单位党费\[组织部-党费计算公式-2018.1.23.xlsx]在职'!$B$2:$K$3573,5,FALSE)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3">
        <f>VLOOKUP(C3,'H:\1-20180611\2018年七一表彰材料\2018-1各单位党费\[组织部-党费计算公式-2018.1.23.xlsx]在职'!$B$2:$K$3573,6,FALSE)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3">
        <f>VLOOKUP(C3,'H:\1-20180611\2018年七一表彰材料\2018-1各单位党费\[组织部-党费计算公式-2018.1.23.xlsx]在职'!$B$2:$K$3573,7,FALSE)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3">
        <f>VLOOKUP(C3,'H:\1-20180611\2018年七一表彰材料\2018-1各单位党费\[组织部-党费计算公式-2018.1.23.xlsx]在职'!$B$2:$K$3573,8,FALSE)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3">
        <f>VLOOKUP(C3,'H:\1-20180611\2018年七一表彰材料\2018-1各单位党费\[组织部-党费计算公式-2018.1.23.xlsx]在职'!$B$2:$K$3573,9,FALSE)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3">
        <f>VLOOKUP(C3,'H:\1-20180611\2018年七一表彰材料\2018-1各单位党费\[组织部-党费计算公式-2018.1.23.xlsx]在职'!$B$2:$K$3573,10,FALSE)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54" sId="5" ref="A3:XFD3" action="deleteRow">
    <rfmt sheetId="5" xfDxf="1" sqref="A3:XFD3" start="0" length="0">
      <dxf/>
    </rfmt>
    <rcc rId="0" sId="5" dxf="1">
      <nc r="A3" t="inlineStr">
        <is>
          <t>第一临床医学院党委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3" t="inlineStr">
        <is>
          <t>第一临床医学院研究生第一党支部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 t="inlineStr">
        <is>
          <t>高芦瑶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f>VLOOKUP(C3,'H:\1-20180611\2018年七一表彰材料\2018-1各单位党费\[组织部-党费计算公式-2018.1.23.xlsx]在职'!$B$2:$K$3573,2,FALSE)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3">
        <f>VLOOKUP(C3,'H:\1-20180611\2018年七一表彰材料\2018-1各单位党费\[组织部-党费计算公式-2018.1.23.xlsx]在职'!$B$2:$K$3573,3,FALSE)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3">
        <f>VLOOKUP(C3,'H:\1-20180611\2018年七一表彰材料\2018-1各单位党费\[组织部-党费计算公式-2018.1.23.xlsx]在职'!$B$2:$K$3573,4,FALSE)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3">
        <f>VLOOKUP(C3,'H:\1-20180611\2018年七一表彰材料\2018-1各单位党费\[组织部-党费计算公式-2018.1.23.xlsx]在职'!$B$2:$K$3573,5,FALSE)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3">
        <f>VLOOKUP(C3,'H:\1-20180611\2018年七一表彰材料\2018-1各单位党费\[组织部-党费计算公式-2018.1.23.xlsx]在职'!$B$2:$K$3573,6,FALSE)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3">
        <f>VLOOKUP(C3,'H:\1-20180611\2018年七一表彰材料\2018-1各单位党费\[组织部-党费计算公式-2018.1.23.xlsx]在职'!$B$2:$K$3573,7,FALSE)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3">
        <f>VLOOKUP(C3,'H:\1-20180611\2018年七一表彰材料\2018-1各单位党费\[组织部-党费计算公式-2018.1.23.xlsx]在职'!$B$2:$K$3573,8,FALSE)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3">
        <f>VLOOKUP(C3,'H:\1-20180611\2018年七一表彰材料\2018-1各单位党费\[组织部-党费计算公式-2018.1.23.xlsx]在职'!$B$2:$K$3573,9,FALSE)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3">
        <f>VLOOKUP(C3,'H:\1-20180611\2018年七一表彰材料\2018-1各单位党费\[组织部-党费计算公式-2018.1.23.xlsx]在职'!$B$2:$K$3573,10,FALSE)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55" sId="5" ref="A3:XFD3" action="deleteRow">
    <rfmt sheetId="5" xfDxf="1" sqref="A3:XFD3" start="0" length="0">
      <dxf/>
    </rfmt>
    <rcc rId="0" sId="5" dxf="1">
      <nc r="A3" t="inlineStr">
        <is>
          <t>第二临床医学院党委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3" t="inlineStr">
        <is>
          <t>第二临床医学院研究生第二党支部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 t="inlineStr">
        <is>
          <t>路瑾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f>VLOOKUP(C3,'H:\1-20180611\2018年七一表彰材料\2018-1各单位党费\[组织部-党费计算公式-2018.1.23.xlsx]在职'!$B$2:$K$3573,2,FALSE)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3">
        <f>VLOOKUP(C3,'H:\1-20180611\2018年七一表彰材料\2018-1各单位党费\[组织部-党费计算公式-2018.1.23.xlsx]在职'!$B$2:$K$3573,3,FALSE)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3">
        <f>VLOOKUP(C3,'H:\1-20180611\2018年七一表彰材料\2018-1各单位党费\[组织部-党费计算公式-2018.1.23.xlsx]在职'!$B$2:$K$3573,4,FALSE)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3">
        <f>VLOOKUP(C3,'H:\1-20180611\2018年七一表彰材料\2018-1各单位党费\[组织部-党费计算公式-2018.1.23.xlsx]在职'!$B$2:$K$3573,5,FALSE)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3">
        <f>VLOOKUP(C3,'H:\1-20180611\2018年七一表彰材料\2018-1各单位党费\[组织部-党费计算公式-2018.1.23.xlsx]在职'!$B$2:$K$3573,6,FALSE)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3">
        <f>VLOOKUP(C3,'H:\1-20180611\2018年七一表彰材料\2018-1各单位党费\[组织部-党费计算公式-2018.1.23.xlsx]在职'!$B$2:$K$3573,7,FALSE)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3">
        <f>VLOOKUP(C3,'H:\1-20180611\2018年七一表彰材料\2018-1各单位党费\[组织部-党费计算公式-2018.1.23.xlsx]在职'!$B$2:$K$3573,8,FALSE)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3">
        <f>VLOOKUP(C3,'H:\1-20180611\2018年七一表彰材料\2018-1各单位党费\[组织部-党费计算公式-2018.1.23.xlsx]在职'!$B$2:$K$3573,9,FALSE)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3">
        <f>VLOOKUP(C3,'H:\1-20180611\2018年七一表彰材料\2018-1各单位党费\[组织部-党费计算公式-2018.1.23.xlsx]在职'!$B$2:$K$3573,10,FALSE)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56" sId="5" ref="A3:XFD3" action="deleteRow">
    <rfmt sheetId="5" xfDxf="1" sqref="A3:XFD3" start="0" length="0">
      <dxf/>
    </rfmt>
    <rcc rId="0" sId="5" dxf="1">
      <nc r="A3" t="inlineStr">
        <is>
          <t>第一医院党委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5" dxf="1">
      <nc r="B3" t="inlineStr">
        <is>
          <t>第一医院乳腺科党支部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 t="inlineStr">
        <is>
          <t>马大昌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f>VLOOKUP(C3,'H:\1-20180611\2018年七一表彰材料\2018-1各单位党费\[组织部-党费计算公式-2018.1.23.xlsx]在职'!$B$2:$K$3573,2,FALSE)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3">
        <f>VLOOKUP(C3,'H:\1-20180611\2018年七一表彰材料\2018-1各单位党费\[组织部-党费计算公式-2018.1.23.xlsx]在职'!$B$2:$K$3573,3,FALSE)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3">
        <f>VLOOKUP(C3,'H:\1-20180611\2018年七一表彰材料\2018-1各单位党费\[组织部-党费计算公式-2018.1.23.xlsx]在职'!$B$2:$K$3573,4,FALSE)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3">
        <f>VLOOKUP(C3,'H:\1-20180611\2018年七一表彰材料\2018-1各单位党费\[组织部-党费计算公式-2018.1.23.xlsx]在职'!$B$2:$K$3573,5,FALSE)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3">
        <f>VLOOKUP(C3,'H:\1-20180611\2018年七一表彰材料\2018-1各单位党费\[组织部-党费计算公式-2018.1.23.xlsx]在职'!$B$2:$K$3573,6,FALSE)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3">
        <f>VLOOKUP(C3,'H:\1-20180611\2018年七一表彰材料\2018-1各单位党费\[组织部-党费计算公式-2018.1.23.xlsx]在职'!$B$2:$K$3573,7,FALSE)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3">
        <f>VLOOKUP(C3,'H:\1-20180611\2018年七一表彰材料\2018-1各单位党费\[组织部-党费计算公式-2018.1.23.xlsx]在职'!$B$2:$K$3573,8,FALSE)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3">
        <f>VLOOKUP(C3,'H:\1-20180611\2018年七一表彰材料\2018-1各单位党费\[组织部-党费计算公式-2018.1.23.xlsx]在职'!$B$2:$K$3573,9,FALSE)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3">
        <f>VLOOKUP(C3,'H:\1-20180611\2018年七一表彰材料\2018-1各单位党费\[组织部-党费计算公式-2018.1.23.xlsx]在职'!$B$2:$K$3573,10,FALSE)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57" sId="5" ref="A3:XFD3" action="deleteRow">
    <rfmt sheetId="5" xfDxf="1" sqref="A3:XFD3" start="0" length="0">
      <dxf/>
    </rfmt>
    <rcc rId="0" sId="5" dxf="1">
      <nc r="A3" t="inlineStr">
        <is>
          <t>第一医院党委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5" dxf="1">
      <nc r="B3" t="inlineStr">
        <is>
          <t>第一医院门急诊与中心实验室党支部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 t="inlineStr">
        <is>
          <t>褚沛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f>VLOOKUP(C3,'H:\1-20180611\2018年七一表彰材料\2018-1各单位党费\[组织部-党费计算公式-2018.1.23.xlsx]在职'!$B$2:$K$3573,2,FALSE)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3">
        <f>VLOOKUP(C3,'H:\1-20180611\2018年七一表彰材料\2018-1各单位党费\[组织部-党费计算公式-2018.1.23.xlsx]在职'!$B$2:$K$3573,3,FALSE)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3">
        <f>VLOOKUP(C3,'H:\1-20180611\2018年七一表彰材料\2018-1各单位党费\[组织部-党费计算公式-2018.1.23.xlsx]在职'!$B$2:$K$3573,4,FALSE)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3">
        <f>VLOOKUP(C3,'H:\1-20180611\2018年七一表彰材料\2018-1各单位党费\[组织部-党费计算公式-2018.1.23.xlsx]在职'!$B$2:$K$3573,5,FALSE)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3">
        <f>VLOOKUP(C3,'H:\1-20180611\2018年七一表彰材料\2018-1各单位党费\[组织部-党费计算公式-2018.1.23.xlsx]在职'!$B$2:$K$3573,6,FALSE)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3">
        <f>VLOOKUP(C3,'H:\1-20180611\2018年七一表彰材料\2018-1各单位党费\[组织部-党费计算公式-2018.1.23.xlsx]在职'!$B$2:$K$3573,7,FALSE)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3">
        <f>VLOOKUP(C3,'H:\1-20180611\2018年七一表彰材料\2018-1各单位党费\[组织部-党费计算公式-2018.1.23.xlsx]在职'!$B$2:$K$3573,8,FALSE)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3">
        <f>VLOOKUP(C3,'H:\1-20180611\2018年七一表彰材料\2018-1各单位党费\[组织部-党费计算公式-2018.1.23.xlsx]在职'!$B$2:$K$3573,9,FALSE)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3">
        <f>VLOOKUP(C3,'H:\1-20180611\2018年七一表彰材料\2018-1各单位党费\[组织部-党费计算公式-2018.1.23.xlsx]在职'!$B$2:$K$3573,10,FALSE)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58" sId="5" ref="A3:XFD3" action="deleteRow">
    <rfmt sheetId="5" xfDxf="1" sqref="A3:XFD3" start="0" length="0">
      <dxf/>
    </rfmt>
    <rcc rId="0" sId="5" dxf="1">
      <nc r="A3" t="inlineStr">
        <is>
          <t>第一医院党委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5" dxf="1">
      <nc r="B3" t="inlineStr">
        <is>
          <t>第一医院重症医学科日间病房党支部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 t="inlineStr">
        <is>
          <t>刘健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f>VLOOKUP(C3,'H:\1-20180611\2018年七一表彰材料\2018-1各单位党费\[组织部-党费计算公式-2018.1.23.xlsx]在职'!$B$2:$K$3573,2,FALSE)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3">
        <f>VLOOKUP(C3,'H:\1-20180611\2018年七一表彰材料\2018-1各单位党费\[组织部-党费计算公式-2018.1.23.xlsx]在职'!$B$2:$K$3573,3,FALSE)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3">
        <f>VLOOKUP(C3,'H:\1-20180611\2018年七一表彰材料\2018-1各单位党费\[组织部-党费计算公式-2018.1.23.xlsx]在职'!$B$2:$K$3573,4,FALSE)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3">
        <f>VLOOKUP(C3,'H:\1-20180611\2018年七一表彰材料\2018-1各单位党费\[组织部-党费计算公式-2018.1.23.xlsx]在职'!$B$2:$K$3573,5,FALSE)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3">
        <f>VLOOKUP(C3,'H:\1-20180611\2018年七一表彰材料\2018-1各单位党费\[组织部-党费计算公式-2018.1.23.xlsx]在职'!$B$2:$K$3573,6,FALSE)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3">
        <f>VLOOKUP(C3,'H:\1-20180611\2018年七一表彰材料\2018-1各单位党费\[组织部-党费计算公式-2018.1.23.xlsx]在职'!$B$2:$K$3573,7,FALSE)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3">
        <f>VLOOKUP(C3,'H:\1-20180611\2018年七一表彰材料\2018-1各单位党费\[组织部-党费计算公式-2018.1.23.xlsx]在职'!$B$2:$K$3573,8,FALSE)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3">
        <f>VLOOKUP(C3,'H:\1-20180611\2018年七一表彰材料\2018-1各单位党费\[组织部-党费计算公式-2018.1.23.xlsx]在职'!$B$2:$K$3573,9,FALSE)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3">
        <f>VLOOKUP(C3,'H:\1-20180611\2018年七一表彰材料\2018-1各单位党费\[组织部-党费计算公式-2018.1.23.xlsx]在职'!$B$2:$K$3573,10,FALSE)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59" sId="5" ref="A3:XFD3" action="deleteRow">
    <rfmt sheetId="5" xfDxf="1" sqref="A3:XFD3" start="0" length="0">
      <dxf/>
    </rfmt>
    <rcc rId="0" sId="5" dxf="1">
      <nc r="A3" t="inlineStr">
        <is>
          <t>第一医院党委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5" dxf="1">
      <nc r="B3" t="inlineStr">
        <is>
          <t>第一医院老年病一科特需内科党支部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 t="inlineStr">
        <is>
          <t>韦性丽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f>VLOOKUP(C3,'H:\1-20180611\2018年七一表彰材料\2018-1各单位党费\[组织部-党费计算公式-2018.1.23.xlsx]在职'!$B$2:$K$3573,2,FALSE)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3">
        <f>VLOOKUP(C3,'H:\1-20180611\2018年七一表彰材料\2018-1各单位党费\[组织部-党费计算公式-2018.1.23.xlsx]在职'!$B$2:$K$3573,3,FALSE)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3">
        <f>VLOOKUP(C3,'H:\1-20180611\2018年七一表彰材料\2018-1各单位党费\[组织部-党费计算公式-2018.1.23.xlsx]在职'!$B$2:$K$3573,4,FALSE)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3">
        <f>VLOOKUP(C3,'H:\1-20180611\2018年七一表彰材料\2018-1各单位党费\[组织部-党费计算公式-2018.1.23.xlsx]在职'!$B$2:$K$3573,5,FALSE)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3">
        <f>VLOOKUP(C3,'H:\1-20180611\2018年七一表彰材料\2018-1各单位党费\[组织部-党费计算公式-2018.1.23.xlsx]在职'!$B$2:$K$3573,6,FALSE)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3">
        <f>VLOOKUP(C3,'H:\1-20180611\2018年七一表彰材料\2018-1各单位党费\[组织部-党费计算公式-2018.1.23.xlsx]在职'!$B$2:$K$3573,7,FALSE)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3">
        <f>VLOOKUP(C3,'H:\1-20180611\2018年七一表彰材料\2018-1各单位党费\[组织部-党费计算公式-2018.1.23.xlsx]在职'!$B$2:$K$3573,8,FALSE)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3">
        <f>VLOOKUP(C3,'H:\1-20180611\2018年七一表彰材料\2018-1各单位党费\[组织部-党费计算公式-2018.1.23.xlsx]在职'!$B$2:$K$3573,9,FALSE)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3">
        <f>VLOOKUP(C3,'H:\1-20180611\2018年七一表彰材料\2018-1各单位党费\[组织部-党费计算公式-2018.1.23.xlsx]在职'!$B$2:$K$3573,10,FALSE)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60" sId="5" ref="A3:XFD3" action="deleteRow">
    <rfmt sheetId="5" xfDxf="1" sqref="A3:XFD3" start="0" length="0">
      <dxf/>
    </rfmt>
    <rcc rId="0" sId="5" dxf="1">
      <nc r="A3" t="inlineStr">
        <is>
          <t>第二医院党委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3" t="inlineStr">
        <is>
          <t>第二医院机关党总支第六党支部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 t="inlineStr">
        <is>
          <t>何继瑞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f>VLOOKUP(C3,'H:\1-20180611\2018年七一表彰材料\2018-1各单位党费\[组织部-党费计算公式-2018.1.23.xlsx]在职'!$B$2:$K$3573,2,FALSE)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3">
        <f>VLOOKUP(C3,'H:\1-20180611\2018年七一表彰材料\2018-1各单位党费\[组织部-党费计算公式-2018.1.23.xlsx]在职'!$B$2:$K$3573,3,FALSE)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3">
        <f>VLOOKUP(C3,'H:\1-20180611\2018年七一表彰材料\2018-1各单位党费\[组织部-党费计算公式-2018.1.23.xlsx]在职'!$B$2:$K$3573,4,FALSE)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3">
        <f>VLOOKUP(C3,'H:\1-20180611\2018年七一表彰材料\2018-1各单位党费\[组织部-党费计算公式-2018.1.23.xlsx]在职'!$B$2:$K$3573,5,FALSE)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3">
        <f>VLOOKUP(C3,'H:\1-20180611\2018年七一表彰材料\2018-1各单位党费\[组织部-党费计算公式-2018.1.23.xlsx]在职'!$B$2:$K$3573,6,FALSE)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3">
        <f>VLOOKUP(C3,'H:\1-20180611\2018年七一表彰材料\2018-1各单位党费\[组织部-党费计算公式-2018.1.23.xlsx]在职'!$B$2:$K$3573,7,FALSE)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3">
        <f>VLOOKUP(C3,'H:\1-20180611\2018年七一表彰材料\2018-1各单位党费\[组织部-党费计算公式-2018.1.23.xlsx]在职'!$B$2:$K$3573,8,FALSE)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3">
        <f>VLOOKUP(C3,'H:\1-20180611\2018年七一表彰材料\2018-1各单位党费\[组织部-党费计算公式-2018.1.23.xlsx]在职'!$B$2:$K$3573,9,FALSE)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3">
        <f>VLOOKUP(C3,'H:\1-20180611\2018年七一表彰材料\2018-1各单位党费\[组织部-党费计算公式-2018.1.23.xlsx]在职'!$B$2:$K$3573,10,FALSE)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61" sId="5" ref="A3:XFD3" action="deleteRow">
    <rfmt sheetId="5" xfDxf="1" sqref="A3:XFD3" start="0" length="0">
      <dxf/>
    </rfmt>
    <rcc rId="0" sId="5" dxf="1">
      <nc r="A3" t="inlineStr">
        <is>
          <t>第二医院党委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3" t="inlineStr">
        <is>
          <t>第二医院机普通外科学系党总支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 t="inlineStr">
        <is>
          <t>陈晓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f>VLOOKUP(C3,'H:\1-20180611\2018年七一表彰材料\2018-1各单位党费\[组织部-党费计算公式-2018.1.23.xlsx]在职'!$B$2:$K$3573,2,FALSE)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3">
        <f>VLOOKUP(C3,'H:\1-20180611\2018年七一表彰材料\2018-1各单位党费\[组织部-党费计算公式-2018.1.23.xlsx]在职'!$B$2:$K$3573,3,FALSE)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3">
        <f>VLOOKUP(C3,'H:\1-20180611\2018年七一表彰材料\2018-1各单位党费\[组织部-党费计算公式-2018.1.23.xlsx]在职'!$B$2:$K$3573,4,FALSE)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3">
        <f>VLOOKUP(C3,'H:\1-20180611\2018年七一表彰材料\2018-1各单位党费\[组织部-党费计算公式-2018.1.23.xlsx]在职'!$B$2:$K$3573,5,FALSE)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3">
        <f>VLOOKUP(C3,'H:\1-20180611\2018年七一表彰材料\2018-1各单位党费\[组织部-党费计算公式-2018.1.23.xlsx]在职'!$B$2:$K$3573,6,FALSE)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3">
        <f>VLOOKUP(C3,'H:\1-20180611\2018年七一表彰材料\2018-1各单位党费\[组织部-党费计算公式-2018.1.23.xlsx]在职'!$B$2:$K$3573,7,FALSE)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3">
        <f>VLOOKUP(C3,'H:\1-20180611\2018年七一表彰材料\2018-1各单位党费\[组织部-党费计算公式-2018.1.23.xlsx]在职'!$B$2:$K$3573,8,FALSE)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3">
        <f>VLOOKUP(C3,'H:\1-20180611\2018年七一表彰材料\2018-1各单位党费\[组织部-党费计算公式-2018.1.23.xlsx]在职'!$B$2:$K$3573,9,FALSE)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3">
        <f>VLOOKUP(C3,'H:\1-20180611\2018年七一表彰材料\2018-1各单位党费\[组织部-党费计算公式-2018.1.23.xlsx]在职'!$B$2:$K$3573,10,FALSE)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62" sId="5" ref="A3:XFD3" action="deleteRow">
    <rfmt sheetId="5" xfDxf="1" sqref="A3:XFD3" start="0" length="0">
      <dxf/>
    </rfmt>
    <rcc rId="0" sId="5" dxf="1">
      <nc r="A3" t="inlineStr">
        <is>
          <t>第二医院党委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3" t="inlineStr">
        <is>
          <t>第二医院心脏病学系党总支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 t="inlineStr">
        <is>
          <t>余静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f>VLOOKUP(C3,'H:\1-20180611\2018年七一表彰材料\2018-1各单位党费\[组织部-党费计算公式-2018.1.23.xlsx]在职'!$B$2:$K$3573,2,FALSE)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3">
        <f>VLOOKUP(C3,'H:\1-20180611\2018年七一表彰材料\2018-1各单位党费\[组织部-党费计算公式-2018.1.23.xlsx]在职'!$B$2:$K$3573,3,FALSE)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3">
        <f>VLOOKUP(C3,'H:\1-20180611\2018年七一表彰材料\2018-1各单位党费\[组织部-党费计算公式-2018.1.23.xlsx]在职'!$B$2:$K$3573,4,FALSE)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3">
        <f>VLOOKUP(C3,'H:\1-20180611\2018年七一表彰材料\2018-1各单位党费\[组织部-党费计算公式-2018.1.23.xlsx]在职'!$B$2:$K$3573,5,FALSE)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3">
        <f>VLOOKUP(C3,'H:\1-20180611\2018年七一表彰材料\2018-1各单位党费\[组织部-党费计算公式-2018.1.23.xlsx]在职'!$B$2:$K$3573,6,FALSE)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3">
        <f>VLOOKUP(C3,'H:\1-20180611\2018年七一表彰材料\2018-1各单位党费\[组织部-党费计算公式-2018.1.23.xlsx]在职'!$B$2:$K$3573,7,FALSE)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3">
        <f>VLOOKUP(C3,'H:\1-20180611\2018年七一表彰材料\2018-1各单位党费\[组织部-党费计算公式-2018.1.23.xlsx]在职'!$B$2:$K$3573,8,FALSE)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3">
        <f>VLOOKUP(C3,'H:\1-20180611\2018年七一表彰材料\2018-1各单位党费\[组织部-党费计算公式-2018.1.23.xlsx]在职'!$B$2:$K$3573,9,FALSE)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3">
        <f>VLOOKUP(C3,'H:\1-20180611\2018年七一表彰材料\2018-1各单位党费\[组织部-党费计算公式-2018.1.23.xlsx]在职'!$B$2:$K$3573,10,FALSE)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63" sId="5" ref="A3:XFD3" action="deleteRow">
    <rfmt sheetId="5" xfDxf="1" sqref="A3:XFD3" start="0" length="0">
      <dxf/>
    </rfmt>
    <rcc rId="0" sId="5" dxf="1">
      <nc r="A3" t="inlineStr">
        <is>
          <t>第二医院党委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B3" t="inlineStr">
        <is>
          <t>第二医院机关党总支第二党支部</t>
        </is>
      </nc>
      <n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 t="inlineStr">
        <is>
          <t>杨雪梅</t>
        </is>
      </nc>
      <n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f>VLOOKUP(C3,'H:\1-20180611\2018年七一表彰材料\2018-1各单位党费\[组织部-党费计算公式-2018.1.23.xlsx]在职'!$B$2:$K$3573,2,FALSE)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3">
        <f>VLOOKUP(C3,'H:\1-20180611\2018年七一表彰材料\2018-1各单位党费\[组织部-党费计算公式-2018.1.23.xlsx]在职'!$B$2:$K$3573,3,FALSE)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3">
        <f>VLOOKUP(C3,'H:\1-20180611\2018年七一表彰材料\2018-1各单位党费\[组织部-党费计算公式-2018.1.23.xlsx]在职'!$B$2:$K$3573,4,FALSE)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3">
        <f>VLOOKUP(C3,'H:\1-20180611\2018年七一表彰材料\2018-1各单位党费\[组织部-党费计算公式-2018.1.23.xlsx]在职'!$B$2:$K$3573,5,FALSE)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3">
        <f>VLOOKUP(C3,'H:\1-20180611\2018年七一表彰材料\2018-1各单位党费\[组织部-党费计算公式-2018.1.23.xlsx]在职'!$B$2:$K$3573,6,FALSE)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3">
        <f>VLOOKUP(C3,'H:\1-20180611\2018年七一表彰材料\2018-1各单位党费\[组织部-党费计算公式-2018.1.23.xlsx]在职'!$B$2:$K$3573,7,FALSE)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3">
        <f>VLOOKUP(C3,'H:\1-20180611\2018年七一表彰材料\2018-1各单位党费\[组织部-党费计算公式-2018.1.23.xlsx]在职'!$B$2:$K$3573,8,FALSE)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3">
        <f>VLOOKUP(C3,'H:\1-20180611\2018年七一表彰材料\2018-1各单位党费\[组织部-党费计算公式-2018.1.23.xlsx]在职'!$B$2:$K$3573,9,FALSE)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3">
        <f>VLOOKUP(C3,'H:\1-20180611\2018年七一表彰材料\2018-1各单位党费\[组织部-党费计算公式-2018.1.23.xlsx]在职'!$B$2:$K$3573,10,FALSE)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3864" sId="5" ref="A3:XFD3" action="insertRow"/>
  <rrc rId="3865" sId="5" ref="A3:XFD3" action="insertRow"/>
  <rrc rId="3866" sId="5" ref="A3:XFD4" action="insertRow"/>
  <rrc rId="3867" sId="5" ref="A3:XFD6" action="insertRow"/>
  <rrc rId="3868" sId="5" ref="A3:XFD10" action="insertRow"/>
  <rrc rId="3869" sId="5" ref="A3:XFD18" action="insertRow"/>
  <rrc rId="3870" sId="5" ref="A3:XFD18" action="insertRow"/>
  <rrc rId="3871" sId="5" ref="A8:XFD27" action="insertRow"/>
  <rfmt sheetId="5" sqref="C2" start="0" length="0">
    <dxf>
      <fill>
        <patternFill patternType="none">
          <bgColor indexed="65"/>
        </patternFill>
      </fill>
    </dxf>
  </rfmt>
  <rcc rId="3872" sId="5" odxf="1" dxf="1">
    <nc r="C3" t="inlineStr">
      <is>
        <t>王雅红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873" sId="5" odxf="1" dxf="1">
    <nc r="C4" t="inlineStr">
      <is>
        <t>韩静茹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874" sId="5" odxf="1" dxf="1">
    <nc r="C5" t="inlineStr">
      <is>
        <t>孙冠臣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875" sId="5" odxf="1" dxf="1">
    <nc r="C6" t="inlineStr">
      <is>
        <t>徐辉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876" sId="5" odxf="1" dxf="1">
    <nc r="C7" t="inlineStr">
      <is>
        <t>张红岩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877" sId="5" odxf="1" dxf="1">
    <nc r="C8" t="inlineStr">
      <is>
        <t>卢波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878" sId="5" odxf="1" dxf="1">
    <nc r="C9" t="inlineStr">
      <is>
        <t>宫铭阳</t>
      </is>
    </nc>
    <odxf>
      <font>
        <sz val="10"/>
      </font>
      <fill>
        <patternFill patternType="solid">
          <bgColor theme="6" tint="0.59999389629810485"/>
        </patternFill>
      </fill>
    </odxf>
    <ndxf>
      <font>
        <sz val="10"/>
        <color auto="1"/>
      </font>
      <fill>
        <patternFill patternType="none">
          <bgColor indexed="65"/>
        </patternFill>
      </fill>
    </ndxf>
  </rcc>
  <rcc rId="3879" sId="5" odxf="1" dxf="1">
    <nc r="C10" t="inlineStr">
      <is>
        <t>陈冉</t>
      </is>
    </nc>
    <odxf>
      <font>
        <sz val="10"/>
      </font>
      <fill>
        <patternFill patternType="solid">
          <bgColor theme="6" tint="0.59999389629810485"/>
        </patternFill>
      </fill>
    </odxf>
    <ndxf>
      <font>
        <sz val="10"/>
        <color auto="1"/>
      </font>
      <fill>
        <patternFill patternType="none">
          <bgColor indexed="65"/>
        </patternFill>
      </fill>
    </ndxf>
  </rcc>
  <rcc rId="3880" sId="5" odxf="1" dxf="1">
    <nc r="C11" t="inlineStr">
      <is>
        <t>万秀丽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881" sId="5" odxf="1" dxf="1">
    <nc r="C12" t="inlineStr">
      <is>
        <t>王宁雪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882" sId="5" odxf="1" dxf="1">
    <nc r="C13" t="inlineStr">
      <is>
        <t>王智诚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883" sId="5" odxf="1" dxf="1">
    <nc r="C14" t="inlineStr">
      <is>
        <t>周金元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884" sId="5" odxf="1" dxf="1">
    <nc r="C15" t="inlineStr">
      <is>
        <t>安钧鸿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885" sId="5" odxf="1" dxf="1">
    <nc r="C16" t="inlineStr">
      <is>
        <t>史克亮</t>
      </is>
    </nc>
    <odxf>
      <fill>
        <patternFill patternType="solid">
          <bgColor theme="6" tint="0.59999389629810485"/>
        </patternFill>
      </fill>
      <border outline="0">
        <top style="thin">
          <color auto="1"/>
        </top>
        <bottom style="thin">
          <color auto="1"/>
        </bottom>
      </border>
    </odxf>
    <ndxf>
      <fill>
        <patternFill patternType="none">
          <bgColor indexed="65"/>
        </patternFill>
      </fill>
      <border outline="0">
        <top/>
        <bottom/>
      </border>
    </ndxf>
  </rcc>
  <rcc rId="3886" sId="5" odxf="1" dxf="1">
    <nc r="C17" t="inlineStr">
      <is>
        <t>宋佳昊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887" sId="5" odxf="1" dxf="1">
    <nc r="C18" t="inlineStr">
      <is>
        <t>王小珍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888" sId="5" odxf="1" dxf="1">
    <nc r="C19" t="inlineStr">
      <is>
        <t>舒兴中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889" sId="5" odxf="1" dxf="1">
    <nc r="C20" t="inlineStr">
      <is>
        <t>王任杰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890" sId="5" odxf="1" dxf="1">
    <nc r="C21" t="inlineStr">
      <is>
        <t>周康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891" sId="5" odxf="1" dxf="1">
    <nc r="C22" t="inlineStr">
      <is>
        <t>李妍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892" sId="5" odxf="1" dxf="1">
    <nc r="C23" t="inlineStr">
      <is>
        <t>郭正刚</t>
      </is>
    </nc>
    <odxf>
      <font>
        <sz val="10"/>
      </font>
      <fill>
        <patternFill patternType="solid">
          <bgColor theme="6" tint="0.59999389629810485"/>
        </patternFill>
      </fill>
    </odxf>
    <ndxf>
      <font>
        <sz val="10"/>
        <color auto="1"/>
      </font>
      <fill>
        <patternFill patternType="none">
          <bgColor indexed="65"/>
        </patternFill>
      </fill>
    </ndxf>
  </rcc>
  <rcc rId="3893" sId="5" odxf="1" dxf="1">
    <nc r="C24" t="inlineStr">
      <is>
        <t>夏正清</t>
      </is>
    </nc>
    <odxf>
      <font>
        <sz val="10"/>
      </font>
      <fill>
        <patternFill patternType="solid">
          <bgColor theme="6" tint="0.59999389629810485"/>
        </patternFill>
      </fill>
    </odxf>
    <ndxf>
      <font>
        <sz val="10"/>
        <color auto="1"/>
      </font>
      <fill>
        <patternFill patternType="none">
          <bgColor indexed="65"/>
        </patternFill>
      </fill>
    </ndxf>
  </rcc>
  <rcc rId="3894" sId="5" odxf="1" dxf="1">
    <nc r="C25" t="inlineStr">
      <is>
        <t>赵志刚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895" sId="5" odxf="1" dxf="1">
    <nc r="C26" t="inlineStr">
      <is>
        <t>程博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896" sId="5" odxf="1" dxf="1">
    <nc r="C27" t="inlineStr">
      <is>
        <t>敏霞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897" sId="5" odxf="1" dxf="1">
    <nc r="C28" t="inlineStr">
      <is>
        <t>夏敦胜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898" sId="5" odxf="1" dxf="1">
    <nc r="C29" t="inlineStr">
      <is>
        <t>向丽雄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899" sId="5" odxf="1" dxf="1">
    <nc r="C30" t="inlineStr">
      <is>
        <t>张锡煌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00" sId="5" odxf="1" dxf="1">
    <nc r="C31" t="inlineStr">
      <is>
        <t>刘洁</t>
      </is>
    </nc>
    <odxf>
      <font>
        <sz val="10"/>
      </font>
      <fill>
        <patternFill patternType="solid">
          <bgColor theme="6" tint="0.59999389629810485"/>
        </patternFill>
      </fill>
      <alignment wrapText="0" readingOrder="0"/>
    </odxf>
    <ndxf>
      <font>
        <sz val="10"/>
        <color auto="1"/>
      </font>
      <fill>
        <patternFill patternType="none">
          <bgColor indexed="65"/>
        </patternFill>
      </fill>
      <alignment wrapText="1" readingOrder="0"/>
    </ndxf>
  </rcc>
  <rcc rId="3901" sId="5" odxf="1" dxf="1">
    <nc r="C32" t="inlineStr">
      <is>
        <t>解三平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02" sId="5" odxf="1" dxf="1">
    <nc r="C33" t="inlineStr">
      <is>
        <t>王少华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03" sId="5" odxf="1" dxf="1">
    <nc r="C34" t="inlineStr">
      <is>
        <t>陈红梅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04" sId="5" odxf="1" dxf="1">
    <nc r="C35" t="inlineStr">
      <is>
        <t>黄妍</t>
      </is>
    </nc>
    <odxf>
      <fill>
        <patternFill patternType="solid">
          <bgColor theme="6" tint="0.59999389629810485"/>
        </patternFill>
      </fill>
      <border outline="0">
        <top style="thin">
          <color auto="1"/>
        </top>
        <bottom style="thin">
          <color auto="1"/>
        </bottom>
      </border>
    </odxf>
    <ndxf>
      <fill>
        <patternFill patternType="none">
          <bgColor indexed="65"/>
        </patternFill>
      </fill>
      <border outline="0">
        <top/>
        <bottom/>
      </border>
    </ndxf>
  </rcc>
  <rcc rId="3905" sId="5" odxf="1" dxf="1">
    <nc r="C36" t="inlineStr">
      <is>
        <t>张书浩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06" sId="5" odxf="1" dxf="1">
    <nc r="C37" t="inlineStr">
      <is>
        <t>谢维维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07" sId="5" odxf="1" dxf="1">
    <nc r="C38" t="inlineStr">
      <is>
        <t>段小平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08" sId="5" odxf="1" dxf="1">
    <nc r="C39" t="inlineStr">
      <is>
        <t>张宇奇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09" sId="5" odxf="1" dxf="1">
    <nc r="C40" t="inlineStr">
      <is>
        <t>刘明通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10" sId="5" odxf="1" dxf="1">
    <nc r="C41" t="inlineStr">
      <is>
        <t>安俊堂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11" sId="5" odxf="1" dxf="1">
    <nc r="C42" t="inlineStr">
      <is>
        <t>李华龙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12" sId="5" odxf="1" dxf="1">
    <nc r="C43" t="inlineStr">
      <is>
        <t>张大伟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13" sId="5" odxf="1" dxf="1">
    <nc r="C44" t="inlineStr">
      <is>
        <t>陈永禄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14" sId="5" odxf="1" dxf="1">
    <nc r="C45" t="inlineStr">
      <is>
        <t>王民新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15" sId="5" odxf="1" dxf="1">
    <nc r="C46" t="inlineStr">
      <is>
        <t>高芦瑶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16" sId="5" odxf="1" dxf="1">
    <nc r="C47" t="inlineStr">
      <is>
        <t>路瑾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17" sId="5" odxf="1" dxf="1">
    <nc r="C48" t="inlineStr">
      <is>
        <t>马大昌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18" sId="5" odxf="1" dxf="1">
    <nc r="C49" t="inlineStr">
      <is>
        <t>褚沛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19" sId="5" odxf="1" dxf="1">
    <nc r="C50" t="inlineStr">
      <is>
        <t>刘健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20" sId="5" odxf="1" dxf="1">
    <nc r="C51" t="inlineStr">
      <is>
        <t>韦性丽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21" sId="5" odxf="1" dxf="1">
    <nc r="C52" t="inlineStr">
      <is>
        <t>何继瑞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22" sId="5" odxf="1" dxf="1">
    <nc r="C53" t="inlineStr">
      <is>
        <t>陈晓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23" sId="5" odxf="1" dxf="1">
    <nc r="C54" t="inlineStr">
      <is>
        <t>余静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24" sId="5" odxf="1" dxf="1">
    <nc r="C55" t="inlineStr">
      <is>
        <t>杨雪梅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fmt sheetId="5" sqref="A2" start="0" length="0">
    <dxf>
      <fill>
        <patternFill patternType="none">
          <bgColor indexed="65"/>
        </patternFill>
      </fill>
    </dxf>
  </rfmt>
  <rcc rId="3925" sId="5" odxf="1" dxf="1">
    <nc r="A3" t="inlineStr">
      <is>
        <t>历史文化学院党委</t>
      </is>
    </nc>
    <odxf>
      <fill>
        <patternFill patternType="solid">
          <bgColor theme="6" tint="0.59999389629810485"/>
        </patternFill>
      </fill>
      <border outline="0">
        <bottom style="thin">
          <color auto="1"/>
        </bottom>
      </border>
    </odxf>
    <ndxf>
      <fill>
        <patternFill patternType="none">
          <bgColor indexed="65"/>
        </patternFill>
      </fill>
      <border outline="0">
        <bottom/>
      </border>
    </ndxf>
  </rcc>
  <rfmt sheetId="5" sqref="A4" start="0" length="0">
    <dxf>
      <fill>
        <patternFill patternType="none">
          <bgColor indexed="65"/>
        </patternFill>
      </fill>
      <border outline="0">
        <top/>
      </border>
    </dxf>
  </rfmt>
  <rcc rId="3926" sId="5" odxf="1" dxf="1">
    <nc r="A5" t="inlineStr">
      <is>
        <t>哲学社会学院党委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27" sId="5" odxf="1" dxf="1">
    <nc r="A6" t="inlineStr">
      <is>
        <t>经济学院党委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28" sId="5" odxf="1" dxf="1">
    <nc r="A7" t="inlineStr">
      <is>
        <t>管理学院党委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29" sId="5" odxf="1" dxf="1">
    <nc r="A8" t="inlineStr">
      <is>
        <t>外国语学院党委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30" sId="5" odxf="1" dxf="1">
    <nc r="A9" t="inlineStr">
      <is>
        <t>法学院党委</t>
      </is>
    </nc>
    <odxf>
      <fill>
        <patternFill patternType="solid">
          <bgColor theme="6" tint="0.59999389629810485"/>
        </patternFill>
      </fill>
      <border outline="0">
        <bottom style="thin">
          <color auto="1"/>
        </bottom>
      </border>
    </odxf>
    <ndxf>
      <fill>
        <patternFill patternType="none">
          <bgColor indexed="65"/>
        </patternFill>
      </fill>
      <border outline="0">
        <bottom/>
      </border>
    </ndxf>
  </rcc>
  <rfmt sheetId="5" sqref="A10" start="0" length="0">
    <dxf>
      <fill>
        <patternFill patternType="none">
          <bgColor indexed="65"/>
        </patternFill>
      </fill>
      <border outline="0">
        <top/>
      </border>
    </dxf>
  </rfmt>
  <rcc rId="3931" sId="5" odxf="1" dxf="1">
    <nc r="A11" t="inlineStr">
      <is>
        <t>马克思主义学院党委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32" sId="5" odxf="1" dxf="1">
    <nc r="A12" t="inlineStr">
      <is>
        <t>艺术学院党委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33" sId="5" odxf="1" dxf="1">
    <nc r="A13" t="inlineStr">
      <is>
        <t>数学与统计学院党委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34" sId="5" odxf="1" dxf="1">
    <nc r="A14" t="inlineStr">
      <is>
        <t>物理科学与技术学院党委</t>
      </is>
    </nc>
    <odxf>
      <fill>
        <patternFill patternType="solid">
          <bgColor theme="6" tint="0.59999389629810485"/>
        </patternFill>
      </fill>
      <border outline="0">
        <bottom style="thin">
          <color auto="1"/>
        </bottom>
      </border>
    </odxf>
    <ndxf>
      <fill>
        <patternFill patternType="none">
          <bgColor indexed="65"/>
        </patternFill>
      </fill>
      <border outline="0">
        <bottom/>
      </border>
    </ndxf>
  </rcc>
  <rfmt sheetId="5" sqref="A15" start="0" length="0">
    <dxf>
      <fill>
        <patternFill patternType="none">
          <bgColor indexed="65"/>
        </patternFill>
      </fill>
      <border outline="0">
        <top/>
      </border>
    </dxf>
  </rfmt>
  <rcc rId="3935" sId="5" odxf="1" dxf="1">
    <nc r="A16" t="inlineStr">
      <is>
        <t>核科学与技术学院党委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36" sId="5" odxf="1" dxf="1">
    <nc r="A17" t="inlineStr">
      <is>
        <t>化学化工学院党委</t>
      </is>
    </nc>
    <odxf>
      <fill>
        <patternFill patternType="solid">
          <bgColor theme="6" tint="0.59999389629810485"/>
        </patternFill>
      </fill>
      <border outline="0">
        <bottom style="thin">
          <color auto="1"/>
        </bottom>
      </border>
    </odxf>
    <ndxf>
      <fill>
        <patternFill patternType="none">
          <bgColor indexed="65"/>
        </patternFill>
      </fill>
      <border outline="0">
        <bottom/>
      </border>
    </ndxf>
  </rcc>
  <rfmt sheetId="5" sqref="A18" start="0" length="0">
    <dxf>
      <fill>
        <patternFill patternType="none">
          <bgColor indexed="65"/>
        </patternFill>
      </fill>
      <border outline="0">
        <top/>
        <bottom/>
      </border>
    </dxf>
  </rfmt>
  <rfmt sheetId="5" sqref="A19" start="0" length="0">
    <dxf>
      <fill>
        <patternFill patternType="none">
          <bgColor indexed="65"/>
        </patternFill>
      </fill>
      <border outline="0">
        <top/>
      </border>
    </dxf>
  </rfmt>
  <rcc rId="3937" sId="5" odxf="1" dxf="1">
    <nc r="A20" t="inlineStr">
      <is>
        <t>信息科学与工程学院党委</t>
      </is>
    </nc>
    <odxf>
      <fill>
        <patternFill patternType="solid">
          <bgColor theme="6" tint="0.59999389629810485"/>
        </patternFill>
      </fill>
      <border outline="0">
        <bottom style="thin">
          <color auto="1"/>
        </bottom>
      </border>
    </odxf>
    <ndxf>
      <fill>
        <patternFill patternType="none">
          <bgColor indexed="65"/>
        </patternFill>
      </fill>
      <border outline="0">
        <bottom/>
      </border>
    </ndxf>
  </rcc>
  <rfmt sheetId="5" sqref="A21" start="0" length="0">
    <dxf>
      <fill>
        <patternFill patternType="none">
          <bgColor indexed="65"/>
        </patternFill>
      </fill>
      <border outline="0">
        <top/>
        <bottom/>
      </border>
    </dxf>
  </rfmt>
  <rfmt sheetId="5" sqref="A22" start="0" length="0">
    <dxf>
      <fill>
        <patternFill patternType="none">
          <bgColor indexed="65"/>
        </patternFill>
      </fill>
      <border outline="0">
        <top/>
      </border>
    </dxf>
  </rfmt>
  <rcc rId="3938" sId="5" odxf="1" dxf="1">
    <nc r="A23" t="inlineStr">
      <is>
        <t>草地农业科技学院党委</t>
      </is>
    </nc>
    <odxf>
      <fill>
        <patternFill patternType="solid">
          <bgColor theme="6" tint="0.59999389629810485"/>
        </patternFill>
      </fill>
      <border outline="0">
        <bottom style="thin">
          <color auto="1"/>
        </bottom>
      </border>
    </odxf>
    <ndxf>
      <fill>
        <patternFill patternType="none">
          <bgColor indexed="65"/>
        </patternFill>
      </fill>
      <border outline="0">
        <bottom/>
      </border>
    </ndxf>
  </rcc>
  <rfmt sheetId="5" sqref="A24" start="0" length="0">
    <dxf>
      <fill>
        <patternFill patternType="none">
          <bgColor indexed="65"/>
        </patternFill>
      </fill>
      <border outline="0">
        <top/>
      </border>
    </dxf>
  </rfmt>
  <rcc rId="3939" sId="5" odxf="1" dxf="1">
    <nc r="A25" t="inlineStr">
      <is>
        <t>生命科学学院党委</t>
      </is>
    </nc>
    <odxf>
      <fill>
        <patternFill patternType="solid">
          <bgColor theme="6" tint="0.59999389629810485"/>
        </patternFill>
      </fill>
      <border outline="0">
        <bottom style="thin">
          <color auto="1"/>
        </bottom>
      </border>
    </odxf>
    <ndxf>
      <fill>
        <patternFill patternType="none">
          <bgColor indexed="65"/>
        </patternFill>
      </fill>
      <border outline="0">
        <bottom/>
      </border>
    </ndxf>
  </rcc>
  <rfmt sheetId="5" sqref="A26" start="0" length="0">
    <dxf>
      <fill>
        <patternFill patternType="none">
          <bgColor indexed="65"/>
        </patternFill>
      </fill>
      <border outline="0">
        <top/>
      </border>
    </dxf>
  </rfmt>
  <rcc rId="3940" sId="5" odxf="1" dxf="1">
    <nc r="A27" t="inlineStr">
      <is>
        <t>大气科学学院党委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41" sId="5" odxf="1" dxf="1">
    <nc r="A28" t="inlineStr">
      <is>
        <t>资源环境学院党委</t>
      </is>
    </nc>
    <odxf>
      <fill>
        <patternFill patternType="solid">
          <bgColor theme="6" tint="0.59999389629810485"/>
        </patternFill>
      </fill>
      <border outline="0">
        <bottom style="thin">
          <color auto="1"/>
        </bottom>
      </border>
    </odxf>
    <ndxf>
      <fill>
        <patternFill patternType="none">
          <bgColor indexed="65"/>
        </patternFill>
      </fill>
      <border outline="0">
        <bottom/>
      </border>
    </ndxf>
  </rcc>
  <rfmt sheetId="5" sqref="A29" start="0" length="0">
    <dxf>
      <fill>
        <patternFill patternType="none">
          <bgColor indexed="65"/>
        </patternFill>
      </fill>
      <border outline="0">
        <top/>
        <bottom/>
      </border>
    </dxf>
  </rfmt>
  <rfmt sheetId="5" sqref="A30" start="0" length="0">
    <dxf>
      <fill>
        <patternFill patternType="none">
          <bgColor indexed="65"/>
        </patternFill>
      </fill>
      <border outline="0">
        <top/>
      </border>
    </dxf>
  </rfmt>
  <rcc rId="3942" sId="5" odxf="1" dxf="1">
    <nc r="A31" t="inlineStr">
      <is>
        <t>土木工程与力学学院党委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43" sId="5" odxf="1" dxf="1">
    <nc r="A32" t="inlineStr">
      <is>
        <t>地质科学与矿产资源学院党委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44" sId="5" odxf="1" dxf="1">
    <nc r="A33" t="inlineStr">
      <is>
        <t>药学院党委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45" sId="5" odxf="1" dxf="1">
    <nc r="A34" t="inlineStr">
      <is>
        <t>基础医学院党委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46" sId="5" odxf="1" dxf="1">
    <nc r="A35" t="inlineStr">
      <is>
        <t>口腔医学院党委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47" sId="5" odxf="1" dxf="1">
    <nc r="A36" t="inlineStr">
      <is>
        <t>公共卫生学院党委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48" sId="5" odxf="1" dxf="1">
    <nc r="A37" t="inlineStr">
      <is>
        <t>护理学院党总支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49" sId="5" odxf="1" dxf="1">
    <nc r="A38" t="inlineStr">
      <is>
        <t>图书馆及直属单位党委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50" sId="5" odxf="1" dxf="1">
    <nc r="A39" t="inlineStr">
      <is>
        <t>资产经营有限公司党委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51" sId="5" odxf="1" dxf="1">
    <nc r="A40" t="inlineStr">
      <is>
        <t>后勤集团党委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52" sId="5" odxf="1" dxf="1">
    <nc r="A41" t="inlineStr">
      <is>
        <t>机关党委</t>
      </is>
    </nc>
    <odxf>
      <fill>
        <patternFill patternType="solid">
          <bgColor theme="6" tint="0.59999389629810485"/>
        </patternFill>
      </fill>
      <border outline="0">
        <bottom style="thin">
          <color auto="1"/>
        </bottom>
      </border>
    </odxf>
    <ndxf>
      <fill>
        <patternFill patternType="none">
          <bgColor indexed="65"/>
        </patternFill>
      </fill>
      <border outline="0">
        <bottom/>
      </border>
    </ndxf>
  </rcc>
  <rfmt sheetId="5" sqref="A42" start="0" length="0">
    <dxf>
      <fill>
        <patternFill patternType="none">
          <bgColor indexed="65"/>
        </patternFill>
      </fill>
      <border outline="0">
        <top/>
        <bottom/>
      </border>
    </dxf>
  </rfmt>
  <rfmt sheetId="5" sqref="A43" start="0" length="0">
    <dxf>
      <fill>
        <patternFill patternType="none">
          <bgColor indexed="65"/>
        </patternFill>
      </fill>
      <border outline="0">
        <top/>
      </border>
    </dxf>
  </rfmt>
  <rcc rId="3953" sId="5" odxf="1" dxf="1">
    <nc r="A44" t="inlineStr">
      <is>
        <t>离退休教职工党委</t>
      </is>
    </nc>
    <odxf>
      <font>
        <sz val="10"/>
        <color auto="1"/>
      </font>
      <fill>
        <patternFill patternType="solid">
          <bgColor theme="6" tint="0.59999389629810485"/>
        </patternFill>
      </fill>
    </odxf>
    <ndxf>
      <font>
        <sz val="10"/>
        <color auto="1"/>
      </font>
      <fill>
        <patternFill patternType="none">
          <bgColor indexed="65"/>
        </patternFill>
      </fill>
    </ndxf>
  </rcc>
  <rfmt sheetId="5" sqref="A45" start="0" length="0">
    <dxf>
      <font>
        <sz val="10"/>
        <color auto="1"/>
      </font>
      <fill>
        <patternFill patternType="none">
          <bgColor indexed="65"/>
        </patternFill>
      </fill>
    </dxf>
  </rfmt>
  <rcc rId="3954" sId="5" odxf="1" dxf="1">
    <nc r="A46" t="inlineStr">
      <is>
        <t>第一临床医学院党委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55" sId="5" odxf="1" dxf="1">
    <nc r="A47" t="inlineStr">
      <is>
        <t>第二临床医学院党委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956" sId="5" odxf="1" dxf="1">
    <nc r="A48" t="inlineStr">
      <is>
        <t>第一医院党委</t>
      </is>
    </nc>
    <odxf>
      <fill>
        <patternFill patternType="solid">
          <bgColor theme="6" tint="0.59999389629810485"/>
        </patternFill>
      </fill>
      <border outline="0">
        <bottom style="thin">
          <color auto="1"/>
        </bottom>
      </border>
    </odxf>
    <ndxf>
      <fill>
        <patternFill patternType="none">
          <bgColor indexed="65"/>
        </patternFill>
      </fill>
      <border outline="0">
        <bottom/>
      </border>
    </ndxf>
  </rcc>
  <rfmt sheetId="5" sqref="A49" start="0" length="0">
    <dxf>
      <fill>
        <patternFill patternType="none">
          <bgColor indexed="65"/>
        </patternFill>
      </fill>
      <border outline="0">
        <top/>
        <bottom/>
      </border>
    </dxf>
  </rfmt>
  <rfmt sheetId="5" sqref="A50" start="0" length="0">
    <dxf>
      <fill>
        <patternFill patternType="none">
          <bgColor indexed="65"/>
        </patternFill>
      </fill>
      <border outline="0">
        <top/>
        <bottom/>
      </border>
    </dxf>
  </rfmt>
  <rfmt sheetId="5" sqref="A51" start="0" length="0">
    <dxf>
      <fill>
        <patternFill patternType="none">
          <bgColor indexed="65"/>
        </patternFill>
      </fill>
      <border outline="0">
        <top/>
      </border>
    </dxf>
  </rfmt>
  <rcc rId="3957" sId="5" odxf="1" dxf="1">
    <nc r="A52" t="inlineStr">
      <is>
        <t>第二医院党委</t>
      </is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fmt sheetId="5" sqref="A53" start="0" length="0">
    <dxf>
      <fill>
        <patternFill patternType="none">
          <bgColor indexed="65"/>
        </patternFill>
      </fill>
    </dxf>
  </rfmt>
  <rfmt sheetId="5" sqref="A54" start="0" length="0">
    <dxf>
      <fill>
        <patternFill patternType="none">
          <bgColor indexed="65"/>
        </patternFill>
      </fill>
    </dxf>
  </rfmt>
  <rfmt sheetId="5" sqref="A55" start="0" length="0">
    <dxf>
      <fill>
        <patternFill patternType="none">
          <bgColor indexed="65"/>
        </patternFill>
      </fill>
    </dxf>
  </rfmt>
  <rcc rId="3958" sId="5" odxf="1" dxf="1">
    <nc r="A4" t="inlineStr">
      <is>
        <t>历史文化学院党委</t>
      </is>
    </nc>
    <ndxf>
      <border outline="0">
        <top style="thin">
          <color auto="1"/>
        </top>
        <bottom/>
      </border>
    </ndxf>
  </rcc>
  <rcc rId="3959" sId="5" odxf="1" dxf="1">
    <nc r="A10" t="inlineStr">
      <is>
        <t>法学院党委</t>
      </is>
    </nc>
    <ndxf>
      <border outline="0">
        <top style="thin">
          <color auto="1"/>
        </top>
        <bottom/>
      </border>
    </ndxf>
  </rcc>
  <rcc rId="3960" sId="5" odxf="1" dxf="1">
    <nc r="A15" t="inlineStr">
      <is>
        <t>物理科学与技术学院党委</t>
      </is>
    </nc>
    <ndxf>
      <border outline="0">
        <top style="thin">
          <color auto="1"/>
        </top>
        <bottom/>
      </border>
    </ndxf>
  </rcc>
  <rcc rId="3961" sId="5" odxf="1" dxf="1">
    <nc r="A18" t="inlineStr">
      <is>
        <t>化学化工学院党委</t>
      </is>
    </nc>
    <ndxf>
      <border outline="0">
        <top style="thin">
          <color auto="1"/>
        </top>
      </border>
    </ndxf>
  </rcc>
  <rcc rId="3962" sId="5" odxf="1" dxf="1">
    <nc r="A19" t="inlineStr">
      <is>
        <t>化学化工学院党委</t>
      </is>
    </nc>
    <ndxf>
      <border outline="0">
        <top style="thin">
          <color auto="1"/>
        </top>
        <bottom/>
      </border>
    </ndxf>
  </rcc>
  <rcc rId="3963" sId="5" odxf="1" dxf="1">
    <nc r="A21" t="inlineStr">
      <is>
        <t>信息科学与工程学院党委</t>
      </is>
    </nc>
    <ndxf>
      <border outline="0">
        <top style="thin">
          <color auto="1"/>
        </top>
      </border>
    </ndxf>
  </rcc>
  <rcc rId="3964" sId="5" odxf="1" dxf="1">
    <nc r="A22" t="inlineStr">
      <is>
        <t>信息科学与工程学院党委</t>
      </is>
    </nc>
    <ndxf>
      <border outline="0">
        <top style="thin">
          <color auto="1"/>
        </top>
        <bottom/>
      </border>
    </ndxf>
  </rcc>
  <rcc rId="3965" sId="5" odxf="1" dxf="1">
    <nc r="A24" t="inlineStr">
      <is>
        <t>草地农业科技学院党委</t>
      </is>
    </nc>
    <ndxf>
      <border outline="0">
        <top style="thin">
          <color auto="1"/>
        </top>
        <bottom/>
      </border>
    </ndxf>
  </rcc>
  <rcc rId="3966" sId="5" odxf="1" dxf="1">
    <nc r="A26" t="inlineStr">
      <is>
        <t>生命科学学院党委</t>
      </is>
    </nc>
    <ndxf>
      <border outline="0">
        <top style="thin">
          <color auto="1"/>
        </top>
        <bottom/>
      </border>
    </ndxf>
  </rcc>
  <rcc rId="3967" sId="5" odxf="1" dxf="1">
    <nc r="A29" t="inlineStr">
      <is>
        <t>资源环境学院党委</t>
      </is>
    </nc>
    <ndxf>
      <border outline="0">
        <top style="thin">
          <color auto="1"/>
        </top>
      </border>
    </ndxf>
  </rcc>
  <rcc rId="3968" sId="5" odxf="1" dxf="1">
    <nc r="A30" t="inlineStr">
      <is>
        <t>资源环境学院党委</t>
      </is>
    </nc>
    <ndxf>
      <border outline="0">
        <top style="thin">
          <color auto="1"/>
        </top>
        <bottom/>
      </border>
    </ndxf>
  </rcc>
  <rcc rId="3969" sId="5" odxf="1" dxf="1">
    <nc r="A42" t="inlineStr">
      <is>
        <t>机关党委</t>
      </is>
    </nc>
    <ndxf>
      <border outline="0">
        <top style="thin">
          <color auto="1"/>
        </top>
      </border>
    </ndxf>
  </rcc>
  <rcc rId="3970" sId="5" odxf="1" dxf="1">
    <nc r="A43" t="inlineStr">
      <is>
        <t>机关党委</t>
      </is>
    </nc>
    <ndxf>
      <border outline="0">
        <top style="thin">
          <color auto="1"/>
        </top>
        <bottom/>
      </border>
    </ndxf>
  </rcc>
  <rcc rId="3971" sId="5">
    <nc r="A45" t="inlineStr">
      <is>
        <t>离退休教职工党委</t>
      </is>
    </nc>
  </rcc>
  <rcc rId="3972" sId="5" odxf="1" dxf="1">
    <nc r="A49" t="inlineStr">
      <is>
        <t>第一医院党委</t>
      </is>
    </nc>
    <ndxf>
      <border outline="0">
        <top style="thin">
          <color auto="1"/>
        </top>
      </border>
    </ndxf>
  </rcc>
  <rcc rId="3973" sId="5" odxf="1" dxf="1">
    <nc r="A50" t="inlineStr">
      <is>
        <t>第一医院党委</t>
      </is>
    </nc>
    <ndxf>
      <border outline="0">
        <top style="thin">
          <color auto="1"/>
        </top>
      </border>
    </ndxf>
  </rcc>
  <rcc rId="3974" sId="5" odxf="1" dxf="1">
    <nc r="A51" t="inlineStr">
      <is>
        <t>第一医院党委</t>
      </is>
    </nc>
    <ndxf>
      <border outline="0">
        <top style="thin">
          <color auto="1"/>
        </top>
        <bottom/>
      </border>
    </ndxf>
  </rcc>
  <rcc rId="3975" sId="5">
    <nc r="A53" t="inlineStr">
      <is>
        <t>第二医院党委</t>
      </is>
    </nc>
  </rcc>
  <rcc rId="3976" sId="5">
    <nc r="A54" t="inlineStr">
      <is>
        <t>第二医院党委</t>
      </is>
    </nc>
  </rcc>
  <rcc rId="3977" sId="5">
    <nc r="A55" t="inlineStr">
      <is>
        <t>第二医院党委</t>
      </is>
    </nc>
  </rcc>
  <rcc rId="3978" sId="5">
    <nc r="D3">
      <f>VLOOKUP(C3,'H:\1-20180611\2018年七一表彰材料\2018-1各单位党费\[组织部-党费计算公式-2018.1.23.xlsx]在职'!$B$2:$K$3573,2,FALSE)</f>
    </nc>
  </rcc>
  <rcc rId="3979" sId="5">
    <nc r="E3">
      <f>VLOOKUP(C3,'H:\1-20180611\2018年七一表彰材料\2018-1各单位党费\[组织部-党费计算公式-2018.1.23.xlsx]在职'!$B$2:$K$3573,3,FALSE)</f>
    </nc>
  </rcc>
  <rcc rId="3980" sId="5">
    <nc r="F3">
      <f>VLOOKUP(C3,'H:\1-20180611\2018年七一表彰材料\2018-1各单位党费\[组织部-党费计算公式-2018.1.23.xlsx]在职'!$B$2:$K$3573,4,FALSE)</f>
    </nc>
  </rcc>
  <rcc rId="3981" sId="5">
    <nc r="G3">
      <f>VLOOKUP(C3,'H:\1-20180611\2018年七一表彰材料\2018-1各单位党费\[组织部-党费计算公式-2018.1.23.xlsx]在职'!$B$2:$K$3573,5,FALSE)</f>
    </nc>
  </rcc>
  <rcc rId="3982" sId="5">
    <nc r="H3">
      <f>VLOOKUP(C3,'H:\1-20180611\2018年七一表彰材料\2018-1各单位党费\[组织部-党费计算公式-2018.1.23.xlsx]在职'!$B$2:$K$3573,6,FALSE)</f>
    </nc>
  </rcc>
  <rcc rId="3983" sId="5">
    <nc r="I3">
      <f>VLOOKUP(C3,'H:\1-20180611\2018年七一表彰材料\2018-1各单位党费\[组织部-党费计算公式-2018.1.23.xlsx]在职'!$B$2:$K$3573,7,FALSE)</f>
    </nc>
  </rcc>
  <rcc rId="3984" sId="5">
    <nc r="J3">
      <f>VLOOKUP(C3,'H:\1-20180611\2018年七一表彰材料\2018-1各单位党费\[组织部-党费计算公式-2018.1.23.xlsx]在职'!$B$2:$K$3573,8,FALSE)</f>
    </nc>
  </rcc>
  <rcc rId="3985" sId="5">
    <nc r="K3">
      <f>VLOOKUP(C3,'H:\1-20180611\2018年七一表彰材料\2018-1各单位党费\[组织部-党费计算公式-2018.1.23.xlsx]在职'!$B$2:$K$3573,9,FALSE)</f>
    </nc>
  </rcc>
  <rcc rId="3986" sId="5">
    <nc r="L3">
      <f>VLOOKUP(C3,'H:\1-20180611\2018年七一表彰材料\2018-1各单位党费\[组织部-党费计算公式-2018.1.23.xlsx]在职'!$B$2:$K$3573,10,FALSE)</f>
    </nc>
  </rcc>
  <rcc rId="3987" sId="5">
    <nc r="D4">
      <f>VLOOKUP(C4,'H:\1-20180611\2018年七一表彰材料\2018-1各单位党费\[组织部-党费计算公式-2018.1.23.xlsx]在职'!$B$2:$K$3573,2,FALSE)</f>
    </nc>
  </rcc>
  <rcc rId="3988" sId="5">
    <nc r="E4">
      <f>VLOOKUP(C4,'H:\1-20180611\2018年七一表彰材料\2018-1各单位党费\[组织部-党费计算公式-2018.1.23.xlsx]在职'!$B$2:$K$3573,3,FALSE)</f>
    </nc>
  </rcc>
  <rcc rId="3989" sId="5">
    <nc r="F4">
      <f>VLOOKUP(C4,'H:\1-20180611\2018年七一表彰材料\2018-1各单位党费\[组织部-党费计算公式-2018.1.23.xlsx]在职'!$B$2:$K$3573,4,FALSE)</f>
    </nc>
  </rcc>
  <rcc rId="3990" sId="5">
    <nc r="G4">
      <f>VLOOKUP(C4,'H:\1-20180611\2018年七一表彰材料\2018-1各单位党费\[组织部-党费计算公式-2018.1.23.xlsx]在职'!$B$2:$K$3573,5,FALSE)</f>
    </nc>
  </rcc>
  <rcc rId="3991" sId="5">
    <nc r="H4">
      <f>VLOOKUP(C4,'H:\1-20180611\2018年七一表彰材料\2018-1各单位党费\[组织部-党费计算公式-2018.1.23.xlsx]在职'!$B$2:$K$3573,6,FALSE)</f>
    </nc>
  </rcc>
  <rcc rId="3992" sId="5">
    <nc r="I4">
      <f>VLOOKUP(C4,'H:\1-20180611\2018年七一表彰材料\2018-1各单位党费\[组织部-党费计算公式-2018.1.23.xlsx]在职'!$B$2:$K$3573,7,FALSE)</f>
    </nc>
  </rcc>
  <rcc rId="3993" sId="5">
    <nc r="J4">
      <f>VLOOKUP(C4,'H:\1-20180611\2018年七一表彰材料\2018-1各单位党费\[组织部-党费计算公式-2018.1.23.xlsx]在职'!$B$2:$K$3573,8,FALSE)</f>
    </nc>
  </rcc>
  <rcc rId="3994" sId="5">
    <nc r="K4">
      <f>VLOOKUP(C4,'H:\1-20180611\2018年七一表彰材料\2018-1各单位党费\[组织部-党费计算公式-2018.1.23.xlsx]在职'!$B$2:$K$3573,9,FALSE)</f>
    </nc>
  </rcc>
  <rcc rId="3995" sId="5">
    <nc r="L4">
      <f>VLOOKUP(C4,'H:\1-20180611\2018年七一表彰材料\2018-1各单位党费\[组织部-党费计算公式-2018.1.23.xlsx]在职'!$B$2:$K$3573,10,FALSE)</f>
    </nc>
  </rcc>
  <rcc rId="3996" sId="5">
    <nc r="D5">
      <f>VLOOKUP(C5,'H:\1-20180611\2018年七一表彰材料\2018-1各单位党费\[组织部-党费计算公式-2018.1.23.xlsx]在职'!$B$2:$K$3573,2,FALSE)</f>
    </nc>
  </rcc>
  <rcc rId="3997" sId="5">
    <nc r="E5">
      <f>VLOOKUP(C5,'H:\1-20180611\2018年七一表彰材料\2018-1各单位党费\[组织部-党费计算公式-2018.1.23.xlsx]在职'!$B$2:$K$3573,3,FALSE)</f>
    </nc>
  </rcc>
  <rcc rId="3998" sId="5">
    <nc r="F5">
      <f>VLOOKUP(C5,'H:\1-20180611\2018年七一表彰材料\2018-1各单位党费\[组织部-党费计算公式-2018.1.23.xlsx]在职'!$B$2:$K$3573,4,FALSE)</f>
    </nc>
  </rcc>
  <rcc rId="3999" sId="5">
    <nc r="G5">
      <f>VLOOKUP(C5,'H:\1-20180611\2018年七一表彰材料\2018-1各单位党费\[组织部-党费计算公式-2018.1.23.xlsx]在职'!$B$2:$K$3573,5,FALSE)</f>
    </nc>
  </rcc>
  <rcc rId="4000" sId="5">
    <nc r="H5">
      <f>VLOOKUP(C5,'H:\1-20180611\2018年七一表彰材料\2018-1各单位党费\[组织部-党费计算公式-2018.1.23.xlsx]在职'!$B$2:$K$3573,6,FALSE)</f>
    </nc>
  </rcc>
  <rcc rId="4001" sId="5">
    <nc r="I5">
      <f>VLOOKUP(C5,'H:\1-20180611\2018年七一表彰材料\2018-1各单位党费\[组织部-党费计算公式-2018.1.23.xlsx]在职'!$B$2:$K$3573,7,FALSE)</f>
    </nc>
  </rcc>
  <rcc rId="4002" sId="5">
    <nc r="J5">
      <f>VLOOKUP(C5,'H:\1-20180611\2018年七一表彰材料\2018-1各单位党费\[组织部-党费计算公式-2018.1.23.xlsx]在职'!$B$2:$K$3573,8,FALSE)</f>
    </nc>
  </rcc>
  <rcc rId="4003" sId="5">
    <nc r="K5">
      <f>VLOOKUP(C5,'H:\1-20180611\2018年七一表彰材料\2018-1各单位党费\[组织部-党费计算公式-2018.1.23.xlsx]在职'!$B$2:$K$3573,9,FALSE)</f>
    </nc>
  </rcc>
  <rcc rId="4004" sId="5">
    <nc r="L5">
      <f>VLOOKUP(C5,'H:\1-20180611\2018年七一表彰材料\2018-1各单位党费\[组织部-党费计算公式-2018.1.23.xlsx]在职'!$B$2:$K$3573,10,FALSE)</f>
    </nc>
  </rcc>
  <rcc rId="4005" sId="5">
    <nc r="D6">
      <f>VLOOKUP(C6,'H:\1-20180611\2018年七一表彰材料\2018-1各单位党费\[组织部-党费计算公式-2018.1.23.xlsx]在职'!$B$2:$K$3573,2,FALSE)</f>
    </nc>
  </rcc>
  <rcc rId="4006" sId="5">
    <nc r="E6">
      <f>VLOOKUP(C6,'H:\1-20180611\2018年七一表彰材料\2018-1各单位党费\[组织部-党费计算公式-2018.1.23.xlsx]在职'!$B$2:$K$3573,3,FALSE)</f>
    </nc>
  </rcc>
  <rcc rId="4007" sId="5">
    <nc r="F6">
      <f>VLOOKUP(C6,'H:\1-20180611\2018年七一表彰材料\2018-1各单位党费\[组织部-党费计算公式-2018.1.23.xlsx]在职'!$B$2:$K$3573,4,FALSE)</f>
    </nc>
  </rcc>
  <rcc rId="4008" sId="5">
    <nc r="G6">
      <f>VLOOKUP(C6,'H:\1-20180611\2018年七一表彰材料\2018-1各单位党费\[组织部-党费计算公式-2018.1.23.xlsx]在职'!$B$2:$K$3573,5,FALSE)</f>
    </nc>
  </rcc>
  <rcc rId="4009" sId="5">
    <nc r="H6">
      <f>VLOOKUP(C6,'H:\1-20180611\2018年七一表彰材料\2018-1各单位党费\[组织部-党费计算公式-2018.1.23.xlsx]在职'!$B$2:$K$3573,6,FALSE)</f>
    </nc>
  </rcc>
  <rcc rId="4010" sId="5">
    <nc r="I6">
      <f>VLOOKUP(C6,'H:\1-20180611\2018年七一表彰材料\2018-1各单位党费\[组织部-党费计算公式-2018.1.23.xlsx]在职'!$B$2:$K$3573,7,FALSE)</f>
    </nc>
  </rcc>
  <rcc rId="4011" sId="5">
    <nc r="J6">
      <f>VLOOKUP(C6,'H:\1-20180611\2018年七一表彰材料\2018-1各单位党费\[组织部-党费计算公式-2018.1.23.xlsx]在职'!$B$2:$K$3573,8,FALSE)</f>
    </nc>
  </rcc>
  <rcc rId="4012" sId="5">
    <nc r="K6">
      <f>VLOOKUP(C6,'H:\1-20180611\2018年七一表彰材料\2018-1各单位党费\[组织部-党费计算公式-2018.1.23.xlsx]在职'!$B$2:$K$3573,9,FALSE)</f>
    </nc>
  </rcc>
  <rcc rId="4013" sId="5">
    <nc r="L6">
      <f>VLOOKUP(C6,'H:\1-20180611\2018年七一表彰材料\2018-1各单位党费\[组织部-党费计算公式-2018.1.23.xlsx]在职'!$B$2:$K$3573,10,FALSE)</f>
    </nc>
  </rcc>
  <rcc rId="4014" sId="5">
    <nc r="D7">
      <f>VLOOKUP(C7,'H:\1-20180611\2018年七一表彰材料\2018-1各单位党费\[组织部-党费计算公式-2018.1.23.xlsx]在职'!$B$2:$K$3573,2,FALSE)</f>
    </nc>
  </rcc>
  <rcc rId="4015" sId="5">
    <nc r="E7">
      <f>VLOOKUP(C7,'H:\1-20180611\2018年七一表彰材料\2018-1各单位党费\[组织部-党费计算公式-2018.1.23.xlsx]在职'!$B$2:$K$3573,3,FALSE)</f>
    </nc>
  </rcc>
  <rcc rId="4016" sId="5">
    <nc r="F7">
      <f>VLOOKUP(C7,'H:\1-20180611\2018年七一表彰材料\2018-1各单位党费\[组织部-党费计算公式-2018.1.23.xlsx]在职'!$B$2:$K$3573,4,FALSE)</f>
    </nc>
  </rcc>
  <rcc rId="4017" sId="5">
    <nc r="G7">
      <f>VLOOKUP(C7,'H:\1-20180611\2018年七一表彰材料\2018-1各单位党费\[组织部-党费计算公式-2018.1.23.xlsx]在职'!$B$2:$K$3573,5,FALSE)</f>
    </nc>
  </rcc>
  <rcc rId="4018" sId="5">
    <nc r="H7">
      <f>VLOOKUP(C7,'H:\1-20180611\2018年七一表彰材料\2018-1各单位党费\[组织部-党费计算公式-2018.1.23.xlsx]在职'!$B$2:$K$3573,6,FALSE)</f>
    </nc>
  </rcc>
  <rcc rId="4019" sId="5">
    <nc r="I7">
      <f>VLOOKUP(C7,'H:\1-20180611\2018年七一表彰材料\2018-1各单位党费\[组织部-党费计算公式-2018.1.23.xlsx]在职'!$B$2:$K$3573,7,FALSE)</f>
    </nc>
  </rcc>
  <rcc rId="4020" sId="5">
    <nc r="J7">
      <f>VLOOKUP(C7,'H:\1-20180611\2018年七一表彰材料\2018-1各单位党费\[组织部-党费计算公式-2018.1.23.xlsx]在职'!$B$2:$K$3573,8,FALSE)</f>
    </nc>
  </rcc>
  <rcc rId="4021" sId="5">
    <nc r="K7">
      <f>VLOOKUP(C7,'H:\1-20180611\2018年七一表彰材料\2018-1各单位党费\[组织部-党费计算公式-2018.1.23.xlsx]在职'!$B$2:$K$3573,9,FALSE)</f>
    </nc>
  </rcc>
  <rcc rId="4022" sId="5">
    <nc r="L7">
      <f>VLOOKUP(C7,'H:\1-20180611\2018年七一表彰材料\2018-1各单位党费\[组织部-党费计算公式-2018.1.23.xlsx]在职'!$B$2:$K$3573,10,FALSE)</f>
    </nc>
  </rcc>
  <rcc rId="4023" sId="5">
    <nc r="D8">
      <f>VLOOKUP(C8,'H:\1-20180611\2018年七一表彰材料\2018-1各单位党费\[组织部-党费计算公式-2018.1.23.xlsx]在职'!$B$2:$K$3573,2,FALSE)</f>
    </nc>
  </rcc>
  <rcc rId="4024" sId="5">
    <nc r="E8">
      <f>VLOOKUP(C8,'H:\1-20180611\2018年七一表彰材料\2018-1各单位党费\[组织部-党费计算公式-2018.1.23.xlsx]在职'!$B$2:$K$3573,3,FALSE)</f>
    </nc>
  </rcc>
  <rcc rId="4025" sId="5">
    <nc r="F8">
      <f>VLOOKUP(C8,'H:\1-20180611\2018年七一表彰材料\2018-1各单位党费\[组织部-党费计算公式-2018.1.23.xlsx]在职'!$B$2:$K$3573,4,FALSE)</f>
    </nc>
  </rcc>
  <rcc rId="4026" sId="5">
    <nc r="G8">
      <f>VLOOKUP(C8,'H:\1-20180611\2018年七一表彰材料\2018-1各单位党费\[组织部-党费计算公式-2018.1.23.xlsx]在职'!$B$2:$K$3573,5,FALSE)</f>
    </nc>
  </rcc>
  <rcc rId="4027" sId="5">
    <nc r="H8">
      <f>VLOOKUP(C8,'H:\1-20180611\2018年七一表彰材料\2018-1各单位党费\[组织部-党费计算公式-2018.1.23.xlsx]在职'!$B$2:$K$3573,6,FALSE)</f>
    </nc>
  </rcc>
  <rcc rId="4028" sId="5">
    <nc r="I8">
      <f>VLOOKUP(C8,'H:\1-20180611\2018年七一表彰材料\2018-1各单位党费\[组织部-党费计算公式-2018.1.23.xlsx]在职'!$B$2:$K$3573,7,FALSE)</f>
    </nc>
  </rcc>
  <rcc rId="4029" sId="5">
    <nc r="J8">
      <f>VLOOKUP(C8,'H:\1-20180611\2018年七一表彰材料\2018-1各单位党费\[组织部-党费计算公式-2018.1.23.xlsx]在职'!$B$2:$K$3573,8,FALSE)</f>
    </nc>
  </rcc>
  <rcc rId="4030" sId="5">
    <nc r="K8">
      <f>VLOOKUP(C8,'H:\1-20180611\2018年七一表彰材料\2018-1各单位党费\[组织部-党费计算公式-2018.1.23.xlsx]在职'!$B$2:$K$3573,9,FALSE)</f>
    </nc>
  </rcc>
  <rcc rId="4031" sId="5">
    <nc r="L8">
      <f>VLOOKUP(C8,'H:\1-20180611\2018年七一表彰材料\2018-1各单位党费\[组织部-党费计算公式-2018.1.23.xlsx]在职'!$B$2:$K$3573,10,FALSE)</f>
    </nc>
  </rcc>
  <rcc rId="4032" sId="5">
    <nc r="D9">
      <f>VLOOKUP(C9,'H:\1-20180611\2018年七一表彰材料\2018-1各单位党费\[组织部-党费计算公式-2018.1.23.xlsx]在职'!$B$2:$K$3573,2,FALSE)</f>
    </nc>
  </rcc>
  <rcc rId="4033" sId="5">
    <nc r="E9">
      <f>VLOOKUP(C9,'H:\1-20180611\2018年七一表彰材料\2018-1各单位党费\[组织部-党费计算公式-2018.1.23.xlsx]在职'!$B$2:$K$3573,3,FALSE)</f>
    </nc>
  </rcc>
  <rcc rId="4034" sId="5">
    <nc r="F9">
      <f>VLOOKUP(C9,'H:\1-20180611\2018年七一表彰材料\2018-1各单位党费\[组织部-党费计算公式-2018.1.23.xlsx]在职'!$B$2:$K$3573,4,FALSE)</f>
    </nc>
  </rcc>
  <rcc rId="4035" sId="5">
    <nc r="G9">
      <f>VLOOKUP(C9,'H:\1-20180611\2018年七一表彰材料\2018-1各单位党费\[组织部-党费计算公式-2018.1.23.xlsx]在职'!$B$2:$K$3573,5,FALSE)</f>
    </nc>
  </rcc>
  <rcc rId="4036" sId="5">
    <nc r="H9">
      <f>VLOOKUP(C9,'H:\1-20180611\2018年七一表彰材料\2018-1各单位党费\[组织部-党费计算公式-2018.1.23.xlsx]在职'!$B$2:$K$3573,6,FALSE)</f>
    </nc>
  </rcc>
  <rcc rId="4037" sId="5">
    <nc r="I9">
      <f>VLOOKUP(C9,'H:\1-20180611\2018年七一表彰材料\2018-1各单位党费\[组织部-党费计算公式-2018.1.23.xlsx]在职'!$B$2:$K$3573,7,FALSE)</f>
    </nc>
  </rcc>
  <rcc rId="4038" sId="5">
    <nc r="J9">
      <f>VLOOKUP(C9,'H:\1-20180611\2018年七一表彰材料\2018-1各单位党费\[组织部-党费计算公式-2018.1.23.xlsx]在职'!$B$2:$K$3573,8,FALSE)</f>
    </nc>
  </rcc>
  <rcc rId="4039" sId="5">
    <nc r="K9">
      <f>VLOOKUP(C9,'H:\1-20180611\2018年七一表彰材料\2018-1各单位党费\[组织部-党费计算公式-2018.1.23.xlsx]在职'!$B$2:$K$3573,9,FALSE)</f>
    </nc>
  </rcc>
  <rcc rId="4040" sId="5">
    <nc r="L9">
      <f>VLOOKUP(C9,'H:\1-20180611\2018年七一表彰材料\2018-1各单位党费\[组织部-党费计算公式-2018.1.23.xlsx]在职'!$B$2:$K$3573,10,FALSE)</f>
    </nc>
  </rcc>
  <rcc rId="4041" sId="5">
    <nc r="D10">
      <f>VLOOKUP(C10,'H:\1-20180611\2018年七一表彰材料\2018-1各单位党费\[组织部-党费计算公式-2018.1.23.xlsx]在职'!$B$2:$K$3573,2,FALSE)</f>
    </nc>
  </rcc>
  <rcc rId="4042" sId="5">
    <nc r="E10">
      <f>VLOOKUP(C10,'H:\1-20180611\2018年七一表彰材料\2018-1各单位党费\[组织部-党费计算公式-2018.1.23.xlsx]在职'!$B$2:$K$3573,3,FALSE)</f>
    </nc>
  </rcc>
  <rcc rId="4043" sId="5">
    <nc r="F10">
      <f>VLOOKUP(C10,'H:\1-20180611\2018年七一表彰材料\2018-1各单位党费\[组织部-党费计算公式-2018.1.23.xlsx]在职'!$B$2:$K$3573,4,FALSE)</f>
    </nc>
  </rcc>
  <rcc rId="4044" sId="5">
    <nc r="G10">
      <f>VLOOKUP(C10,'H:\1-20180611\2018年七一表彰材料\2018-1各单位党费\[组织部-党费计算公式-2018.1.23.xlsx]在职'!$B$2:$K$3573,5,FALSE)</f>
    </nc>
  </rcc>
  <rcc rId="4045" sId="5">
    <nc r="H10">
      <f>VLOOKUP(C10,'H:\1-20180611\2018年七一表彰材料\2018-1各单位党费\[组织部-党费计算公式-2018.1.23.xlsx]在职'!$B$2:$K$3573,6,FALSE)</f>
    </nc>
  </rcc>
  <rcc rId="4046" sId="5">
    <nc r="I10">
      <f>VLOOKUP(C10,'H:\1-20180611\2018年七一表彰材料\2018-1各单位党费\[组织部-党费计算公式-2018.1.23.xlsx]在职'!$B$2:$K$3573,7,FALSE)</f>
    </nc>
  </rcc>
  <rcc rId="4047" sId="5">
    <nc r="J10">
      <f>VLOOKUP(C10,'H:\1-20180611\2018年七一表彰材料\2018-1各单位党费\[组织部-党费计算公式-2018.1.23.xlsx]在职'!$B$2:$K$3573,8,FALSE)</f>
    </nc>
  </rcc>
  <rcc rId="4048" sId="5">
    <nc r="K10">
      <f>VLOOKUP(C10,'H:\1-20180611\2018年七一表彰材料\2018-1各单位党费\[组织部-党费计算公式-2018.1.23.xlsx]在职'!$B$2:$K$3573,9,FALSE)</f>
    </nc>
  </rcc>
  <rcc rId="4049" sId="5">
    <nc r="L10">
      <f>VLOOKUP(C10,'H:\1-20180611\2018年七一表彰材料\2018-1各单位党费\[组织部-党费计算公式-2018.1.23.xlsx]在职'!$B$2:$K$3573,10,FALSE)</f>
    </nc>
  </rcc>
  <rcc rId="4050" sId="5">
    <nc r="D11">
      <f>VLOOKUP(C11,'H:\1-20180611\2018年七一表彰材料\2018-1各单位党费\[组织部-党费计算公式-2018.1.23.xlsx]在职'!$B$2:$K$3573,2,FALSE)</f>
    </nc>
  </rcc>
  <rcc rId="4051" sId="5">
    <nc r="E11">
      <f>VLOOKUP(C11,'H:\1-20180611\2018年七一表彰材料\2018-1各单位党费\[组织部-党费计算公式-2018.1.23.xlsx]在职'!$B$2:$K$3573,3,FALSE)</f>
    </nc>
  </rcc>
  <rcc rId="4052" sId="5">
    <nc r="F11">
      <f>VLOOKUP(C11,'H:\1-20180611\2018年七一表彰材料\2018-1各单位党费\[组织部-党费计算公式-2018.1.23.xlsx]在职'!$B$2:$K$3573,4,FALSE)</f>
    </nc>
  </rcc>
  <rcc rId="4053" sId="5">
    <nc r="G11">
      <f>VLOOKUP(C11,'H:\1-20180611\2018年七一表彰材料\2018-1各单位党费\[组织部-党费计算公式-2018.1.23.xlsx]在职'!$B$2:$K$3573,5,FALSE)</f>
    </nc>
  </rcc>
  <rcc rId="4054" sId="5">
    <nc r="H11">
      <f>VLOOKUP(C11,'H:\1-20180611\2018年七一表彰材料\2018-1各单位党费\[组织部-党费计算公式-2018.1.23.xlsx]在职'!$B$2:$K$3573,6,FALSE)</f>
    </nc>
  </rcc>
  <rcc rId="4055" sId="5">
    <nc r="I11">
      <f>VLOOKUP(C11,'H:\1-20180611\2018年七一表彰材料\2018-1各单位党费\[组织部-党费计算公式-2018.1.23.xlsx]在职'!$B$2:$K$3573,7,FALSE)</f>
    </nc>
  </rcc>
  <rcc rId="4056" sId="5">
    <nc r="J11">
      <f>VLOOKUP(C11,'H:\1-20180611\2018年七一表彰材料\2018-1各单位党费\[组织部-党费计算公式-2018.1.23.xlsx]在职'!$B$2:$K$3573,8,FALSE)</f>
    </nc>
  </rcc>
  <rcc rId="4057" sId="5">
    <nc r="K11">
      <f>VLOOKUP(C11,'H:\1-20180611\2018年七一表彰材料\2018-1各单位党费\[组织部-党费计算公式-2018.1.23.xlsx]在职'!$B$2:$K$3573,9,FALSE)</f>
    </nc>
  </rcc>
  <rcc rId="4058" sId="5">
    <nc r="L11">
      <f>VLOOKUP(C11,'H:\1-20180611\2018年七一表彰材料\2018-1各单位党费\[组织部-党费计算公式-2018.1.23.xlsx]在职'!$B$2:$K$3573,10,FALSE)</f>
    </nc>
  </rcc>
  <rcc rId="4059" sId="5">
    <nc r="D12">
      <f>VLOOKUP(C12,'H:\1-20180611\2018年七一表彰材料\2018-1各单位党费\[组织部-党费计算公式-2018.1.23.xlsx]在职'!$B$2:$K$3573,2,FALSE)</f>
    </nc>
  </rcc>
  <rcc rId="4060" sId="5">
    <nc r="E12">
      <f>VLOOKUP(C12,'H:\1-20180611\2018年七一表彰材料\2018-1各单位党费\[组织部-党费计算公式-2018.1.23.xlsx]在职'!$B$2:$K$3573,3,FALSE)</f>
    </nc>
  </rcc>
  <rcc rId="4061" sId="5">
    <nc r="F12">
      <f>VLOOKUP(C12,'H:\1-20180611\2018年七一表彰材料\2018-1各单位党费\[组织部-党费计算公式-2018.1.23.xlsx]在职'!$B$2:$K$3573,4,FALSE)</f>
    </nc>
  </rcc>
  <rcc rId="4062" sId="5">
    <nc r="G12">
      <f>VLOOKUP(C12,'H:\1-20180611\2018年七一表彰材料\2018-1各单位党费\[组织部-党费计算公式-2018.1.23.xlsx]在职'!$B$2:$K$3573,5,FALSE)</f>
    </nc>
  </rcc>
  <rcc rId="4063" sId="5">
    <nc r="H12">
      <f>VLOOKUP(C12,'H:\1-20180611\2018年七一表彰材料\2018-1各单位党费\[组织部-党费计算公式-2018.1.23.xlsx]在职'!$B$2:$K$3573,6,FALSE)</f>
    </nc>
  </rcc>
  <rcc rId="4064" sId="5">
    <nc r="I12">
      <f>VLOOKUP(C12,'H:\1-20180611\2018年七一表彰材料\2018-1各单位党费\[组织部-党费计算公式-2018.1.23.xlsx]在职'!$B$2:$K$3573,7,FALSE)</f>
    </nc>
  </rcc>
  <rcc rId="4065" sId="5">
    <nc r="J12">
      <f>VLOOKUP(C12,'H:\1-20180611\2018年七一表彰材料\2018-1各单位党费\[组织部-党费计算公式-2018.1.23.xlsx]在职'!$B$2:$K$3573,8,FALSE)</f>
    </nc>
  </rcc>
  <rcc rId="4066" sId="5">
    <nc r="K12">
      <f>VLOOKUP(C12,'H:\1-20180611\2018年七一表彰材料\2018-1各单位党费\[组织部-党费计算公式-2018.1.23.xlsx]在职'!$B$2:$K$3573,9,FALSE)</f>
    </nc>
  </rcc>
  <rcc rId="4067" sId="5">
    <nc r="L12">
      <f>VLOOKUP(C12,'H:\1-20180611\2018年七一表彰材料\2018-1各单位党费\[组织部-党费计算公式-2018.1.23.xlsx]在职'!$B$2:$K$3573,10,FALSE)</f>
    </nc>
  </rcc>
  <rcc rId="4068" sId="5">
    <nc r="D13">
      <f>VLOOKUP(C13,'H:\1-20180611\2018年七一表彰材料\2018-1各单位党费\[组织部-党费计算公式-2018.1.23.xlsx]在职'!$B$2:$K$3573,2,FALSE)</f>
    </nc>
  </rcc>
  <rcc rId="4069" sId="5">
    <nc r="E13">
      <f>VLOOKUP(C13,'H:\1-20180611\2018年七一表彰材料\2018-1各单位党费\[组织部-党费计算公式-2018.1.23.xlsx]在职'!$B$2:$K$3573,3,FALSE)</f>
    </nc>
  </rcc>
  <rcc rId="4070" sId="5">
    <nc r="F13">
      <f>VLOOKUP(C13,'H:\1-20180611\2018年七一表彰材料\2018-1各单位党费\[组织部-党费计算公式-2018.1.23.xlsx]在职'!$B$2:$K$3573,4,FALSE)</f>
    </nc>
  </rcc>
  <rcc rId="4071" sId="5">
    <nc r="G13">
      <f>VLOOKUP(C13,'H:\1-20180611\2018年七一表彰材料\2018-1各单位党费\[组织部-党费计算公式-2018.1.23.xlsx]在职'!$B$2:$K$3573,5,FALSE)</f>
    </nc>
  </rcc>
  <rcc rId="4072" sId="5">
    <nc r="H13">
      <f>VLOOKUP(C13,'H:\1-20180611\2018年七一表彰材料\2018-1各单位党费\[组织部-党费计算公式-2018.1.23.xlsx]在职'!$B$2:$K$3573,6,FALSE)</f>
    </nc>
  </rcc>
  <rcc rId="4073" sId="5">
    <nc r="I13">
      <f>VLOOKUP(C13,'H:\1-20180611\2018年七一表彰材料\2018-1各单位党费\[组织部-党费计算公式-2018.1.23.xlsx]在职'!$B$2:$K$3573,7,FALSE)</f>
    </nc>
  </rcc>
  <rcc rId="4074" sId="5">
    <nc r="J13">
      <f>VLOOKUP(C13,'H:\1-20180611\2018年七一表彰材料\2018-1各单位党费\[组织部-党费计算公式-2018.1.23.xlsx]在职'!$B$2:$K$3573,8,FALSE)</f>
    </nc>
  </rcc>
  <rcc rId="4075" sId="5">
    <nc r="K13">
      <f>VLOOKUP(C13,'H:\1-20180611\2018年七一表彰材料\2018-1各单位党费\[组织部-党费计算公式-2018.1.23.xlsx]在职'!$B$2:$K$3573,9,FALSE)</f>
    </nc>
  </rcc>
  <rcc rId="4076" sId="5">
    <nc r="L13">
      <f>VLOOKUP(C13,'H:\1-20180611\2018年七一表彰材料\2018-1各单位党费\[组织部-党费计算公式-2018.1.23.xlsx]在职'!$B$2:$K$3573,10,FALSE)</f>
    </nc>
  </rcc>
  <rcc rId="4077" sId="5">
    <nc r="D14">
      <f>VLOOKUP(C14,'H:\1-20180611\2018年七一表彰材料\2018-1各单位党费\[组织部-党费计算公式-2018.1.23.xlsx]在职'!$B$2:$K$3573,2,FALSE)</f>
    </nc>
  </rcc>
  <rcc rId="4078" sId="5">
    <nc r="E14">
      <f>VLOOKUP(C14,'H:\1-20180611\2018年七一表彰材料\2018-1各单位党费\[组织部-党费计算公式-2018.1.23.xlsx]在职'!$B$2:$K$3573,3,FALSE)</f>
    </nc>
  </rcc>
  <rcc rId="4079" sId="5">
    <nc r="F14">
      <f>VLOOKUP(C14,'H:\1-20180611\2018年七一表彰材料\2018-1各单位党费\[组织部-党费计算公式-2018.1.23.xlsx]在职'!$B$2:$K$3573,4,FALSE)</f>
    </nc>
  </rcc>
  <rcc rId="4080" sId="5">
    <nc r="G14">
      <f>VLOOKUP(C14,'H:\1-20180611\2018年七一表彰材料\2018-1各单位党费\[组织部-党费计算公式-2018.1.23.xlsx]在职'!$B$2:$K$3573,5,FALSE)</f>
    </nc>
  </rcc>
  <rcc rId="4081" sId="5">
    <nc r="H14">
      <f>VLOOKUP(C14,'H:\1-20180611\2018年七一表彰材料\2018-1各单位党费\[组织部-党费计算公式-2018.1.23.xlsx]在职'!$B$2:$K$3573,6,FALSE)</f>
    </nc>
  </rcc>
  <rcc rId="4082" sId="5">
    <nc r="I14">
      <f>VLOOKUP(C14,'H:\1-20180611\2018年七一表彰材料\2018-1各单位党费\[组织部-党费计算公式-2018.1.23.xlsx]在职'!$B$2:$K$3573,7,FALSE)</f>
    </nc>
  </rcc>
  <rcc rId="4083" sId="5">
    <nc r="J14">
      <f>VLOOKUP(C14,'H:\1-20180611\2018年七一表彰材料\2018-1各单位党费\[组织部-党费计算公式-2018.1.23.xlsx]在职'!$B$2:$K$3573,8,FALSE)</f>
    </nc>
  </rcc>
  <rcc rId="4084" sId="5">
    <nc r="K14">
      <f>VLOOKUP(C14,'H:\1-20180611\2018年七一表彰材料\2018-1各单位党费\[组织部-党费计算公式-2018.1.23.xlsx]在职'!$B$2:$K$3573,9,FALSE)</f>
    </nc>
  </rcc>
  <rcc rId="4085" sId="5">
    <nc r="L14">
      <f>VLOOKUP(C14,'H:\1-20180611\2018年七一表彰材料\2018-1各单位党费\[组织部-党费计算公式-2018.1.23.xlsx]在职'!$B$2:$K$3573,10,FALSE)</f>
    </nc>
  </rcc>
  <rcc rId="4086" sId="5">
    <nc r="D15">
      <f>VLOOKUP(C15,'H:\1-20180611\2018年七一表彰材料\2018-1各单位党费\[组织部-党费计算公式-2018.1.23.xlsx]在职'!$B$2:$K$3573,2,FALSE)</f>
    </nc>
  </rcc>
  <rcc rId="4087" sId="5">
    <nc r="E15">
      <f>VLOOKUP(C15,'H:\1-20180611\2018年七一表彰材料\2018-1各单位党费\[组织部-党费计算公式-2018.1.23.xlsx]在职'!$B$2:$K$3573,3,FALSE)</f>
    </nc>
  </rcc>
  <rcc rId="4088" sId="5">
    <nc r="F15">
      <f>VLOOKUP(C15,'H:\1-20180611\2018年七一表彰材料\2018-1各单位党费\[组织部-党费计算公式-2018.1.23.xlsx]在职'!$B$2:$K$3573,4,FALSE)</f>
    </nc>
  </rcc>
  <rcc rId="4089" sId="5">
    <nc r="G15">
      <f>VLOOKUP(C15,'H:\1-20180611\2018年七一表彰材料\2018-1各单位党费\[组织部-党费计算公式-2018.1.23.xlsx]在职'!$B$2:$K$3573,5,FALSE)</f>
    </nc>
  </rcc>
  <rcc rId="4090" sId="5">
    <nc r="H15">
      <f>VLOOKUP(C15,'H:\1-20180611\2018年七一表彰材料\2018-1各单位党费\[组织部-党费计算公式-2018.1.23.xlsx]在职'!$B$2:$K$3573,6,FALSE)</f>
    </nc>
  </rcc>
  <rcc rId="4091" sId="5">
    <nc r="I15">
      <f>VLOOKUP(C15,'H:\1-20180611\2018年七一表彰材料\2018-1各单位党费\[组织部-党费计算公式-2018.1.23.xlsx]在职'!$B$2:$K$3573,7,FALSE)</f>
    </nc>
  </rcc>
  <rcc rId="4092" sId="5">
    <nc r="J15">
      <f>VLOOKUP(C15,'H:\1-20180611\2018年七一表彰材料\2018-1各单位党费\[组织部-党费计算公式-2018.1.23.xlsx]在职'!$B$2:$K$3573,8,FALSE)</f>
    </nc>
  </rcc>
  <rcc rId="4093" sId="5">
    <nc r="K15">
      <f>VLOOKUP(C15,'H:\1-20180611\2018年七一表彰材料\2018-1各单位党费\[组织部-党费计算公式-2018.1.23.xlsx]在职'!$B$2:$K$3573,9,FALSE)</f>
    </nc>
  </rcc>
  <rcc rId="4094" sId="5">
    <nc r="L15">
      <f>VLOOKUP(C15,'H:\1-20180611\2018年七一表彰材料\2018-1各单位党费\[组织部-党费计算公式-2018.1.23.xlsx]在职'!$B$2:$K$3573,10,FALSE)</f>
    </nc>
  </rcc>
  <rcc rId="4095" sId="5">
    <nc r="D16">
      <f>VLOOKUP(C16,'H:\1-20180611\2018年七一表彰材料\2018-1各单位党费\[组织部-党费计算公式-2018.1.23.xlsx]在职'!$B$2:$K$3573,2,FALSE)</f>
    </nc>
  </rcc>
  <rcc rId="4096" sId="5">
    <nc r="E16">
      <f>VLOOKUP(C16,'H:\1-20180611\2018年七一表彰材料\2018-1各单位党费\[组织部-党费计算公式-2018.1.23.xlsx]在职'!$B$2:$K$3573,3,FALSE)</f>
    </nc>
  </rcc>
  <rcc rId="4097" sId="5">
    <nc r="F16">
      <f>VLOOKUP(C16,'H:\1-20180611\2018年七一表彰材料\2018-1各单位党费\[组织部-党费计算公式-2018.1.23.xlsx]在职'!$B$2:$K$3573,4,FALSE)</f>
    </nc>
  </rcc>
  <rcc rId="4098" sId="5">
    <nc r="G16">
      <f>VLOOKUP(C16,'H:\1-20180611\2018年七一表彰材料\2018-1各单位党费\[组织部-党费计算公式-2018.1.23.xlsx]在职'!$B$2:$K$3573,5,FALSE)</f>
    </nc>
  </rcc>
  <rcc rId="4099" sId="5">
    <nc r="H16">
      <f>VLOOKUP(C16,'H:\1-20180611\2018年七一表彰材料\2018-1各单位党费\[组织部-党费计算公式-2018.1.23.xlsx]在职'!$B$2:$K$3573,6,FALSE)</f>
    </nc>
  </rcc>
  <rcc rId="4100" sId="5">
    <nc r="I16">
      <f>VLOOKUP(C16,'H:\1-20180611\2018年七一表彰材料\2018-1各单位党费\[组织部-党费计算公式-2018.1.23.xlsx]在职'!$B$2:$K$3573,7,FALSE)</f>
    </nc>
  </rcc>
  <rcc rId="4101" sId="5">
    <nc r="J16">
      <f>VLOOKUP(C16,'H:\1-20180611\2018年七一表彰材料\2018-1各单位党费\[组织部-党费计算公式-2018.1.23.xlsx]在职'!$B$2:$K$3573,8,FALSE)</f>
    </nc>
  </rcc>
  <rcc rId="4102" sId="5">
    <nc r="K16">
      <f>VLOOKUP(C16,'H:\1-20180611\2018年七一表彰材料\2018-1各单位党费\[组织部-党费计算公式-2018.1.23.xlsx]在职'!$B$2:$K$3573,9,FALSE)</f>
    </nc>
  </rcc>
  <rcc rId="4103" sId="5">
    <nc r="L16">
      <f>VLOOKUP(C16,'H:\1-20180611\2018年七一表彰材料\2018-1各单位党费\[组织部-党费计算公式-2018.1.23.xlsx]在职'!$B$2:$K$3573,10,FALSE)</f>
    </nc>
  </rcc>
  <rcc rId="4104" sId="5">
    <nc r="D17">
      <f>VLOOKUP(C17,'H:\1-20180611\2018年七一表彰材料\2018-1各单位党费\[组织部-党费计算公式-2018.1.23.xlsx]在职'!$B$2:$K$3573,2,FALSE)</f>
    </nc>
  </rcc>
  <rcc rId="4105" sId="5">
    <nc r="E17">
      <f>VLOOKUP(C17,'H:\1-20180611\2018年七一表彰材料\2018-1各单位党费\[组织部-党费计算公式-2018.1.23.xlsx]在职'!$B$2:$K$3573,3,FALSE)</f>
    </nc>
  </rcc>
  <rcc rId="4106" sId="5">
    <nc r="F17">
      <f>VLOOKUP(C17,'H:\1-20180611\2018年七一表彰材料\2018-1各单位党费\[组织部-党费计算公式-2018.1.23.xlsx]在职'!$B$2:$K$3573,4,FALSE)</f>
    </nc>
  </rcc>
  <rcc rId="4107" sId="5">
    <nc r="G17">
      <f>VLOOKUP(C17,'H:\1-20180611\2018年七一表彰材料\2018-1各单位党费\[组织部-党费计算公式-2018.1.23.xlsx]在职'!$B$2:$K$3573,5,FALSE)</f>
    </nc>
  </rcc>
  <rcc rId="4108" sId="5">
    <nc r="H17">
      <f>VLOOKUP(C17,'H:\1-20180611\2018年七一表彰材料\2018-1各单位党费\[组织部-党费计算公式-2018.1.23.xlsx]在职'!$B$2:$K$3573,6,FALSE)</f>
    </nc>
  </rcc>
  <rcc rId="4109" sId="5">
    <nc r="I17">
      <f>VLOOKUP(C17,'H:\1-20180611\2018年七一表彰材料\2018-1各单位党费\[组织部-党费计算公式-2018.1.23.xlsx]在职'!$B$2:$K$3573,7,FALSE)</f>
    </nc>
  </rcc>
  <rcc rId="4110" sId="5">
    <nc r="J17">
      <f>VLOOKUP(C17,'H:\1-20180611\2018年七一表彰材料\2018-1各单位党费\[组织部-党费计算公式-2018.1.23.xlsx]在职'!$B$2:$K$3573,8,FALSE)</f>
    </nc>
  </rcc>
  <rcc rId="4111" sId="5">
    <nc r="K17">
      <f>VLOOKUP(C17,'H:\1-20180611\2018年七一表彰材料\2018-1各单位党费\[组织部-党费计算公式-2018.1.23.xlsx]在职'!$B$2:$K$3573,9,FALSE)</f>
    </nc>
  </rcc>
  <rcc rId="4112" sId="5">
    <nc r="L17">
      <f>VLOOKUP(C17,'H:\1-20180611\2018年七一表彰材料\2018-1各单位党费\[组织部-党费计算公式-2018.1.23.xlsx]在职'!$B$2:$K$3573,10,FALSE)</f>
    </nc>
  </rcc>
  <rcc rId="4113" sId="5">
    <nc r="D18">
      <f>VLOOKUP(C18,'H:\1-20180611\2018年七一表彰材料\2018-1各单位党费\[组织部-党费计算公式-2018.1.23.xlsx]在职'!$B$2:$K$3573,2,FALSE)</f>
    </nc>
  </rcc>
  <rcc rId="4114" sId="5">
    <nc r="E18">
      <f>VLOOKUP(C18,'H:\1-20180611\2018年七一表彰材料\2018-1各单位党费\[组织部-党费计算公式-2018.1.23.xlsx]在职'!$B$2:$K$3573,3,FALSE)</f>
    </nc>
  </rcc>
  <rcc rId="4115" sId="5">
    <nc r="F18">
      <f>VLOOKUP(C18,'H:\1-20180611\2018年七一表彰材料\2018-1各单位党费\[组织部-党费计算公式-2018.1.23.xlsx]在职'!$B$2:$K$3573,4,FALSE)</f>
    </nc>
  </rcc>
  <rcc rId="4116" sId="5">
    <nc r="G18">
      <f>VLOOKUP(C18,'H:\1-20180611\2018年七一表彰材料\2018-1各单位党费\[组织部-党费计算公式-2018.1.23.xlsx]在职'!$B$2:$K$3573,5,FALSE)</f>
    </nc>
  </rcc>
  <rcc rId="4117" sId="5">
    <nc r="H18">
      <f>VLOOKUP(C18,'H:\1-20180611\2018年七一表彰材料\2018-1各单位党费\[组织部-党费计算公式-2018.1.23.xlsx]在职'!$B$2:$K$3573,6,FALSE)</f>
    </nc>
  </rcc>
  <rcc rId="4118" sId="5">
    <nc r="I18">
      <f>VLOOKUP(C18,'H:\1-20180611\2018年七一表彰材料\2018-1各单位党费\[组织部-党费计算公式-2018.1.23.xlsx]在职'!$B$2:$K$3573,7,FALSE)</f>
    </nc>
  </rcc>
  <rcc rId="4119" sId="5">
    <nc r="J18">
      <f>VLOOKUP(C18,'H:\1-20180611\2018年七一表彰材料\2018-1各单位党费\[组织部-党费计算公式-2018.1.23.xlsx]在职'!$B$2:$K$3573,8,FALSE)</f>
    </nc>
  </rcc>
  <rcc rId="4120" sId="5">
    <nc r="K18">
      <f>VLOOKUP(C18,'H:\1-20180611\2018年七一表彰材料\2018-1各单位党费\[组织部-党费计算公式-2018.1.23.xlsx]在职'!$B$2:$K$3573,9,FALSE)</f>
    </nc>
  </rcc>
  <rcc rId="4121" sId="5">
    <nc r="L18">
      <f>VLOOKUP(C18,'H:\1-20180611\2018年七一表彰材料\2018-1各单位党费\[组织部-党费计算公式-2018.1.23.xlsx]在职'!$B$2:$K$3573,10,FALSE)</f>
    </nc>
  </rcc>
  <rcc rId="4122" sId="5">
    <nc r="D19">
      <f>VLOOKUP(C19,'H:\1-20180611\2018年七一表彰材料\2018-1各单位党费\[组织部-党费计算公式-2018.1.23.xlsx]在职'!$B$2:$K$3573,2,FALSE)</f>
    </nc>
  </rcc>
  <rcc rId="4123" sId="5">
    <nc r="E19">
      <f>VLOOKUP(C19,'H:\1-20180611\2018年七一表彰材料\2018-1各单位党费\[组织部-党费计算公式-2018.1.23.xlsx]在职'!$B$2:$K$3573,3,FALSE)</f>
    </nc>
  </rcc>
  <rcc rId="4124" sId="5">
    <nc r="F19">
      <f>VLOOKUP(C19,'H:\1-20180611\2018年七一表彰材料\2018-1各单位党费\[组织部-党费计算公式-2018.1.23.xlsx]在职'!$B$2:$K$3573,4,FALSE)</f>
    </nc>
  </rcc>
  <rcc rId="4125" sId="5">
    <nc r="G19">
      <f>VLOOKUP(C19,'H:\1-20180611\2018年七一表彰材料\2018-1各单位党费\[组织部-党费计算公式-2018.1.23.xlsx]在职'!$B$2:$K$3573,5,FALSE)</f>
    </nc>
  </rcc>
  <rcc rId="4126" sId="5">
    <nc r="H19">
      <f>VLOOKUP(C19,'H:\1-20180611\2018年七一表彰材料\2018-1各单位党费\[组织部-党费计算公式-2018.1.23.xlsx]在职'!$B$2:$K$3573,6,FALSE)</f>
    </nc>
  </rcc>
  <rcc rId="4127" sId="5">
    <nc r="I19">
      <f>VLOOKUP(C19,'H:\1-20180611\2018年七一表彰材料\2018-1各单位党费\[组织部-党费计算公式-2018.1.23.xlsx]在职'!$B$2:$K$3573,7,FALSE)</f>
    </nc>
  </rcc>
  <rcc rId="4128" sId="5">
    <nc r="J19">
      <f>VLOOKUP(C19,'H:\1-20180611\2018年七一表彰材料\2018-1各单位党费\[组织部-党费计算公式-2018.1.23.xlsx]在职'!$B$2:$K$3573,8,FALSE)</f>
    </nc>
  </rcc>
  <rcc rId="4129" sId="5">
    <nc r="K19">
      <f>VLOOKUP(C19,'H:\1-20180611\2018年七一表彰材料\2018-1各单位党费\[组织部-党费计算公式-2018.1.23.xlsx]在职'!$B$2:$K$3573,9,FALSE)</f>
    </nc>
  </rcc>
  <rcc rId="4130" sId="5">
    <nc r="L19">
      <f>VLOOKUP(C19,'H:\1-20180611\2018年七一表彰材料\2018-1各单位党费\[组织部-党费计算公式-2018.1.23.xlsx]在职'!$B$2:$K$3573,10,FALSE)</f>
    </nc>
  </rcc>
  <rcc rId="4131" sId="5">
    <nc r="D20">
      <f>VLOOKUP(C20,'H:\1-20180611\2018年七一表彰材料\2018-1各单位党费\[组织部-党费计算公式-2018.1.23.xlsx]在职'!$B$2:$K$3573,2,FALSE)</f>
    </nc>
  </rcc>
  <rcc rId="4132" sId="5">
    <nc r="E20">
      <f>VLOOKUP(C20,'H:\1-20180611\2018年七一表彰材料\2018-1各单位党费\[组织部-党费计算公式-2018.1.23.xlsx]在职'!$B$2:$K$3573,3,FALSE)</f>
    </nc>
  </rcc>
  <rcc rId="4133" sId="5">
    <nc r="F20">
      <f>VLOOKUP(C20,'H:\1-20180611\2018年七一表彰材料\2018-1各单位党费\[组织部-党费计算公式-2018.1.23.xlsx]在职'!$B$2:$K$3573,4,FALSE)</f>
    </nc>
  </rcc>
  <rcc rId="4134" sId="5">
    <nc r="G20">
      <f>VLOOKUP(C20,'H:\1-20180611\2018年七一表彰材料\2018-1各单位党费\[组织部-党费计算公式-2018.1.23.xlsx]在职'!$B$2:$K$3573,5,FALSE)</f>
    </nc>
  </rcc>
  <rcc rId="4135" sId="5">
    <nc r="H20">
      <f>VLOOKUP(C20,'H:\1-20180611\2018年七一表彰材料\2018-1各单位党费\[组织部-党费计算公式-2018.1.23.xlsx]在职'!$B$2:$K$3573,6,FALSE)</f>
    </nc>
  </rcc>
  <rcc rId="4136" sId="5">
    <nc r="I20">
      <f>VLOOKUP(C20,'H:\1-20180611\2018年七一表彰材料\2018-1各单位党费\[组织部-党费计算公式-2018.1.23.xlsx]在职'!$B$2:$K$3573,7,FALSE)</f>
    </nc>
  </rcc>
  <rcc rId="4137" sId="5">
    <nc r="J20">
      <f>VLOOKUP(C20,'H:\1-20180611\2018年七一表彰材料\2018-1各单位党费\[组织部-党费计算公式-2018.1.23.xlsx]在职'!$B$2:$K$3573,8,FALSE)</f>
    </nc>
  </rcc>
  <rcc rId="4138" sId="5">
    <nc r="K20">
      <f>VLOOKUP(C20,'H:\1-20180611\2018年七一表彰材料\2018-1各单位党费\[组织部-党费计算公式-2018.1.23.xlsx]在职'!$B$2:$K$3573,9,FALSE)</f>
    </nc>
  </rcc>
  <rcc rId="4139" sId="5">
    <nc r="L20">
      <f>VLOOKUP(C20,'H:\1-20180611\2018年七一表彰材料\2018-1各单位党费\[组织部-党费计算公式-2018.1.23.xlsx]在职'!$B$2:$K$3573,10,FALSE)</f>
    </nc>
  </rcc>
  <rcc rId="4140" sId="5">
    <nc r="D21">
      <f>VLOOKUP(C21,'H:\1-20180611\2018年七一表彰材料\2018-1各单位党费\[组织部-党费计算公式-2018.1.23.xlsx]在职'!$B$2:$K$3573,2,FALSE)</f>
    </nc>
  </rcc>
  <rcc rId="4141" sId="5">
    <nc r="E21">
      <f>VLOOKUP(C21,'H:\1-20180611\2018年七一表彰材料\2018-1各单位党费\[组织部-党费计算公式-2018.1.23.xlsx]在职'!$B$2:$K$3573,3,FALSE)</f>
    </nc>
  </rcc>
  <rcc rId="4142" sId="5">
    <nc r="F21">
      <f>VLOOKUP(C21,'H:\1-20180611\2018年七一表彰材料\2018-1各单位党费\[组织部-党费计算公式-2018.1.23.xlsx]在职'!$B$2:$K$3573,4,FALSE)</f>
    </nc>
  </rcc>
  <rcc rId="4143" sId="5">
    <nc r="G21">
      <f>VLOOKUP(C21,'H:\1-20180611\2018年七一表彰材料\2018-1各单位党费\[组织部-党费计算公式-2018.1.23.xlsx]在职'!$B$2:$K$3573,5,FALSE)</f>
    </nc>
  </rcc>
  <rcc rId="4144" sId="5">
    <nc r="H21">
      <f>VLOOKUP(C21,'H:\1-20180611\2018年七一表彰材料\2018-1各单位党费\[组织部-党费计算公式-2018.1.23.xlsx]在职'!$B$2:$K$3573,6,FALSE)</f>
    </nc>
  </rcc>
  <rcc rId="4145" sId="5">
    <nc r="I21">
      <f>VLOOKUP(C21,'H:\1-20180611\2018年七一表彰材料\2018-1各单位党费\[组织部-党费计算公式-2018.1.23.xlsx]在职'!$B$2:$K$3573,7,FALSE)</f>
    </nc>
  </rcc>
  <rcc rId="4146" sId="5">
    <nc r="J21">
      <f>VLOOKUP(C21,'H:\1-20180611\2018年七一表彰材料\2018-1各单位党费\[组织部-党费计算公式-2018.1.23.xlsx]在职'!$B$2:$K$3573,8,FALSE)</f>
    </nc>
  </rcc>
  <rcc rId="4147" sId="5">
    <nc r="K21">
      <f>VLOOKUP(C21,'H:\1-20180611\2018年七一表彰材料\2018-1各单位党费\[组织部-党费计算公式-2018.1.23.xlsx]在职'!$B$2:$K$3573,9,FALSE)</f>
    </nc>
  </rcc>
  <rcc rId="4148" sId="5">
    <nc r="L21">
      <f>VLOOKUP(C21,'H:\1-20180611\2018年七一表彰材料\2018-1各单位党费\[组织部-党费计算公式-2018.1.23.xlsx]在职'!$B$2:$K$3573,10,FALSE)</f>
    </nc>
  </rcc>
  <rcc rId="4149" sId="5">
    <nc r="D22">
      <f>VLOOKUP(C22,'H:\1-20180611\2018年七一表彰材料\2018-1各单位党费\[组织部-党费计算公式-2018.1.23.xlsx]在职'!$B$2:$K$3573,2,FALSE)</f>
    </nc>
  </rcc>
  <rcc rId="4150" sId="5">
    <nc r="E22">
      <f>VLOOKUP(C22,'H:\1-20180611\2018年七一表彰材料\2018-1各单位党费\[组织部-党费计算公式-2018.1.23.xlsx]在职'!$B$2:$K$3573,3,FALSE)</f>
    </nc>
  </rcc>
  <rcc rId="4151" sId="5">
    <nc r="F22">
      <f>VLOOKUP(C22,'H:\1-20180611\2018年七一表彰材料\2018-1各单位党费\[组织部-党费计算公式-2018.1.23.xlsx]在职'!$B$2:$K$3573,4,FALSE)</f>
    </nc>
  </rcc>
  <rcc rId="4152" sId="5">
    <nc r="G22">
      <f>VLOOKUP(C22,'H:\1-20180611\2018年七一表彰材料\2018-1各单位党费\[组织部-党费计算公式-2018.1.23.xlsx]在职'!$B$2:$K$3573,5,FALSE)</f>
    </nc>
  </rcc>
  <rcc rId="4153" sId="5">
    <nc r="H22">
      <f>VLOOKUP(C22,'H:\1-20180611\2018年七一表彰材料\2018-1各单位党费\[组织部-党费计算公式-2018.1.23.xlsx]在职'!$B$2:$K$3573,6,FALSE)</f>
    </nc>
  </rcc>
  <rcc rId="4154" sId="5">
    <nc r="I22">
      <f>VLOOKUP(C22,'H:\1-20180611\2018年七一表彰材料\2018-1各单位党费\[组织部-党费计算公式-2018.1.23.xlsx]在职'!$B$2:$K$3573,7,FALSE)</f>
    </nc>
  </rcc>
  <rcc rId="4155" sId="5">
    <nc r="J22">
      <f>VLOOKUP(C22,'H:\1-20180611\2018年七一表彰材料\2018-1各单位党费\[组织部-党费计算公式-2018.1.23.xlsx]在职'!$B$2:$K$3573,8,FALSE)</f>
    </nc>
  </rcc>
  <rcc rId="4156" sId="5">
    <nc r="K22">
      <f>VLOOKUP(C22,'H:\1-20180611\2018年七一表彰材料\2018-1各单位党费\[组织部-党费计算公式-2018.1.23.xlsx]在职'!$B$2:$K$3573,9,FALSE)</f>
    </nc>
  </rcc>
  <rcc rId="4157" sId="5">
    <nc r="L22">
      <f>VLOOKUP(C22,'H:\1-20180611\2018年七一表彰材料\2018-1各单位党费\[组织部-党费计算公式-2018.1.23.xlsx]在职'!$B$2:$K$3573,10,FALSE)</f>
    </nc>
  </rcc>
  <rcc rId="4158" sId="5">
    <nc r="D23">
      <f>VLOOKUP(C23,'H:\1-20180611\2018年七一表彰材料\2018-1各单位党费\[组织部-党费计算公式-2018.1.23.xlsx]在职'!$B$2:$K$3573,2,FALSE)</f>
    </nc>
  </rcc>
  <rcc rId="4159" sId="5">
    <nc r="E23">
      <f>VLOOKUP(C23,'H:\1-20180611\2018年七一表彰材料\2018-1各单位党费\[组织部-党费计算公式-2018.1.23.xlsx]在职'!$B$2:$K$3573,3,FALSE)</f>
    </nc>
  </rcc>
  <rcc rId="4160" sId="5">
    <nc r="F23">
      <f>VLOOKUP(C23,'H:\1-20180611\2018年七一表彰材料\2018-1各单位党费\[组织部-党费计算公式-2018.1.23.xlsx]在职'!$B$2:$K$3573,4,FALSE)</f>
    </nc>
  </rcc>
  <rcc rId="4161" sId="5">
    <nc r="G23">
      <f>VLOOKUP(C23,'H:\1-20180611\2018年七一表彰材料\2018-1各单位党费\[组织部-党费计算公式-2018.1.23.xlsx]在职'!$B$2:$K$3573,5,FALSE)</f>
    </nc>
  </rcc>
  <rcc rId="4162" sId="5">
    <nc r="H23">
      <f>VLOOKUP(C23,'H:\1-20180611\2018年七一表彰材料\2018-1各单位党费\[组织部-党费计算公式-2018.1.23.xlsx]在职'!$B$2:$K$3573,6,FALSE)</f>
    </nc>
  </rcc>
  <rcc rId="4163" sId="5">
    <nc r="I23">
      <f>VLOOKUP(C23,'H:\1-20180611\2018年七一表彰材料\2018-1各单位党费\[组织部-党费计算公式-2018.1.23.xlsx]在职'!$B$2:$K$3573,7,FALSE)</f>
    </nc>
  </rcc>
  <rcc rId="4164" sId="5">
    <nc r="J23">
      <f>VLOOKUP(C23,'H:\1-20180611\2018年七一表彰材料\2018-1各单位党费\[组织部-党费计算公式-2018.1.23.xlsx]在职'!$B$2:$K$3573,8,FALSE)</f>
    </nc>
  </rcc>
  <rcc rId="4165" sId="5">
    <nc r="K23">
      <f>VLOOKUP(C23,'H:\1-20180611\2018年七一表彰材料\2018-1各单位党费\[组织部-党费计算公式-2018.1.23.xlsx]在职'!$B$2:$K$3573,9,FALSE)</f>
    </nc>
  </rcc>
  <rcc rId="4166" sId="5">
    <nc r="L23">
      <f>VLOOKUP(C23,'H:\1-20180611\2018年七一表彰材料\2018-1各单位党费\[组织部-党费计算公式-2018.1.23.xlsx]在职'!$B$2:$K$3573,10,FALSE)</f>
    </nc>
  </rcc>
  <rcc rId="4167" sId="5">
    <nc r="D24">
      <f>VLOOKUP(C24,'H:\1-20180611\2018年七一表彰材料\2018-1各单位党费\[组织部-党费计算公式-2018.1.23.xlsx]在职'!$B$2:$K$3573,2,FALSE)</f>
    </nc>
  </rcc>
  <rcc rId="4168" sId="5">
    <nc r="E24">
      <f>VLOOKUP(C24,'H:\1-20180611\2018年七一表彰材料\2018-1各单位党费\[组织部-党费计算公式-2018.1.23.xlsx]在职'!$B$2:$K$3573,3,FALSE)</f>
    </nc>
  </rcc>
  <rcc rId="4169" sId="5">
    <nc r="F24">
      <f>VLOOKUP(C24,'H:\1-20180611\2018年七一表彰材料\2018-1各单位党费\[组织部-党费计算公式-2018.1.23.xlsx]在职'!$B$2:$K$3573,4,FALSE)</f>
    </nc>
  </rcc>
  <rcc rId="4170" sId="5">
    <nc r="G24">
      <f>VLOOKUP(C24,'H:\1-20180611\2018年七一表彰材料\2018-1各单位党费\[组织部-党费计算公式-2018.1.23.xlsx]在职'!$B$2:$K$3573,5,FALSE)</f>
    </nc>
  </rcc>
  <rcc rId="4171" sId="5">
    <nc r="H24">
      <f>VLOOKUP(C24,'H:\1-20180611\2018年七一表彰材料\2018-1各单位党费\[组织部-党费计算公式-2018.1.23.xlsx]在职'!$B$2:$K$3573,6,FALSE)</f>
    </nc>
  </rcc>
  <rcc rId="4172" sId="5">
    <nc r="I24">
      <f>VLOOKUP(C24,'H:\1-20180611\2018年七一表彰材料\2018-1各单位党费\[组织部-党费计算公式-2018.1.23.xlsx]在职'!$B$2:$K$3573,7,FALSE)</f>
    </nc>
  </rcc>
  <rcc rId="4173" sId="5">
    <nc r="J24">
      <f>VLOOKUP(C24,'H:\1-20180611\2018年七一表彰材料\2018-1各单位党费\[组织部-党费计算公式-2018.1.23.xlsx]在职'!$B$2:$K$3573,8,FALSE)</f>
    </nc>
  </rcc>
  <rcc rId="4174" sId="5">
    <nc r="K24">
      <f>VLOOKUP(C24,'H:\1-20180611\2018年七一表彰材料\2018-1各单位党费\[组织部-党费计算公式-2018.1.23.xlsx]在职'!$B$2:$K$3573,9,FALSE)</f>
    </nc>
  </rcc>
  <rcc rId="4175" sId="5">
    <nc r="L24">
      <f>VLOOKUP(C24,'H:\1-20180611\2018年七一表彰材料\2018-1各单位党费\[组织部-党费计算公式-2018.1.23.xlsx]在职'!$B$2:$K$3573,10,FALSE)</f>
    </nc>
  </rcc>
  <rcc rId="4176" sId="5">
    <nc r="D25">
      <f>VLOOKUP(C25,'H:\1-20180611\2018年七一表彰材料\2018-1各单位党费\[组织部-党费计算公式-2018.1.23.xlsx]在职'!$B$2:$K$3573,2,FALSE)</f>
    </nc>
  </rcc>
  <rcc rId="4177" sId="5">
    <nc r="E25">
      <f>VLOOKUP(C25,'H:\1-20180611\2018年七一表彰材料\2018-1各单位党费\[组织部-党费计算公式-2018.1.23.xlsx]在职'!$B$2:$K$3573,3,FALSE)</f>
    </nc>
  </rcc>
  <rcc rId="4178" sId="5">
    <nc r="F25">
      <f>VLOOKUP(C25,'H:\1-20180611\2018年七一表彰材料\2018-1各单位党费\[组织部-党费计算公式-2018.1.23.xlsx]在职'!$B$2:$K$3573,4,FALSE)</f>
    </nc>
  </rcc>
  <rcc rId="4179" sId="5">
    <nc r="G25">
      <f>VLOOKUP(C25,'H:\1-20180611\2018年七一表彰材料\2018-1各单位党费\[组织部-党费计算公式-2018.1.23.xlsx]在职'!$B$2:$K$3573,5,FALSE)</f>
    </nc>
  </rcc>
  <rcc rId="4180" sId="5">
    <nc r="H25">
      <f>VLOOKUP(C25,'H:\1-20180611\2018年七一表彰材料\2018-1各单位党费\[组织部-党费计算公式-2018.1.23.xlsx]在职'!$B$2:$K$3573,6,FALSE)</f>
    </nc>
  </rcc>
  <rcc rId="4181" sId="5">
    <nc r="I25">
      <f>VLOOKUP(C25,'H:\1-20180611\2018年七一表彰材料\2018-1各单位党费\[组织部-党费计算公式-2018.1.23.xlsx]在职'!$B$2:$K$3573,7,FALSE)</f>
    </nc>
  </rcc>
  <rcc rId="4182" sId="5">
    <nc r="J25">
      <f>VLOOKUP(C25,'H:\1-20180611\2018年七一表彰材料\2018-1各单位党费\[组织部-党费计算公式-2018.1.23.xlsx]在职'!$B$2:$K$3573,8,FALSE)</f>
    </nc>
  </rcc>
  <rcc rId="4183" sId="5">
    <nc r="K25">
      <f>VLOOKUP(C25,'H:\1-20180611\2018年七一表彰材料\2018-1各单位党费\[组织部-党费计算公式-2018.1.23.xlsx]在职'!$B$2:$K$3573,9,FALSE)</f>
    </nc>
  </rcc>
  <rcc rId="4184" sId="5">
    <nc r="L25">
      <f>VLOOKUP(C25,'H:\1-20180611\2018年七一表彰材料\2018-1各单位党费\[组织部-党费计算公式-2018.1.23.xlsx]在职'!$B$2:$K$3573,10,FALSE)</f>
    </nc>
  </rcc>
  <rcc rId="4185" sId="5">
    <nc r="D26">
      <f>VLOOKUP(C26,'H:\1-20180611\2018年七一表彰材料\2018-1各单位党费\[组织部-党费计算公式-2018.1.23.xlsx]在职'!$B$2:$K$3573,2,FALSE)</f>
    </nc>
  </rcc>
  <rcc rId="4186" sId="5">
    <nc r="E26">
      <f>VLOOKUP(C26,'H:\1-20180611\2018年七一表彰材料\2018-1各单位党费\[组织部-党费计算公式-2018.1.23.xlsx]在职'!$B$2:$K$3573,3,FALSE)</f>
    </nc>
  </rcc>
  <rcc rId="4187" sId="5">
    <nc r="F26">
      <f>VLOOKUP(C26,'H:\1-20180611\2018年七一表彰材料\2018-1各单位党费\[组织部-党费计算公式-2018.1.23.xlsx]在职'!$B$2:$K$3573,4,FALSE)</f>
    </nc>
  </rcc>
  <rcc rId="4188" sId="5">
    <nc r="G26">
      <f>VLOOKUP(C26,'H:\1-20180611\2018年七一表彰材料\2018-1各单位党费\[组织部-党费计算公式-2018.1.23.xlsx]在职'!$B$2:$K$3573,5,FALSE)</f>
    </nc>
  </rcc>
  <rcc rId="4189" sId="5">
    <nc r="H26">
      <f>VLOOKUP(C26,'H:\1-20180611\2018年七一表彰材料\2018-1各单位党费\[组织部-党费计算公式-2018.1.23.xlsx]在职'!$B$2:$K$3573,6,FALSE)</f>
    </nc>
  </rcc>
  <rcc rId="4190" sId="5">
    <nc r="I26">
      <f>VLOOKUP(C26,'H:\1-20180611\2018年七一表彰材料\2018-1各单位党费\[组织部-党费计算公式-2018.1.23.xlsx]在职'!$B$2:$K$3573,7,FALSE)</f>
    </nc>
  </rcc>
  <rcc rId="4191" sId="5">
    <nc r="J26">
      <f>VLOOKUP(C26,'H:\1-20180611\2018年七一表彰材料\2018-1各单位党费\[组织部-党费计算公式-2018.1.23.xlsx]在职'!$B$2:$K$3573,8,FALSE)</f>
    </nc>
  </rcc>
  <rcc rId="4192" sId="5">
    <nc r="K26">
      <f>VLOOKUP(C26,'H:\1-20180611\2018年七一表彰材料\2018-1各单位党费\[组织部-党费计算公式-2018.1.23.xlsx]在职'!$B$2:$K$3573,9,FALSE)</f>
    </nc>
  </rcc>
  <rcc rId="4193" sId="5">
    <nc r="L26">
      <f>VLOOKUP(C26,'H:\1-20180611\2018年七一表彰材料\2018-1各单位党费\[组织部-党费计算公式-2018.1.23.xlsx]在职'!$B$2:$K$3573,10,FALSE)</f>
    </nc>
  </rcc>
  <rcc rId="4194" sId="5">
    <nc r="D27">
      <f>VLOOKUP(C27,'H:\1-20180611\2018年七一表彰材料\2018-1各单位党费\[组织部-党费计算公式-2018.1.23.xlsx]在职'!$B$2:$K$3573,2,FALSE)</f>
    </nc>
  </rcc>
  <rcc rId="4195" sId="5">
    <nc r="E27">
      <f>VLOOKUP(C27,'H:\1-20180611\2018年七一表彰材料\2018-1各单位党费\[组织部-党费计算公式-2018.1.23.xlsx]在职'!$B$2:$K$3573,3,FALSE)</f>
    </nc>
  </rcc>
  <rcc rId="4196" sId="5">
    <nc r="F27">
      <f>VLOOKUP(C27,'H:\1-20180611\2018年七一表彰材料\2018-1各单位党费\[组织部-党费计算公式-2018.1.23.xlsx]在职'!$B$2:$K$3573,4,FALSE)</f>
    </nc>
  </rcc>
  <rcc rId="4197" sId="5">
    <nc r="G27">
      <f>VLOOKUP(C27,'H:\1-20180611\2018年七一表彰材料\2018-1各单位党费\[组织部-党费计算公式-2018.1.23.xlsx]在职'!$B$2:$K$3573,5,FALSE)</f>
    </nc>
  </rcc>
  <rcc rId="4198" sId="5">
    <nc r="H27">
      <f>VLOOKUP(C27,'H:\1-20180611\2018年七一表彰材料\2018-1各单位党费\[组织部-党费计算公式-2018.1.23.xlsx]在职'!$B$2:$K$3573,6,FALSE)</f>
    </nc>
  </rcc>
  <rcc rId="4199" sId="5">
    <nc r="I27">
      <f>VLOOKUP(C27,'H:\1-20180611\2018年七一表彰材料\2018-1各单位党费\[组织部-党费计算公式-2018.1.23.xlsx]在职'!$B$2:$K$3573,7,FALSE)</f>
    </nc>
  </rcc>
  <rcc rId="4200" sId="5">
    <nc r="J27">
      <f>VLOOKUP(C27,'H:\1-20180611\2018年七一表彰材料\2018-1各单位党费\[组织部-党费计算公式-2018.1.23.xlsx]在职'!$B$2:$K$3573,8,FALSE)</f>
    </nc>
  </rcc>
  <rcc rId="4201" sId="5">
    <nc r="K27">
      <f>VLOOKUP(C27,'H:\1-20180611\2018年七一表彰材料\2018-1各单位党费\[组织部-党费计算公式-2018.1.23.xlsx]在职'!$B$2:$K$3573,9,FALSE)</f>
    </nc>
  </rcc>
  <rcc rId="4202" sId="5">
    <nc r="L27">
      <f>VLOOKUP(C27,'H:\1-20180611\2018年七一表彰材料\2018-1各单位党费\[组织部-党费计算公式-2018.1.23.xlsx]在职'!$B$2:$K$3573,10,FALSE)</f>
    </nc>
  </rcc>
  <rcc rId="4203" sId="5">
    <nc r="D28">
      <f>VLOOKUP(C28,'H:\1-20180611\2018年七一表彰材料\2018-1各单位党费\[组织部-党费计算公式-2018.1.23.xlsx]在职'!$B$2:$K$3573,2,FALSE)</f>
    </nc>
  </rcc>
  <rcc rId="4204" sId="5">
    <nc r="E28">
      <f>VLOOKUP(C28,'H:\1-20180611\2018年七一表彰材料\2018-1各单位党费\[组织部-党费计算公式-2018.1.23.xlsx]在职'!$B$2:$K$3573,3,FALSE)</f>
    </nc>
  </rcc>
  <rcc rId="4205" sId="5">
    <nc r="F28">
      <f>VLOOKUP(C28,'H:\1-20180611\2018年七一表彰材料\2018-1各单位党费\[组织部-党费计算公式-2018.1.23.xlsx]在职'!$B$2:$K$3573,4,FALSE)</f>
    </nc>
  </rcc>
  <rcc rId="4206" sId="5">
    <nc r="G28">
      <f>VLOOKUP(C28,'H:\1-20180611\2018年七一表彰材料\2018-1各单位党费\[组织部-党费计算公式-2018.1.23.xlsx]在职'!$B$2:$K$3573,5,FALSE)</f>
    </nc>
  </rcc>
  <rcc rId="4207" sId="5">
    <nc r="H28">
      <f>VLOOKUP(C28,'H:\1-20180611\2018年七一表彰材料\2018-1各单位党费\[组织部-党费计算公式-2018.1.23.xlsx]在职'!$B$2:$K$3573,6,FALSE)</f>
    </nc>
  </rcc>
  <rcc rId="4208" sId="5">
    <nc r="I28">
      <f>VLOOKUP(C28,'H:\1-20180611\2018年七一表彰材料\2018-1各单位党费\[组织部-党费计算公式-2018.1.23.xlsx]在职'!$B$2:$K$3573,7,FALSE)</f>
    </nc>
  </rcc>
  <rcc rId="4209" sId="5">
    <nc r="J28">
      <f>VLOOKUP(C28,'H:\1-20180611\2018年七一表彰材料\2018-1各单位党费\[组织部-党费计算公式-2018.1.23.xlsx]在职'!$B$2:$K$3573,8,FALSE)</f>
    </nc>
  </rcc>
  <rcc rId="4210" sId="5">
    <nc r="K28">
      <f>VLOOKUP(C28,'H:\1-20180611\2018年七一表彰材料\2018-1各单位党费\[组织部-党费计算公式-2018.1.23.xlsx]在职'!$B$2:$K$3573,9,FALSE)</f>
    </nc>
  </rcc>
  <rcc rId="4211" sId="5">
    <nc r="L28">
      <f>VLOOKUP(C28,'H:\1-20180611\2018年七一表彰材料\2018-1各单位党费\[组织部-党费计算公式-2018.1.23.xlsx]在职'!$B$2:$K$3573,10,FALSE)</f>
    </nc>
  </rcc>
  <rcc rId="4212" sId="5">
    <nc r="D29">
      <f>VLOOKUP(C29,'H:\1-20180611\2018年七一表彰材料\2018-1各单位党费\[组织部-党费计算公式-2018.1.23.xlsx]在职'!$B$2:$K$3573,2,FALSE)</f>
    </nc>
  </rcc>
  <rcc rId="4213" sId="5">
    <nc r="E29">
      <f>VLOOKUP(C29,'H:\1-20180611\2018年七一表彰材料\2018-1各单位党费\[组织部-党费计算公式-2018.1.23.xlsx]在职'!$B$2:$K$3573,3,FALSE)</f>
    </nc>
  </rcc>
  <rcc rId="4214" sId="5">
    <nc r="F29">
      <f>VLOOKUP(C29,'H:\1-20180611\2018年七一表彰材料\2018-1各单位党费\[组织部-党费计算公式-2018.1.23.xlsx]在职'!$B$2:$K$3573,4,FALSE)</f>
    </nc>
  </rcc>
  <rcc rId="4215" sId="5">
    <nc r="G29">
      <f>VLOOKUP(C29,'H:\1-20180611\2018年七一表彰材料\2018-1各单位党费\[组织部-党费计算公式-2018.1.23.xlsx]在职'!$B$2:$K$3573,5,FALSE)</f>
    </nc>
  </rcc>
  <rcc rId="4216" sId="5">
    <nc r="H29">
      <f>VLOOKUP(C29,'H:\1-20180611\2018年七一表彰材料\2018-1各单位党费\[组织部-党费计算公式-2018.1.23.xlsx]在职'!$B$2:$K$3573,6,FALSE)</f>
    </nc>
  </rcc>
  <rcc rId="4217" sId="5">
    <nc r="I29">
      <f>VLOOKUP(C29,'H:\1-20180611\2018年七一表彰材料\2018-1各单位党费\[组织部-党费计算公式-2018.1.23.xlsx]在职'!$B$2:$K$3573,7,FALSE)</f>
    </nc>
  </rcc>
  <rcc rId="4218" sId="5">
    <nc r="J29">
      <f>VLOOKUP(C29,'H:\1-20180611\2018年七一表彰材料\2018-1各单位党费\[组织部-党费计算公式-2018.1.23.xlsx]在职'!$B$2:$K$3573,8,FALSE)</f>
    </nc>
  </rcc>
  <rcc rId="4219" sId="5">
    <nc r="K29">
      <f>VLOOKUP(C29,'H:\1-20180611\2018年七一表彰材料\2018-1各单位党费\[组织部-党费计算公式-2018.1.23.xlsx]在职'!$B$2:$K$3573,9,FALSE)</f>
    </nc>
  </rcc>
  <rcc rId="4220" sId="5">
    <nc r="L29">
      <f>VLOOKUP(C29,'H:\1-20180611\2018年七一表彰材料\2018-1各单位党费\[组织部-党费计算公式-2018.1.23.xlsx]在职'!$B$2:$K$3573,10,FALSE)</f>
    </nc>
  </rcc>
  <rcc rId="4221" sId="5">
    <nc r="D30">
      <f>VLOOKUP(C30,'H:\1-20180611\2018年七一表彰材料\2018-1各单位党费\[组织部-党费计算公式-2018.1.23.xlsx]在职'!$B$2:$K$3573,2,FALSE)</f>
    </nc>
  </rcc>
  <rcc rId="4222" sId="5">
    <nc r="E30">
      <f>VLOOKUP(C30,'H:\1-20180611\2018年七一表彰材料\2018-1各单位党费\[组织部-党费计算公式-2018.1.23.xlsx]在职'!$B$2:$K$3573,3,FALSE)</f>
    </nc>
  </rcc>
  <rcc rId="4223" sId="5">
    <nc r="F30">
      <f>VLOOKUP(C30,'H:\1-20180611\2018年七一表彰材料\2018-1各单位党费\[组织部-党费计算公式-2018.1.23.xlsx]在职'!$B$2:$K$3573,4,FALSE)</f>
    </nc>
  </rcc>
  <rcc rId="4224" sId="5">
    <nc r="G30">
      <f>VLOOKUP(C30,'H:\1-20180611\2018年七一表彰材料\2018-1各单位党费\[组织部-党费计算公式-2018.1.23.xlsx]在职'!$B$2:$K$3573,5,FALSE)</f>
    </nc>
  </rcc>
  <rcc rId="4225" sId="5">
    <nc r="H30">
      <f>VLOOKUP(C30,'H:\1-20180611\2018年七一表彰材料\2018-1各单位党费\[组织部-党费计算公式-2018.1.23.xlsx]在职'!$B$2:$K$3573,6,FALSE)</f>
    </nc>
  </rcc>
  <rcc rId="4226" sId="5">
    <nc r="I30">
      <f>VLOOKUP(C30,'H:\1-20180611\2018年七一表彰材料\2018-1各单位党费\[组织部-党费计算公式-2018.1.23.xlsx]在职'!$B$2:$K$3573,7,FALSE)</f>
    </nc>
  </rcc>
  <rcc rId="4227" sId="5">
    <nc r="J30">
      <f>VLOOKUP(C30,'H:\1-20180611\2018年七一表彰材料\2018-1各单位党费\[组织部-党费计算公式-2018.1.23.xlsx]在职'!$B$2:$K$3573,8,FALSE)</f>
    </nc>
  </rcc>
  <rcc rId="4228" sId="5">
    <nc r="K30">
      <f>VLOOKUP(C30,'H:\1-20180611\2018年七一表彰材料\2018-1各单位党费\[组织部-党费计算公式-2018.1.23.xlsx]在职'!$B$2:$K$3573,9,FALSE)</f>
    </nc>
  </rcc>
  <rcc rId="4229" sId="5">
    <nc r="L30">
      <f>VLOOKUP(C30,'H:\1-20180611\2018年七一表彰材料\2018-1各单位党费\[组织部-党费计算公式-2018.1.23.xlsx]在职'!$B$2:$K$3573,10,FALSE)</f>
    </nc>
  </rcc>
  <rcc rId="4230" sId="5">
    <nc r="D31">
      <f>VLOOKUP(C31,'H:\1-20180611\2018年七一表彰材料\2018-1各单位党费\[组织部-党费计算公式-2018.1.23.xlsx]在职'!$B$2:$K$3573,2,FALSE)</f>
    </nc>
  </rcc>
  <rcc rId="4231" sId="5">
    <nc r="E31">
      <f>VLOOKUP(C31,'H:\1-20180611\2018年七一表彰材料\2018-1各单位党费\[组织部-党费计算公式-2018.1.23.xlsx]在职'!$B$2:$K$3573,3,FALSE)</f>
    </nc>
  </rcc>
  <rcc rId="4232" sId="5">
    <nc r="F31">
      <f>VLOOKUP(C31,'H:\1-20180611\2018年七一表彰材料\2018-1各单位党费\[组织部-党费计算公式-2018.1.23.xlsx]在职'!$B$2:$K$3573,4,FALSE)</f>
    </nc>
  </rcc>
  <rcc rId="4233" sId="5">
    <nc r="G31">
      <f>VLOOKUP(C31,'H:\1-20180611\2018年七一表彰材料\2018-1各单位党费\[组织部-党费计算公式-2018.1.23.xlsx]在职'!$B$2:$K$3573,5,FALSE)</f>
    </nc>
  </rcc>
  <rcc rId="4234" sId="5">
    <nc r="H31">
      <f>VLOOKUP(C31,'H:\1-20180611\2018年七一表彰材料\2018-1各单位党费\[组织部-党费计算公式-2018.1.23.xlsx]在职'!$B$2:$K$3573,6,FALSE)</f>
    </nc>
  </rcc>
  <rcc rId="4235" sId="5">
    <nc r="I31">
      <f>VLOOKUP(C31,'H:\1-20180611\2018年七一表彰材料\2018-1各单位党费\[组织部-党费计算公式-2018.1.23.xlsx]在职'!$B$2:$K$3573,7,FALSE)</f>
    </nc>
  </rcc>
  <rcc rId="4236" sId="5">
    <nc r="J31">
      <f>VLOOKUP(C31,'H:\1-20180611\2018年七一表彰材料\2018-1各单位党费\[组织部-党费计算公式-2018.1.23.xlsx]在职'!$B$2:$K$3573,8,FALSE)</f>
    </nc>
  </rcc>
  <rcc rId="4237" sId="5">
    <nc r="K31">
      <f>VLOOKUP(C31,'H:\1-20180611\2018年七一表彰材料\2018-1各单位党费\[组织部-党费计算公式-2018.1.23.xlsx]在职'!$B$2:$K$3573,9,FALSE)</f>
    </nc>
  </rcc>
  <rcc rId="4238" sId="5">
    <nc r="L31">
      <f>VLOOKUP(C31,'H:\1-20180611\2018年七一表彰材料\2018-1各单位党费\[组织部-党费计算公式-2018.1.23.xlsx]在职'!$B$2:$K$3573,10,FALSE)</f>
    </nc>
  </rcc>
  <rcc rId="4239" sId="5">
    <nc r="D32">
      <f>VLOOKUP(C32,'H:\1-20180611\2018年七一表彰材料\2018-1各单位党费\[组织部-党费计算公式-2018.1.23.xlsx]在职'!$B$2:$K$3573,2,FALSE)</f>
    </nc>
  </rcc>
  <rcc rId="4240" sId="5">
    <nc r="E32">
      <f>VLOOKUP(C32,'H:\1-20180611\2018年七一表彰材料\2018-1各单位党费\[组织部-党费计算公式-2018.1.23.xlsx]在职'!$B$2:$K$3573,3,FALSE)</f>
    </nc>
  </rcc>
  <rcc rId="4241" sId="5">
    <nc r="F32">
      <f>VLOOKUP(C32,'H:\1-20180611\2018年七一表彰材料\2018-1各单位党费\[组织部-党费计算公式-2018.1.23.xlsx]在职'!$B$2:$K$3573,4,FALSE)</f>
    </nc>
  </rcc>
  <rcc rId="4242" sId="5">
    <nc r="G32">
      <f>VLOOKUP(C32,'H:\1-20180611\2018年七一表彰材料\2018-1各单位党费\[组织部-党费计算公式-2018.1.23.xlsx]在职'!$B$2:$K$3573,5,FALSE)</f>
    </nc>
  </rcc>
  <rcc rId="4243" sId="5">
    <nc r="H32">
      <f>VLOOKUP(C32,'H:\1-20180611\2018年七一表彰材料\2018-1各单位党费\[组织部-党费计算公式-2018.1.23.xlsx]在职'!$B$2:$K$3573,6,FALSE)</f>
    </nc>
  </rcc>
  <rcc rId="4244" sId="5">
    <nc r="I32">
      <f>VLOOKUP(C32,'H:\1-20180611\2018年七一表彰材料\2018-1各单位党费\[组织部-党费计算公式-2018.1.23.xlsx]在职'!$B$2:$K$3573,7,FALSE)</f>
    </nc>
  </rcc>
  <rcc rId="4245" sId="5">
    <nc r="J32">
      <f>VLOOKUP(C32,'H:\1-20180611\2018年七一表彰材料\2018-1各单位党费\[组织部-党费计算公式-2018.1.23.xlsx]在职'!$B$2:$K$3573,8,FALSE)</f>
    </nc>
  </rcc>
  <rcc rId="4246" sId="5">
    <nc r="K32">
      <f>VLOOKUP(C32,'H:\1-20180611\2018年七一表彰材料\2018-1各单位党费\[组织部-党费计算公式-2018.1.23.xlsx]在职'!$B$2:$K$3573,9,FALSE)</f>
    </nc>
  </rcc>
  <rcc rId="4247" sId="5">
    <nc r="L32">
      <f>VLOOKUP(C32,'H:\1-20180611\2018年七一表彰材料\2018-1各单位党费\[组织部-党费计算公式-2018.1.23.xlsx]在职'!$B$2:$K$3573,10,FALSE)</f>
    </nc>
  </rcc>
  <rcc rId="4248" sId="5">
    <nc r="D33">
      <f>VLOOKUP(C33,'H:\1-20180611\2018年七一表彰材料\2018-1各单位党费\[组织部-党费计算公式-2018.1.23.xlsx]在职'!$B$2:$K$3573,2,FALSE)</f>
    </nc>
  </rcc>
  <rcc rId="4249" sId="5">
    <nc r="E33">
      <f>VLOOKUP(C33,'H:\1-20180611\2018年七一表彰材料\2018-1各单位党费\[组织部-党费计算公式-2018.1.23.xlsx]在职'!$B$2:$K$3573,3,FALSE)</f>
    </nc>
  </rcc>
  <rcc rId="4250" sId="5">
    <nc r="F33">
      <f>VLOOKUP(C33,'H:\1-20180611\2018年七一表彰材料\2018-1各单位党费\[组织部-党费计算公式-2018.1.23.xlsx]在职'!$B$2:$K$3573,4,FALSE)</f>
    </nc>
  </rcc>
  <rcc rId="4251" sId="5">
    <nc r="G33">
      <f>VLOOKUP(C33,'H:\1-20180611\2018年七一表彰材料\2018-1各单位党费\[组织部-党费计算公式-2018.1.23.xlsx]在职'!$B$2:$K$3573,5,FALSE)</f>
    </nc>
  </rcc>
  <rcc rId="4252" sId="5">
    <nc r="H33">
      <f>VLOOKUP(C33,'H:\1-20180611\2018年七一表彰材料\2018-1各单位党费\[组织部-党费计算公式-2018.1.23.xlsx]在职'!$B$2:$K$3573,6,FALSE)</f>
    </nc>
  </rcc>
  <rcc rId="4253" sId="5">
    <nc r="I33">
      <f>VLOOKUP(C33,'H:\1-20180611\2018年七一表彰材料\2018-1各单位党费\[组织部-党费计算公式-2018.1.23.xlsx]在职'!$B$2:$K$3573,7,FALSE)</f>
    </nc>
  </rcc>
  <rcc rId="4254" sId="5">
    <nc r="J33">
      <f>VLOOKUP(C33,'H:\1-20180611\2018年七一表彰材料\2018-1各单位党费\[组织部-党费计算公式-2018.1.23.xlsx]在职'!$B$2:$K$3573,8,FALSE)</f>
    </nc>
  </rcc>
  <rcc rId="4255" sId="5">
    <nc r="K33">
      <f>VLOOKUP(C33,'H:\1-20180611\2018年七一表彰材料\2018-1各单位党费\[组织部-党费计算公式-2018.1.23.xlsx]在职'!$B$2:$K$3573,9,FALSE)</f>
    </nc>
  </rcc>
  <rcc rId="4256" sId="5">
    <nc r="L33">
      <f>VLOOKUP(C33,'H:\1-20180611\2018年七一表彰材料\2018-1各单位党费\[组织部-党费计算公式-2018.1.23.xlsx]在职'!$B$2:$K$3573,10,FALSE)</f>
    </nc>
  </rcc>
  <rcc rId="4257" sId="5">
    <nc r="D34">
      <f>VLOOKUP(C34,'H:\1-20180611\2018年七一表彰材料\2018-1各单位党费\[组织部-党费计算公式-2018.1.23.xlsx]在职'!$B$2:$K$3573,2,FALSE)</f>
    </nc>
  </rcc>
  <rcc rId="4258" sId="5">
    <nc r="E34">
      <f>VLOOKUP(C34,'H:\1-20180611\2018年七一表彰材料\2018-1各单位党费\[组织部-党费计算公式-2018.1.23.xlsx]在职'!$B$2:$K$3573,3,FALSE)</f>
    </nc>
  </rcc>
  <rcc rId="4259" sId="5">
    <nc r="F34">
      <f>VLOOKUP(C34,'H:\1-20180611\2018年七一表彰材料\2018-1各单位党费\[组织部-党费计算公式-2018.1.23.xlsx]在职'!$B$2:$K$3573,4,FALSE)</f>
    </nc>
  </rcc>
  <rcc rId="4260" sId="5">
    <nc r="G34">
      <f>VLOOKUP(C34,'H:\1-20180611\2018年七一表彰材料\2018-1各单位党费\[组织部-党费计算公式-2018.1.23.xlsx]在职'!$B$2:$K$3573,5,FALSE)</f>
    </nc>
  </rcc>
  <rcc rId="4261" sId="5">
    <nc r="H34">
      <f>VLOOKUP(C34,'H:\1-20180611\2018年七一表彰材料\2018-1各单位党费\[组织部-党费计算公式-2018.1.23.xlsx]在职'!$B$2:$K$3573,6,FALSE)</f>
    </nc>
  </rcc>
  <rcc rId="4262" sId="5">
    <nc r="I34">
      <f>VLOOKUP(C34,'H:\1-20180611\2018年七一表彰材料\2018-1各单位党费\[组织部-党费计算公式-2018.1.23.xlsx]在职'!$B$2:$K$3573,7,FALSE)</f>
    </nc>
  </rcc>
  <rcc rId="4263" sId="5">
    <nc r="J34">
      <f>VLOOKUP(C34,'H:\1-20180611\2018年七一表彰材料\2018-1各单位党费\[组织部-党费计算公式-2018.1.23.xlsx]在职'!$B$2:$K$3573,8,FALSE)</f>
    </nc>
  </rcc>
  <rcc rId="4264" sId="5">
    <nc r="K34">
      <f>VLOOKUP(C34,'H:\1-20180611\2018年七一表彰材料\2018-1各单位党费\[组织部-党费计算公式-2018.1.23.xlsx]在职'!$B$2:$K$3573,9,FALSE)</f>
    </nc>
  </rcc>
  <rcc rId="4265" sId="5">
    <nc r="L34">
      <f>VLOOKUP(C34,'H:\1-20180611\2018年七一表彰材料\2018-1各单位党费\[组织部-党费计算公式-2018.1.23.xlsx]在职'!$B$2:$K$3573,10,FALSE)</f>
    </nc>
  </rcc>
  <rcc rId="4266" sId="5">
    <nc r="D35">
      <f>VLOOKUP(C35,'H:\1-20180611\2018年七一表彰材料\2018-1各单位党费\[组织部-党费计算公式-2018.1.23.xlsx]在职'!$B$2:$K$3573,2,FALSE)</f>
    </nc>
  </rcc>
  <rcc rId="4267" sId="5">
    <nc r="E35">
      <f>VLOOKUP(C35,'H:\1-20180611\2018年七一表彰材料\2018-1各单位党费\[组织部-党费计算公式-2018.1.23.xlsx]在职'!$B$2:$K$3573,3,FALSE)</f>
    </nc>
  </rcc>
  <rcc rId="4268" sId="5">
    <nc r="F35">
      <f>VLOOKUP(C35,'H:\1-20180611\2018年七一表彰材料\2018-1各单位党费\[组织部-党费计算公式-2018.1.23.xlsx]在职'!$B$2:$K$3573,4,FALSE)</f>
    </nc>
  </rcc>
  <rcc rId="4269" sId="5">
    <nc r="G35">
      <f>VLOOKUP(C35,'H:\1-20180611\2018年七一表彰材料\2018-1各单位党费\[组织部-党费计算公式-2018.1.23.xlsx]在职'!$B$2:$K$3573,5,FALSE)</f>
    </nc>
  </rcc>
  <rcc rId="4270" sId="5">
    <nc r="H35">
      <f>VLOOKUP(C35,'H:\1-20180611\2018年七一表彰材料\2018-1各单位党费\[组织部-党费计算公式-2018.1.23.xlsx]在职'!$B$2:$K$3573,6,FALSE)</f>
    </nc>
  </rcc>
  <rcc rId="4271" sId="5">
    <nc r="I35">
      <f>VLOOKUP(C35,'H:\1-20180611\2018年七一表彰材料\2018-1各单位党费\[组织部-党费计算公式-2018.1.23.xlsx]在职'!$B$2:$K$3573,7,FALSE)</f>
    </nc>
  </rcc>
  <rcc rId="4272" sId="5">
    <nc r="J35">
      <f>VLOOKUP(C35,'H:\1-20180611\2018年七一表彰材料\2018-1各单位党费\[组织部-党费计算公式-2018.1.23.xlsx]在职'!$B$2:$K$3573,8,FALSE)</f>
    </nc>
  </rcc>
  <rcc rId="4273" sId="5">
    <nc r="K35">
      <f>VLOOKUP(C35,'H:\1-20180611\2018年七一表彰材料\2018-1各单位党费\[组织部-党费计算公式-2018.1.23.xlsx]在职'!$B$2:$K$3573,9,FALSE)</f>
    </nc>
  </rcc>
  <rcc rId="4274" sId="5">
    <nc r="L35">
      <f>VLOOKUP(C35,'H:\1-20180611\2018年七一表彰材料\2018-1各单位党费\[组织部-党费计算公式-2018.1.23.xlsx]在职'!$B$2:$K$3573,10,FALSE)</f>
    </nc>
  </rcc>
  <rcc rId="4275" sId="5">
    <nc r="D36">
      <f>VLOOKUP(C36,'H:\1-20180611\2018年七一表彰材料\2018-1各单位党费\[组织部-党费计算公式-2018.1.23.xlsx]在职'!$B$2:$K$3573,2,FALSE)</f>
    </nc>
  </rcc>
  <rcc rId="4276" sId="5">
    <nc r="E36">
      <f>VLOOKUP(C36,'H:\1-20180611\2018年七一表彰材料\2018-1各单位党费\[组织部-党费计算公式-2018.1.23.xlsx]在职'!$B$2:$K$3573,3,FALSE)</f>
    </nc>
  </rcc>
  <rcc rId="4277" sId="5">
    <nc r="F36">
      <f>VLOOKUP(C36,'H:\1-20180611\2018年七一表彰材料\2018-1各单位党费\[组织部-党费计算公式-2018.1.23.xlsx]在职'!$B$2:$K$3573,4,FALSE)</f>
    </nc>
  </rcc>
  <rcc rId="4278" sId="5">
    <nc r="G36">
      <f>VLOOKUP(C36,'H:\1-20180611\2018年七一表彰材料\2018-1各单位党费\[组织部-党费计算公式-2018.1.23.xlsx]在职'!$B$2:$K$3573,5,FALSE)</f>
    </nc>
  </rcc>
  <rcc rId="4279" sId="5">
    <nc r="H36">
      <f>VLOOKUP(C36,'H:\1-20180611\2018年七一表彰材料\2018-1各单位党费\[组织部-党费计算公式-2018.1.23.xlsx]在职'!$B$2:$K$3573,6,FALSE)</f>
    </nc>
  </rcc>
  <rcc rId="4280" sId="5">
    <nc r="I36">
      <f>VLOOKUP(C36,'H:\1-20180611\2018年七一表彰材料\2018-1各单位党费\[组织部-党费计算公式-2018.1.23.xlsx]在职'!$B$2:$K$3573,7,FALSE)</f>
    </nc>
  </rcc>
  <rcc rId="4281" sId="5">
    <nc r="J36">
      <f>VLOOKUP(C36,'H:\1-20180611\2018年七一表彰材料\2018-1各单位党费\[组织部-党费计算公式-2018.1.23.xlsx]在职'!$B$2:$K$3573,8,FALSE)</f>
    </nc>
  </rcc>
  <rcc rId="4282" sId="5">
    <nc r="K36">
      <f>VLOOKUP(C36,'H:\1-20180611\2018年七一表彰材料\2018-1各单位党费\[组织部-党费计算公式-2018.1.23.xlsx]在职'!$B$2:$K$3573,9,FALSE)</f>
    </nc>
  </rcc>
  <rcc rId="4283" sId="5">
    <nc r="L36">
      <f>VLOOKUP(C36,'H:\1-20180611\2018年七一表彰材料\2018-1各单位党费\[组织部-党费计算公式-2018.1.23.xlsx]在职'!$B$2:$K$3573,10,FALSE)</f>
    </nc>
  </rcc>
  <rcc rId="4284" sId="5">
    <nc r="D37">
      <f>VLOOKUP(C37,'H:\1-20180611\2018年七一表彰材料\2018-1各单位党费\[组织部-党费计算公式-2018.1.23.xlsx]在职'!$B$2:$K$3573,2,FALSE)</f>
    </nc>
  </rcc>
  <rcc rId="4285" sId="5">
    <nc r="E37">
      <f>VLOOKUP(C37,'H:\1-20180611\2018年七一表彰材料\2018-1各单位党费\[组织部-党费计算公式-2018.1.23.xlsx]在职'!$B$2:$K$3573,3,FALSE)</f>
    </nc>
  </rcc>
  <rcc rId="4286" sId="5">
    <nc r="F37">
      <f>VLOOKUP(C37,'H:\1-20180611\2018年七一表彰材料\2018-1各单位党费\[组织部-党费计算公式-2018.1.23.xlsx]在职'!$B$2:$K$3573,4,FALSE)</f>
    </nc>
  </rcc>
  <rcc rId="4287" sId="5">
    <nc r="G37">
      <f>VLOOKUP(C37,'H:\1-20180611\2018年七一表彰材料\2018-1各单位党费\[组织部-党费计算公式-2018.1.23.xlsx]在职'!$B$2:$K$3573,5,FALSE)</f>
    </nc>
  </rcc>
  <rcc rId="4288" sId="5">
    <nc r="H37">
      <f>VLOOKUP(C37,'H:\1-20180611\2018年七一表彰材料\2018-1各单位党费\[组织部-党费计算公式-2018.1.23.xlsx]在职'!$B$2:$K$3573,6,FALSE)</f>
    </nc>
  </rcc>
  <rcc rId="4289" sId="5">
    <nc r="I37">
      <f>VLOOKUP(C37,'H:\1-20180611\2018年七一表彰材料\2018-1各单位党费\[组织部-党费计算公式-2018.1.23.xlsx]在职'!$B$2:$K$3573,7,FALSE)</f>
    </nc>
  </rcc>
  <rcc rId="4290" sId="5">
    <nc r="J37">
      <f>VLOOKUP(C37,'H:\1-20180611\2018年七一表彰材料\2018-1各单位党费\[组织部-党费计算公式-2018.1.23.xlsx]在职'!$B$2:$K$3573,8,FALSE)</f>
    </nc>
  </rcc>
  <rcc rId="4291" sId="5">
    <nc r="K37">
      <f>VLOOKUP(C37,'H:\1-20180611\2018年七一表彰材料\2018-1各单位党费\[组织部-党费计算公式-2018.1.23.xlsx]在职'!$B$2:$K$3573,9,FALSE)</f>
    </nc>
  </rcc>
  <rcc rId="4292" sId="5">
    <nc r="L37">
      <f>VLOOKUP(C37,'H:\1-20180611\2018年七一表彰材料\2018-1各单位党费\[组织部-党费计算公式-2018.1.23.xlsx]在职'!$B$2:$K$3573,10,FALSE)</f>
    </nc>
  </rcc>
  <rcc rId="4293" sId="5">
    <nc r="D38">
      <f>VLOOKUP(C38,'H:\1-20180611\2018年七一表彰材料\2018-1各单位党费\[组织部-党费计算公式-2018.1.23.xlsx]在职'!$B$2:$K$3573,2,FALSE)</f>
    </nc>
  </rcc>
  <rcc rId="4294" sId="5">
    <nc r="E38">
      <f>VLOOKUP(C38,'H:\1-20180611\2018年七一表彰材料\2018-1各单位党费\[组织部-党费计算公式-2018.1.23.xlsx]在职'!$B$2:$K$3573,3,FALSE)</f>
    </nc>
  </rcc>
  <rcc rId="4295" sId="5">
    <nc r="F38">
      <f>VLOOKUP(C38,'H:\1-20180611\2018年七一表彰材料\2018-1各单位党费\[组织部-党费计算公式-2018.1.23.xlsx]在职'!$B$2:$K$3573,4,FALSE)</f>
    </nc>
  </rcc>
  <rcc rId="4296" sId="5">
    <nc r="G38">
      <f>VLOOKUP(C38,'H:\1-20180611\2018年七一表彰材料\2018-1各单位党费\[组织部-党费计算公式-2018.1.23.xlsx]在职'!$B$2:$K$3573,5,FALSE)</f>
    </nc>
  </rcc>
  <rcc rId="4297" sId="5">
    <nc r="H38">
      <f>VLOOKUP(C38,'H:\1-20180611\2018年七一表彰材料\2018-1各单位党费\[组织部-党费计算公式-2018.1.23.xlsx]在职'!$B$2:$K$3573,6,FALSE)</f>
    </nc>
  </rcc>
  <rcc rId="4298" sId="5">
    <nc r="I38">
      <f>VLOOKUP(C38,'H:\1-20180611\2018年七一表彰材料\2018-1各单位党费\[组织部-党费计算公式-2018.1.23.xlsx]在职'!$B$2:$K$3573,7,FALSE)</f>
    </nc>
  </rcc>
  <rcc rId="4299" sId="5">
    <nc r="J38">
      <f>VLOOKUP(C38,'H:\1-20180611\2018年七一表彰材料\2018-1各单位党费\[组织部-党费计算公式-2018.1.23.xlsx]在职'!$B$2:$K$3573,8,FALSE)</f>
    </nc>
  </rcc>
  <rcc rId="4300" sId="5">
    <nc r="K38">
      <f>VLOOKUP(C38,'H:\1-20180611\2018年七一表彰材料\2018-1各单位党费\[组织部-党费计算公式-2018.1.23.xlsx]在职'!$B$2:$K$3573,9,FALSE)</f>
    </nc>
  </rcc>
  <rcc rId="4301" sId="5">
    <nc r="L38">
      <f>VLOOKUP(C38,'H:\1-20180611\2018年七一表彰材料\2018-1各单位党费\[组织部-党费计算公式-2018.1.23.xlsx]在职'!$B$2:$K$3573,10,FALSE)</f>
    </nc>
  </rcc>
  <rcc rId="4302" sId="5">
    <nc r="D39">
      <f>VLOOKUP(C39,'H:\1-20180611\2018年七一表彰材料\2018-1各单位党费\[组织部-党费计算公式-2018.1.23.xlsx]在职'!$B$2:$K$3573,2,FALSE)</f>
    </nc>
  </rcc>
  <rcc rId="4303" sId="5">
    <nc r="E39">
      <f>VLOOKUP(C39,'H:\1-20180611\2018年七一表彰材料\2018-1各单位党费\[组织部-党费计算公式-2018.1.23.xlsx]在职'!$B$2:$K$3573,3,FALSE)</f>
    </nc>
  </rcc>
  <rcc rId="4304" sId="5">
    <nc r="F39">
      <f>VLOOKUP(C39,'H:\1-20180611\2018年七一表彰材料\2018-1各单位党费\[组织部-党费计算公式-2018.1.23.xlsx]在职'!$B$2:$K$3573,4,FALSE)</f>
    </nc>
  </rcc>
  <rcc rId="4305" sId="5">
    <nc r="G39">
      <f>VLOOKUP(C39,'H:\1-20180611\2018年七一表彰材料\2018-1各单位党费\[组织部-党费计算公式-2018.1.23.xlsx]在职'!$B$2:$K$3573,5,FALSE)</f>
    </nc>
  </rcc>
  <rcc rId="4306" sId="5">
    <nc r="H39">
      <f>VLOOKUP(C39,'H:\1-20180611\2018年七一表彰材料\2018-1各单位党费\[组织部-党费计算公式-2018.1.23.xlsx]在职'!$B$2:$K$3573,6,FALSE)</f>
    </nc>
  </rcc>
  <rcc rId="4307" sId="5">
    <nc r="I39">
      <f>VLOOKUP(C39,'H:\1-20180611\2018年七一表彰材料\2018-1各单位党费\[组织部-党费计算公式-2018.1.23.xlsx]在职'!$B$2:$K$3573,7,FALSE)</f>
    </nc>
  </rcc>
  <rcc rId="4308" sId="5">
    <nc r="J39">
      <f>VLOOKUP(C39,'H:\1-20180611\2018年七一表彰材料\2018-1各单位党费\[组织部-党费计算公式-2018.1.23.xlsx]在职'!$B$2:$K$3573,8,FALSE)</f>
    </nc>
  </rcc>
  <rcc rId="4309" sId="5">
    <nc r="K39">
      <f>VLOOKUP(C39,'H:\1-20180611\2018年七一表彰材料\2018-1各单位党费\[组织部-党费计算公式-2018.1.23.xlsx]在职'!$B$2:$K$3573,9,FALSE)</f>
    </nc>
  </rcc>
  <rcc rId="4310" sId="5">
    <nc r="L39">
      <f>VLOOKUP(C39,'H:\1-20180611\2018年七一表彰材料\2018-1各单位党费\[组织部-党费计算公式-2018.1.23.xlsx]在职'!$B$2:$K$3573,10,FALSE)</f>
    </nc>
  </rcc>
  <rcc rId="4311" sId="5">
    <nc r="D40">
      <f>VLOOKUP(C40,'H:\1-20180611\2018年七一表彰材料\2018-1各单位党费\[组织部-党费计算公式-2018.1.23.xlsx]在职'!$B$2:$K$3573,2,FALSE)</f>
    </nc>
  </rcc>
  <rcc rId="4312" sId="5">
    <nc r="E40">
      <f>VLOOKUP(C40,'H:\1-20180611\2018年七一表彰材料\2018-1各单位党费\[组织部-党费计算公式-2018.1.23.xlsx]在职'!$B$2:$K$3573,3,FALSE)</f>
    </nc>
  </rcc>
  <rcc rId="4313" sId="5">
    <nc r="F40">
      <f>VLOOKUP(C40,'H:\1-20180611\2018年七一表彰材料\2018-1各单位党费\[组织部-党费计算公式-2018.1.23.xlsx]在职'!$B$2:$K$3573,4,FALSE)</f>
    </nc>
  </rcc>
  <rcc rId="4314" sId="5">
    <nc r="G40">
      <f>VLOOKUP(C40,'H:\1-20180611\2018年七一表彰材料\2018-1各单位党费\[组织部-党费计算公式-2018.1.23.xlsx]在职'!$B$2:$K$3573,5,FALSE)</f>
    </nc>
  </rcc>
  <rcc rId="4315" sId="5">
    <nc r="H40">
      <f>VLOOKUP(C40,'H:\1-20180611\2018年七一表彰材料\2018-1各单位党费\[组织部-党费计算公式-2018.1.23.xlsx]在职'!$B$2:$K$3573,6,FALSE)</f>
    </nc>
  </rcc>
  <rcc rId="4316" sId="5">
    <nc r="I40">
      <f>VLOOKUP(C40,'H:\1-20180611\2018年七一表彰材料\2018-1各单位党费\[组织部-党费计算公式-2018.1.23.xlsx]在职'!$B$2:$K$3573,7,FALSE)</f>
    </nc>
  </rcc>
  <rcc rId="4317" sId="5">
    <nc r="J40">
      <f>VLOOKUP(C40,'H:\1-20180611\2018年七一表彰材料\2018-1各单位党费\[组织部-党费计算公式-2018.1.23.xlsx]在职'!$B$2:$K$3573,8,FALSE)</f>
    </nc>
  </rcc>
  <rcc rId="4318" sId="5">
    <nc r="K40">
      <f>VLOOKUP(C40,'H:\1-20180611\2018年七一表彰材料\2018-1各单位党费\[组织部-党费计算公式-2018.1.23.xlsx]在职'!$B$2:$K$3573,9,FALSE)</f>
    </nc>
  </rcc>
  <rcc rId="4319" sId="5">
    <nc r="L40">
      <f>VLOOKUP(C40,'H:\1-20180611\2018年七一表彰材料\2018-1各单位党费\[组织部-党费计算公式-2018.1.23.xlsx]在职'!$B$2:$K$3573,10,FALSE)</f>
    </nc>
  </rcc>
  <rcc rId="4320" sId="5">
    <nc r="D41">
      <f>VLOOKUP(C41,'H:\1-20180611\2018年七一表彰材料\2018-1各单位党费\[组织部-党费计算公式-2018.1.23.xlsx]在职'!$B$2:$K$3573,2,FALSE)</f>
    </nc>
  </rcc>
  <rcc rId="4321" sId="5">
    <nc r="E41">
      <f>VLOOKUP(C41,'H:\1-20180611\2018年七一表彰材料\2018-1各单位党费\[组织部-党费计算公式-2018.1.23.xlsx]在职'!$B$2:$K$3573,3,FALSE)</f>
    </nc>
  </rcc>
  <rcc rId="4322" sId="5">
    <nc r="F41">
      <f>VLOOKUP(C41,'H:\1-20180611\2018年七一表彰材料\2018-1各单位党费\[组织部-党费计算公式-2018.1.23.xlsx]在职'!$B$2:$K$3573,4,FALSE)</f>
    </nc>
  </rcc>
  <rcc rId="4323" sId="5">
    <nc r="G41">
      <f>VLOOKUP(C41,'H:\1-20180611\2018年七一表彰材料\2018-1各单位党费\[组织部-党费计算公式-2018.1.23.xlsx]在职'!$B$2:$K$3573,5,FALSE)</f>
    </nc>
  </rcc>
  <rcc rId="4324" sId="5">
    <nc r="H41">
      <f>VLOOKUP(C41,'H:\1-20180611\2018年七一表彰材料\2018-1各单位党费\[组织部-党费计算公式-2018.1.23.xlsx]在职'!$B$2:$K$3573,6,FALSE)</f>
    </nc>
  </rcc>
  <rcc rId="4325" sId="5">
    <nc r="I41">
      <f>VLOOKUP(C41,'H:\1-20180611\2018年七一表彰材料\2018-1各单位党费\[组织部-党费计算公式-2018.1.23.xlsx]在职'!$B$2:$K$3573,7,FALSE)</f>
    </nc>
  </rcc>
  <rcc rId="4326" sId="5">
    <nc r="J41">
      <f>VLOOKUP(C41,'H:\1-20180611\2018年七一表彰材料\2018-1各单位党费\[组织部-党费计算公式-2018.1.23.xlsx]在职'!$B$2:$K$3573,8,FALSE)</f>
    </nc>
  </rcc>
  <rcc rId="4327" sId="5">
    <nc r="K41">
      <f>VLOOKUP(C41,'H:\1-20180611\2018年七一表彰材料\2018-1各单位党费\[组织部-党费计算公式-2018.1.23.xlsx]在职'!$B$2:$K$3573,9,FALSE)</f>
    </nc>
  </rcc>
  <rcc rId="4328" sId="5">
    <nc r="L41">
      <f>VLOOKUP(C41,'H:\1-20180611\2018年七一表彰材料\2018-1各单位党费\[组织部-党费计算公式-2018.1.23.xlsx]在职'!$B$2:$K$3573,10,FALSE)</f>
    </nc>
  </rcc>
  <rcc rId="4329" sId="5">
    <nc r="D42">
      <f>VLOOKUP(C42,'H:\1-20180611\2018年七一表彰材料\2018-1各单位党费\[组织部-党费计算公式-2018.1.23.xlsx]在职'!$B$2:$K$3573,2,FALSE)</f>
    </nc>
  </rcc>
  <rcc rId="4330" sId="5">
    <nc r="E42">
      <f>VLOOKUP(C42,'H:\1-20180611\2018年七一表彰材料\2018-1各单位党费\[组织部-党费计算公式-2018.1.23.xlsx]在职'!$B$2:$K$3573,3,FALSE)</f>
    </nc>
  </rcc>
  <rcc rId="4331" sId="5">
    <nc r="F42">
      <f>VLOOKUP(C42,'H:\1-20180611\2018年七一表彰材料\2018-1各单位党费\[组织部-党费计算公式-2018.1.23.xlsx]在职'!$B$2:$K$3573,4,FALSE)</f>
    </nc>
  </rcc>
  <rcc rId="4332" sId="5">
    <nc r="G42">
      <f>VLOOKUP(C42,'H:\1-20180611\2018年七一表彰材料\2018-1各单位党费\[组织部-党费计算公式-2018.1.23.xlsx]在职'!$B$2:$K$3573,5,FALSE)</f>
    </nc>
  </rcc>
  <rcc rId="4333" sId="5">
    <nc r="H42">
      <f>VLOOKUP(C42,'H:\1-20180611\2018年七一表彰材料\2018-1各单位党费\[组织部-党费计算公式-2018.1.23.xlsx]在职'!$B$2:$K$3573,6,FALSE)</f>
    </nc>
  </rcc>
  <rcc rId="4334" sId="5">
    <nc r="I42">
      <f>VLOOKUP(C42,'H:\1-20180611\2018年七一表彰材料\2018-1各单位党费\[组织部-党费计算公式-2018.1.23.xlsx]在职'!$B$2:$K$3573,7,FALSE)</f>
    </nc>
  </rcc>
  <rcc rId="4335" sId="5">
    <nc r="J42">
      <f>VLOOKUP(C42,'H:\1-20180611\2018年七一表彰材料\2018-1各单位党费\[组织部-党费计算公式-2018.1.23.xlsx]在职'!$B$2:$K$3573,8,FALSE)</f>
    </nc>
  </rcc>
  <rcc rId="4336" sId="5">
    <nc r="K42">
      <f>VLOOKUP(C42,'H:\1-20180611\2018年七一表彰材料\2018-1各单位党费\[组织部-党费计算公式-2018.1.23.xlsx]在职'!$B$2:$K$3573,9,FALSE)</f>
    </nc>
  </rcc>
  <rcc rId="4337" sId="5">
    <nc r="L42">
      <f>VLOOKUP(C42,'H:\1-20180611\2018年七一表彰材料\2018-1各单位党费\[组织部-党费计算公式-2018.1.23.xlsx]在职'!$B$2:$K$3573,10,FALSE)</f>
    </nc>
  </rcc>
  <rcc rId="4338" sId="5">
    <nc r="D43">
      <f>VLOOKUP(C43,'H:\1-20180611\2018年七一表彰材料\2018-1各单位党费\[组织部-党费计算公式-2018.1.23.xlsx]在职'!$B$2:$K$3573,2,FALSE)</f>
    </nc>
  </rcc>
  <rcc rId="4339" sId="5">
    <nc r="E43">
      <f>VLOOKUP(C43,'H:\1-20180611\2018年七一表彰材料\2018-1各单位党费\[组织部-党费计算公式-2018.1.23.xlsx]在职'!$B$2:$K$3573,3,FALSE)</f>
    </nc>
  </rcc>
  <rcc rId="4340" sId="5">
    <nc r="F43">
      <f>VLOOKUP(C43,'H:\1-20180611\2018年七一表彰材料\2018-1各单位党费\[组织部-党费计算公式-2018.1.23.xlsx]在职'!$B$2:$K$3573,4,FALSE)</f>
    </nc>
  </rcc>
  <rcc rId="4341" sId="5">
    <nc r="G43">
      <f>VLOOKUP(C43,'H:\1-20180611\2018年七一表彰材料\2018-1各单位党费\[组织部-党费计算公式-2018.1.23.xlsx]在职'!$B$2:$K$3573,5,FALSE)</f>
    </nc>
  </rcc>
  <rcc rId="4342" sId="5">
    <nc r="H43">
      <f>VLOOKUP(C43,'H:\1-20180611\2018年七一表彰材料\2018-1各单位党费\[组织部-党费计算公式-2018.1.23.xlsx]在职'!$B$2:$K$3573,6,FALSE)</f>
    </nc>
  </rcc>
  <rcc rId="4343" sId="5">
    <nc r="I43">
      <f>VLOOKUP(C43,'H:\1-20180611\2018年七一表彰材料\2018-1各单位党费\[组织部-党费计算公式-2018.1.23.xlsx]在职'!$B$2:$K$3573,7,FALSE)</f>
    </nc>
  </rcc>
  <rcc rId="4344" sId="5">
    <nc r="J43">
      <f>VLOOKUP(C43,'H:\1-20180611\2018年七一表彰材料\2018-1各单位党费\[组织部-党费计算公式-2018.1.23.xlsx]在职'!$B$2:$K$3573,8,FALSE)</f>
    </nc>
  </rcc>
  <rcc rId="4345" sId="5">
    <nc r="K43">
      <f>VLOOKUP(C43,'H:\1-20180611\2018年七一表彰材料\2018-1各单位党费\[组织部-党费计算公式-2018.1.23.xlsx]在职'!$B$2:$K$3573,9,FALSE)</f>
    </nc>
  </rcc>
  <rcc rId="4346" sId="5">
    <nc r="L43">
      <f>VLOOKUP(C43,'H:\1-20180611\2018年七一表彰材料\2018-1各单位党费\[组织部-党费计算公式-2018.1.23.xlsx]在职'!$B$2:$K$3573,10,FALSE)</f>
    </nc>
  </rcc>
  <rcc rId="4347" sId="5">
    <nc r="D44">
      <f>VLOOKUP(C44,'H:\1-20180611\2018年七一表彰材料\2018-1各单位党费\[组织部-党费计算公式-2018.1.23.xlsx]在职'!$B$2:$K$3573,2,FALSE)</f>
    </nc>
  </rcc>
  <rcc rId="4348" sId="5">
    <nc r="E44">
      <f>VLOOKUP(C44,'H:\1-20180611\2018年七一表彰材料\2018-1各单位党费\[组织部-党费计算公式-2018.1.23.xlsx]在职'!$B$2:$K$3573,3,FALSE)</f>
    </nc>
  </rcc>
  <rcc rId="4349" sId="5">
    <nc r="F44">
      <f>VLOOKUP(C44,'H:\1-20180611\2018年七一表彰材料\2018-1各单位党费\[组织部-党费计算公式-2018.1.23.xlsx]在职'!$B$2:$K$3573,4,FALSE)</f>
    </nc>
  </rcc>
  <rcc rId="4350" sId="5">
    <nc r="G44">
      <f>VLOOKUP(C44,'H:\1-20180611\2018年七一表彰材料\2018-1各单位党费\[组织部-党费计算公式-2018.1.23.xlsx]在职'!$B$2:$K$3573,5,FALSE)</f>
    </nc>
  </rcc>
  <rcc rId="4351" sId="5">
    <nc r="H44">
      <f>VLOOKUP(C44,'H:\1-20180611\2018年七一表彰材料\2018-1各单位党费\[组织部-党费计算公式-2018.1.23.xlsx]在职'!$B$2:$K$3573,6,FALSE)</f>
    </nc>
  </rcc>
  <rcc rId="4352" sId="5">
    <nc r="I44">
      <f>VLOOKUP(C44,'H:\1-20180611\2018年七一表彰材料\2018-1各单位党费\[组织部-党费计算公式-2018.1.23.xlsx]在职'!$B$2:$K$3573,7,FALSE)</f>
    </nc>
  </rcc>
  <rcc rId="4353" sId="5">
    <nc r="J44">
      <f>VLOOKUP(C44,'H:\1-20180611\2018年七一表彰材料\2018-1各单位党费\[组织部-党费计算公式-2018.1.23.xlsx]在职'!$B$2:$K$3573,8,FALSE)</f>
    </nc>
  </rcc>
  <rcc rId="4354" sId="5">
    <nc r="K44">
      <f>VLOOKUP(C44,'H:\1-20180611\2018年七一表彰材料\2018-1各单位党费\[组织部-党费计算公式-2018.1.23.xlsx]在职'!$B$2:$K$3573,9,FALSE)</f>
    </nc>
  </rcc>
  <rcc rId="4355" sId="5">
    <nc r="L44">
      <f>VLOOKUP(C44,'H:\1-20180611\2018年七一表彰材料\2018-1各单位党费\[组织部-党费计算公式-2018.1.23.xlsx]在职'!$B$2:$K$3573,10,FALSE)</f>
    </nc>
  </rcc>
  <rcc rId="4356" sId="5">
    <nc r="D45">
      <f>VLOOKUP(C45,'H:\1-20180611\2018年七一表彰材料\2018-1各单位党费\[组织部-党费计算公式-2018.1.23.xlsx]在职'!$B$2:$K$3573,2,FALSE)</f>
    </nc>
  </rcc>
  <rcc rId="4357" sId="5">
    <nc r="E45">
      <f>VLOOKUP(C45,'H:\1-20180611\2018年七一表彰材料\2018-1各单位党费\[组织部-党费计算公式-2018.1.23.xlsx]在职'!$B$2:$K$3573,3,FALSE)</f>
    </nc>
  </rcc>
  <rcc rId="4358" sId="5">
    <nc r="F45">
      <f>VLOOKUP(C45,'H:\1-20180611\2018年七一表彰材料\2018-1各单位党费\[组织部-党费计算公式-2018.1.23.xlsx]在职'!$B$2:$K$3573,4,FALSE)</f>
    </nc>
  </rcc>
  <rcc rId="4359" sId="5">
    <nc r="G45">
      <f>VLOOKUP(C45,'H:\1-20180611\2018年七一表彰材料\2018-1各单位党费\[组织部-党费计算公式-2018.1.23.xlsx]在职'!$B$2:$K$3573,5,FALSE)</f>
    </nc>
  </rcc>
  <rcc rId="4360" sId="5">
    <nc r="H45">
      <f>VLOOKUP(C45,'H:\1-20180611\2018年七一表彰材料\2018-1各单位党费\[组织部-党费计算公式-2018.1.23.xlsx]在职'!$B$2:$K$3573,6,FALSE)</f>
    </nc>
  </rcc>
  <rcc rId="4361" sId="5">
    <nc r="I45">
      <f>VLOOKUP(C45,'H:\1-20180611\2018年七一表彰材料\2018-1各单位党费\[组织部-党费计算公式-2018.1.23.xlsx]在职'!$B$2:$K$3573,7,FALSE)</f>
    </nc>
  </rcc>
  <rcc rId="4362" sId="5">
    <nc r="J45">
      <f>VLOOKUP(C45,'H:\1-20180611\2018年七一表彰材料\2018-1各单位党费\[组织部-党费计算公式-2018.1.23.xlsx]在职'!$B$2:$K$3573,8,FALSE)</f>
    </nc>
  </rcc>
  <rcc rId="4363" sId="5">
    <nc r="K45">
      <f>VLOOKUP(C45,'H:\1-20180611\2018年七一表彰材料\2018-1各单位党费\[组织部-党费计算公式-2018.1.23.xlsx]在职'!$B$2:$K$3573,9,FALSE)</f>
    </nc>
  </rcc>
  <rcc rId="4364" sId="5">
    <nc r="L45">
      <f>VLOOKUP(C45,'H:\1-20180611\2018年七一表彰材料\2018-1各单位党费\[组织部-党费计算公式-2018.1.23.xlsx]在职'!$B$2:$K$3573,10,FALSE)</f>
    </nc>
  </rcc>
  <rcc rId="4365" sId="5">
    <nc r="D46">
      <f>VLOOKUP(C46,'H:\1-20180611\2018年七一表彰材料\2018-1各单位党费\[组织部-党费计算公式-2018.1.23.xlsx]在职'!$B$2:$K$3573,2,FALSE)</f>
    </nc>
  </rcc>
  <rcc rId="4366" sId="5">
    <nc r="E46">
      <f>VLOOKUP(C46,'H:\1-20180611\2018年七一表彰材料\2018-1各单位党费\[组织部-党费计算公式-2018.1.23.xlsx]在职'!$B$2:$K$3573,3,FALSE)</f>
    </nc>
  </rcc>
  <rcc rId="4367" sId="5">
    <nc r="F46">
      <f>VLOOKUP(C46,'H:\1-20180611\2018年七一表彰材料\2018-1各单位党费\[组织部-党费计算公式-2018.1.23.xlsx]在职'!$B$2:$K$3573,4,FALSE)</f>
    </nc>
  </rcc>
  <rcc rId="4368" sId="5">
    <nc r="G46">
      <f>VLOOKUP(C46,'H:\1-20180611\2018年七一表彰材料\2018-1各单位党费\[组织部-党费计算公式-2018.1.23.xlsx]在职'!$B$2:$K$3573,5,FALSE)</f>
    </nc>
  </rcc>
  <rcc rId="4369" sId="5">
    <nc r="H46">
      <f>VLOOKUP(C46,'H:\1-20180611\2018年七一表彰材料\2018-1各单位党费\[组织部-党费计算公式-2018.1.23.xlsx]在职'!$B$2:$K$3573,6,FALSE)</f>
    </nc>
  </rcc>
  <rcc rId="4370" sId="5">
    <nc r="I46">
      <f>VLOOKUP(C46,'H:\1-20180611\2018年七一表彰材料\2018-1各单位党费\[组织部-党费计算公式-2018.1.23.xlsx]在职'!$B$2:$K$3573,7,FALSE)</f>
    </nc>
  </rcc>
  <rcc rId="4371" sId="5">
    <nc r="J46">
      <f>VLOOKUP(C46,'H:\1-20180611\2018年七一表彰材料\2018-1各单位党费\[组织部-党费计算公式-2018.1.23.xlsx]在职'!$B$2:$K$3573,8,FALSE)</f>
    </nc>
  </rcc>
  <rcc rId="4372" sId="5">
    <nc r="K46">
      <f>VLOOKUP(C46,'H:\1-20180611\2018年七一表彰材料\2018-1各单位党费\[组织部-党费计算公式-2018.1.23.xlsx]在职'!$B$2:$K$3573,9,FALSE)</f>
    </nc>
  </rcc>
  <rcc rId="4373" sId="5">
    <nc r="L46">
      <f>VLOOKUP(C46,'H:\1-20180611\2018年七一表彰材料\2018-1各单位党费\[组织部-党费计算公式-2018.1.23.xlsx]在职'!$B$2:$K$3573,10,FALSE)</f>
    </nc>
  </rcc>
  <rcc rId="4374" sId="5">
    <nc r="D47">
      <f>VLOOKUP(C47,'H:\1-20180611\2018年七一表彰材料\2018-1各单位党费\[组织部-党费计算公式-2018.1.23.xlsx]在职'!$B$2:$K$3573,2,FALSE)</f>
    </nc>
  </rcc>
  <rcc rId="4375" sId="5">
    <nc r="E47">
      <f>VLOOKUP(C47,'H:\1-20180611\2018年七一表彰材料\2018-1各单位党费\[组织部-党费计算公式-2018.1.23.xlsx]在职'!$B$2:$K$3573,3,FALSE)</f>
    </nc>
  </rcc>
  <rcc rId="4376" sId="5">
    <nc r="F47">
      <f>VLOOKUP(C47,'H:\1-20180611\2018年七一表彰材料\2018-1各单位党费\[组织部-党费计算公式-2018.1.23.xlsx]在职'!$B$2:$K$3573,4,FALSE)</f>
    </nc>
  </rcc>
  <rcc rId="4377" sId="5">
    <nc r="G47">
      <f>VLOOKUP(C47,'H:\1-20180611\2018年七一表彰材料\2018-1各单位党费\[组织部-党费计算公式-2018.1.23.xlsx]在职'!$B$2:$K$3573,5,FALSE)</f>
    </nc>
  </rcc>
  <rcc rId="4378" sId="5">
    <nc r="H47">
      <f>VLOOKUP(C47,'H:\1-20180611\2018年七一表彰材料\2018-1各单位党费\[组织部-党费计算公式-2018.1.23.xlsx]在职'!$B$2:$K$3573,6,FALSE)</f>
    </nc>
  </rcc>
  <rcc rId="4379" sId="5">
    <nc r="I47">
      <f>VLOOKUP(C47,'H:\1-20180611\2018年七一表彰材料\2018-1各单位党费\[组织部-党费计算公式-2018.1.23.xlsx]在职'!$B$2:$K$3573,7,FALSE)</f>
    </nc>
  </rcc>
  <rcc rId="4380" sId="5">
    <nc r="J47">
      <f>VLOOKUP(C47,'H:\1-20180611\2018年七一表彰材料\2018-1各单位党费\[组织部-党费计算公式-2018.1.23.xlsx]在职'!$B$2:$K$3573,8,FALSE)</f>
    </nc>
  </rcc>
  <rcc rId="4381" sId="5">
    <nc r="K47">
      <f>VLOOKUP(C47,'H:\1-20180611\2018年七一表彰材料\2018-1各单位党费\[组织部-党费计算公式-2018.1.23.xlsx]在职'!$B$2:$K$3573,9,FALSE)</f>
    </nc>
  </rcc>
  <rcc rId="4382" sId="5">
    <nc r="L47">
      <f>VLOOKUP(C47,'H:\1-20180611\2018年七一表彰材料\2018-1各单位党费\[组织部-党费计算公式-2018.1.23.xlsx]在职'!$B$2:$K$3573,10,FALSE)</f>
    </nc>
  </rcc>
  <rcc rId="4383" sId="5">
    <nc r="D48">
      <f>VLOOKUP(C48,'H:\1-20180611\2018年七一表彰材料\2018-1各单位党费\[组织部-党费计算公式-2018.1.23.xlsx]在职'!$B$2:$K$3573,2,FALSE)</f>
    </nc>
  </rcc>
  <rcc rId="4384" sId="5">
    <nc r="E48">
      <f>VLOOKUP(C48,'H:\1-20180611\2018年七一表彰材料\2018-1各单位党费\[组织部-党费计算公式-2018.1.23.xlsx]在职'!$B$2:$K$3573,3,FALSE)</f>
    </nc>
  </rcc>
  <rcc rId="4385" sId="5">
    <nc r="F48">
      <f>VLOOKUP(C48,'H:\1-20180611\2018年七一表彰材料\2018-1各单位党费\[组织部-党费计算公式-2018.1.23.xlsx]在职'!$B$2:$K$3573,4,FALSE)</f>
    </nc>
  </rcc>
  <rcc rId="4386" sId="5">
    <nc r="G48">
      <f>VLOOKUP(C48,'H:\1-20180611\2018年七一表彰材料\2018-1各单位党费\[组织部-党费计算公式-2018.1.23.xlsx]在职'!$B$2:$K$3573,5,FALSE)</f>
    </nc>
  </rcc>
  <rcc rId="4387" sId="5">
    <nc r="H48">
      <f>VLOOKUP(C48,'H:\1-20180611\2018年七一表彰材料\2018-1各单位党费\[组织部-党费计算公式-2018.1.23.xlsx]在职'!$B$2:$K$3573,6,FALSE)</f>
    </nc>
  </rcc>
  <rcc rId="4388" sId="5">
    <nc r="I48">
      <f>VLOOKUP(C48,'H:\1-20180611\2018年七一表彰材料\2018-1各单位党费\[组织部-党费计算公式-2018.1.23.xlsx]在职'!$B$2:$K$3573,7,FALSE)</f>
    </nc>
  </rcc>
  <rcc rId="4389" sId="5">
    <nc r="J48">
      <f>VLOOKUP(C48,'H:\1-20180611\2018年七一表彰材料\2018-1各单位党费\[组织部-党费计算公式-2018.1.23.xlsx]在职'!$B$2:$K$3573,8,FALSE)</f>
    </nc>
  </rcc>
  <rcc rId="4390" sId="5">
    <nc r="K48">
      <f>VLOOKUP(C48,'H:\1-20180611\2018年七一表彰材料\2018-1各单位党费\[组织部-党费计算公式-2018.1.23.xlsx]在职'!$B$2:$K$3573,9,FALSE)</f>
    </nc>
  </rcc>
  <rcc rId="4391" sId="5">
    <nc r="L48">
      <f>VLOOKUP(C48,'H:\1-20180611\2018年七一表彰材料\2018-1各单位党费\[组织部-党费计算公式-2018.1.23.xlsx]在职'!$B$2:$K$3573,10,FALSE)</f>
    </nc>
  </rcc>
  <rcc rId="4392" sId="5">
    <nc r="D49">
      <f>VLOOKUP(C49,'H:\1-20180611\2018年七一表彰材料\2018-1各单位党费\[组织部-党费计算公式-2018.1.23.xlsx]在职'!$B$2:$K$3573,2,FALSE)</f>
    </nc>
  </rcc>
  <rcc rId="4393" sId="5">
    <nc r="E49">
      <f>VLOOKUP(C49,'H:\1-20180611\2018年七一表彰材料\2018-1各单位党费\[组织部-党费计算公式-2018.1.23.xlsx]在职'!$B$2:$K$3573,3,FALSE)</f>
    </nc>
  </rcc>
  <rcc rId="4394" sId="5">
    <nc r="F49">
      <f>VLOOKUP(C49,'H:\1-20180611\2018年七一表彰材料\2018-1各单位党费\[组织部-党费计算公式-2018.1.23.xlsx]在职'!$B$2:$K$3573,4,FALSE)</f>
    </nc>
  </rcc>
  <rcc rId="4395" sId="5">
    <nc r="G49">
      <f>VLOOKUP(C49,'H:\1-20180611\2018年七一表彰材料\2018-1各单位党费\[组织部-党费计算公式-2018.1.23.xlsx]在职'!$B$2:$K$3573,5,FALSE)</f>
    </nc>
  </rcc>
  <rcc rId="4396" sId="5">
    <nc r="H49">
      <f>VLOOKUP(C49,'H:\1-20180611\2018年七一表彰材料\2018-1各单位党费\[组织部-党费计算公式-2018.1.23.xlsx]在职'!$B$2:$K$3573,6,FALSE)</f>
    </nc>
  </rcc>
  <rcc rId="4397" sId="5">
    <nc r="I49">
      <f>VLOOKUP(C49,'H:\1-20180611\2018年七一表彰材料\2018-1各单位党费\[组织部-党费计算公式-2018.1.23.xlsx]在职'!$B$2:$K$3573,7,FALSE)</f>
    </nc>
  </rcc>
  <rcc rId="4398" sId="5">
    <nc r="J49">
      <f>VLOOKUP(C49,'H:\1-20180611\2018年七一表彰材料\2018-1各单位党费\[组织部-党费计算公式-2018.1.23.xlsx]在职'!$B$2:$K$3573,8,FALSE)</f>
    </nc>
  </rcc>
  <rcc rId="4399" sId="5">
    <nc r="K49">
      <f>VLOOKUP(C49,'H:\1-20180611\2018年七一表彰材料\2018-1各单位党费\[组织部-党费计算公式-2018.1.23.xlsx]在职'!$B$2:$K$3573,9,FALSE)</f>
    </nc>
  </rcc>
  <rcc rId="4400" sId="5">
    <nc r="L49">
      <f>VLOOKUP(C49,'H:\1-20180611\2018年七一表彰材料\2018-1各单位党费\[组织部-党费计算公式-2018.1.23.xlsx]在职'!$B$2:$K$3573,10,FALSE)</f>
    </nc>
  </rcc>
  <rcc rId="4401" sId="5">
    <nc r="D50">
      <f>VLOOKUP(C50,'H:\1-20180611\2018年七一表彰材料\2018-1各单位党费\[组织部-党费计算公式-2018.1.23.xlsx]在职'!$B$2:$K$3573,2,FALSE)</f>
    </nc>
  </rcc>
  <rcc rId="4402" sId="5">
    <nc r="E50">
      <f>VLOOKUP(C50,'H:\1-20180611\2018年七一表彰材料\2018-1各单位党费\[组织部-党费计算公式-2018.1.23.xlsx]在职'!$B$2:$K$3573,3,FALSE)</f>
    </nc>
  </rcc>
  <rcc rId="4403" sId="5">
    <nc r="F50">
      <f>VLOOKUP(C50,'H:\1-20180611\2018年七一表彰材料\2018-1各单位党费\[组织部-党费计算公式-2018.1.23.xlsx]在职'!$B$2:$K$3573,4,FALSE)</f>
    </nc>
  </rcc>
  <rcc rId="4404" sId="5">
    <nc r="G50">
      <f>VLOOKUP(C50,'H:\1-20180611\2018年七一表彰材料\2018-1各单位党费\[组织部-党费计算公式-2018.1.23.xlsx]在职'!$B$2:$K$3573,5,FALSE)</f>
    </nc>
  </rcc>
  <rcc rId="4405" sId="5">
    <nc r="H50">
      <f>VLOOKUP(C50,'H:\1-20180611\2018年七一表彰材料\2018-1各单位党费\[组织部-党费计算公式-2018.1.23.xlsx]在职'!$B$2:$K$3573,6,FALSE)</f>
    </nc>
  </rcc>
  <rcc rId="4406" sId="5">
    <nc r="I50">
      <f>VLOOKUP(C50,'H:\1-20180611\2018年七一表彰材料\2018-1各单位党费\[组织部-党费计算公式-2018.1.23.xlsx]在职'!$B$2:$K$3573,7,FALSE)</f>
    </nc>
  </rcc>
  <rcc rId="4407" sId="5">
    <nc r="J50">
      <f>VLOOKUP(C50,'H:\1-20180611\2018年七一表彰材料\2018-1各单位党费\[组织部-党费计算公式-2018.1.23.xlsx]在职'!$B$2:$K$3573,8,FALSE)</f>
    </nc>
  </rcc>
  <rcc rId="4408" sId="5">
    <nc r="K50">
      <f>VLOOKUP(C50,'H:\1-20180611\2018年七一表彰材料\2018-1各单位党费\[组织部-党费计算公式-2018.1.23.xlsx]在职'!$B$2:$K$3573,9,FALSE)</f>
    </nc>
  </rcc>
  <rcc rId="4409" sId="5">
    <nc r="L50">
      <f>VLOOKUP(C50,'H:\1-20180611\2018年七一表彰材料\2018-1各单位党费\[组织部-党费计算公式-2018.1.23.xlsx]在职'!$B$2:$K$3573,10,FALSE)</f>
    </nc>
  </rcc>
  <rcc rId="4410" sId="5">
    <nc r="D51">
      <f>VLOOKUP(C51,'H:\1-20180611\2018年七一表彰材料\2018-1各单位党费\[组织部-党费计算公式-2018.1.23.xlsx]在职'!$B$2:$K$3573,2,FALSE)</f>
    </nc>
  </rcc>
  <rcc rId="4411" sId="5">
    <nc r="E51">
      <f>VLOOKUP(C51,'H:\1-20180611\2018年七一表彰材料\2018-1各单位党费\[组织部-党费计算公式-2018.1.23.xlsx]在职'!$B$2:$K$3573,3,FALSE)</f>
    </nc>
  </rcc>
  <rcc rId="4412" sId="5">
    <nc r="F51">
      <f>VLOOKUP(C51,'H:\1-20180611\2018年七一表彰材料\2018-1各单位党费\[组织部-党费计算公式-2018.1.23.xlsx]在职'!$B$2:$K$3573,4,FALSE)</f>
    </nc>
  </rcc>
  <rcc rId="4413" sId="5">
    <nc r="G51">
      <f>VLOOKUP(C51,'H:\1-20180611\2018年七一表彰材料\2018-1各单位党费\[组织部-党费计算公式-2018.1.23.xlsx]在职'!$B$2:$K$3573,5,FALSE)</f>
    </nc>
  </rcc>
  <rcc rId="4414" sId="5">
    <nc r="H51">
      <f>VLOOKUP(C51,'H:\1-20180611\2018年七一表彰材料\2018-1各单位党费\[组织部-党费计算公式-2018.1.23.xlsx]在职'!$B$2:$K$3573,6,FALSE)</f>
    </nc>
  </rcc>
  <rcc rId="4415" sId="5">
    <nc r="I51">
      <f>VLOOKUP(C51,'H:\1-20180611\2018年七一表彰材料\2018-1各单位党费\[组织部-党费计算公式-2018.1.23.xlsx]在职'!$B$2:$K$3573,7,FALSE)</f>
    </nc>
  </rcc>
  <rcc rId="4416" sId="5">
    <nc r="J51">
      <f>VLOOKUP(C51,'H:\1-20180611\2018年七一表彰材料\2018-1各单位党费\[组织部-党费计算公式-2018.1.23.xlsx]在职'!$B$2:$K$3573,8,FALSE)</f>
    </nc>
  </rcc>
  <rcc rId="4417" sId="5">
    <nc r="K51">
      <f>VLOOKUP(C51,'H:\1-20180611\2018年七一表彰材料\2018-1各单位党费\[组织部-党费计算公式-2018.1.23.xlsx]在职'!$B$2:$K$3573,9,FALSE)</f>
    </nc>
  </rcc>
  <rcc rId="4418" sId="5">
    <nc r="L51">
      <f>VLOOKUP(C51,'H:\1-20180611\2018年七一表彰材料\2018-1各单位党费\[组织部-党费计算公式-2018.1.23.xlsx]在职'!$B$2:$K$3573,10,FALSE)</f>
    </nc>
  </rcc>
  <rcc rId="4419" sId="5">
    <nc r="D52">
      <f>VLOOKUP(C52,'H:\1-20180611\2018年七一表彰材料\2018-1各单位党费\[组织部-党费计算公式-2018.1.23.xlsx]在职'!$B$2:$K$3573,2,FALSE)</f>
    </nc>
  </rcc>
  <rcc rId="4420" sId="5">
    <nc r="E52">
      <f>VLOOKUP(C52,'H:\1-20180611\2018年七一表彰材料\2018-1各单位党费\[组织部-党费计算公式-2018.1.23.xlsx]在职'!$B$2:$K$3573,3,FALSE)</f>
    </nc>
  </rcc>
  <rcc rId="4421" sId="5">
    <nc r="F52">
      <f>VLOOKUP(C52,'H:\1-20180611\2018年七一表彰材料\2018-1各单位党费\[组织部-党费计算公式-2018.1.23.xlsx]在职'!$B$2:$K$3573,4,FALSE)</f>
    </nc>
  </rcc>
  <rcc rId="4422" sId="5">
    <nc r="G52">
      <f>VLOOKUP(C52,'H:\1-20180611\2018年七一表彰材料\2018-1各单位党费\[组织部-党费计算公式-2018.1.23.xlsx]在职'!$B$2:$K$3573,5,FALSE)</f>
    </nc>
  </rcc>
  <rcc rId="4423" sId="5">
    <nc r="H52">
      <f>VLOOKUP(C52,'H:\1-20180611\2018年七一表彰材料\2018-1各单位党费\[组织部-党费计算公式-2018.1.23.xlsx]在职'!$B$2:$K$3573,6,FALSE)</f>
    </nc>
  </rcc>
  <rcc rId="4424" sId="5">
    <nc r="I52">
      <f>VLOOKUP(C52,'H:\1-20180611\2018年七一表彰材料\2018-1各单位党费\[组织部-党费计算公式-2018.1.23.xlsx]在职'!$B$2:$K$3573,7,FALSE)</f>
    </nc>
  </rcc>
  <rcc rId="4425" sId="5">
    <nc r="J52">
      <f>VLOOKUP(C52,'H:\1-20180611\2018年七一表彰材料\2018-1各单位党费\[组织部-党费计算公式-2018.1.23.xlsx]在职'!$B$2:$K$3573,8,FALSE)</f>
    </nc>
  </rcc>
  <rcc rId="4426" sId="5">
    <nc r="K52">
      <f>VLOOKUP(C52,'H:\1-20180611\2018年七一表彰材料\2018-1各单位党费\[组织部-党费计算公式-2018.1.23.xlsx]在职'!$B$2:$K$3573,9,FALSE)</f>
    </nc>
  </rcc>
  <rcc rId="4427" sId="5">
    <nc r="L52">
      <f>VLOOKUP(C52,'H:\1-20180611\2018年七一表彰材料\2018-1各单位党费\[组织部-党费计算公式-2018.1.23.xlsx]在职'!$B$2:$K$3573,10,FALSE)</f>
    </nc>
  </rcc>
  <rcc rId="4428" sId="5">
    <nc r="D53">
      <f>VLOOKUP(C53,'H:\1-20180611\2018年七一表彰材料\2018-1各单位党费\[组织部-党费计算公式-2018.1.23.xlsx]在职'!$B$2:$K$3573,2,FALSE)</f>
    </nc>
  </rcc>
  <rcc rId="4429" sId="5">
    <nc r="E53">
      <f>VLOOKUP(C53,'H:\1-20180611\2018年七一表彰材料\2018-1各单位党费\[组织部-党费计算公式-2018.1.23.xlsx]在职'!$B$2:$K$3573,3,FALSE)</f>
    </nc>
  </rcc>
  <rcc rId="4430" sId="5">
    <nc r="F53">
      <f>VLOOKUP(C53,'H:\1-20180611\2018年七一表彰材料\2018-1各单位党费\[组织部-党费计算公式-2018.1.23.xlsx]在职'!$B$2:$K$3573,4,FALSE)</f>
    </nc>
  </rcc>
  <rcc rId="4431" sId="5">
    <nc r="G53">
      <f>VLOOKUP(C53,'H:\1-20180611\2018年七一表彰材料\2018-1各单位党费\[组织部-党费计算公式-2018.1.23.xlsx]在职'!$B$2:$K$3573,5,FALSE)</f>
    </nc>
  </rcc>
  <rcc rId="4432" sId="5">
    <nc r="H53">
      <f>VLOOKUP(C53,'H:\1-20180611\2018年七一表彰材料\2018-1各单位党费\[组织部-党费计算公式-2018.1.23.xlsx]在职'!$B$2:$K$3573,6,FALSE)</f>
    </nc>
  </rcc>
  <rcc rId="4433" sId="5">
    <nc r="I53">
      <f>VLOOKUP(C53,'H:\1-20180611\2018年七一表彰材料\2018-1各单位党费\[组织部-党费计算公式-2018.1.23.xlsx]在职'!$B$2:$K$3573,7,FALSE)</f>
    </nc>
  </rcc>
  <rcc rId="4434" sId="5">
    <nc r="J53">
      <f>VLOOKUP(C53,'H:\1-20180611\2018年七一表彰材料\2018-1各单位党费\[组织部-党费计算公式-2018.1.23.xlsx]在职'!$B$2:$K$3573,8,FALSE)</f>
    </nc>
  </rcc>
  <rcc rId="4435" sId="5">
    <nc r="K53">
      <f>VLOOKUP(C53,'H:\1-20180611\2018年七一表彰材料\2018-1各单位党费\[组织部-党费计算公式-2018.1.23.xlsx]在职'!$B$2:$K$3573,9,FALSE)</f>
    </nc>
  </rcc>
  <rcc rId="4436" sId="5">
    <nc r="L53">
      <f>VLOOKUP(C53,'H:\1-20180611\2018年七一表彰材料\2018-1各单位党费\[组织部-党费计算公式-2018.1.23.xlsx]在职'!$B$2:$K$3573,10,FALSE)</f>
    </nc>
  </rcc>
  <rcc rId="4437" sId="5">
    <nc r="D54">
      <f>VLOOKUP(C54,'H:\1-20180611\2018年七一表彰材料\2018-1各单位党费\[组织部-党费计算公式-2018.1.23.xlsx]在职'!$B$2:$K$3573,2,FALSE)</f>
    </nc>
  </rcc>
  <rcc rId="4438" sId="5">
    <nc r="E54">
      <f>VLOOKUP(C54,'H:\1-20180611\2018年七一表彰材料\2018-1各单位党费\[组织部-党费计算公式-2018.1.23.xlsx]在职'!$B$2:$K$3573,3,FALSE)</f>
    </nc>
  </rcc>
  <rcc rId="4439" sId="5">
    <nc r="F54">
      <f>VLOOKUP(C54,'H:\1-20180611\2018年七一表彰材料\2018-1各单位党费\[组织部-党费计算公式-2018.1.23.xlsx]在职'!$B$2:$K$3573,4,FALSE)</f>
    </nc>
  </rcc>
  <rcc rId="4440" sId="5">
    <nc r="G54">
      <f>VLOOKUP(C54,'H:\1-20180611\2018年七一表彰材料\2018-1各单位党费\[组织部-党费计算公式-2018.1.23.xlsx]在职'!$B$2:$K$3573,5,FALSE)</f>
    </nc>
  </rcc>
  <rcc rId="4441" sId="5">
    <nc r="H54">
      <f>VLOOKUP(C54,'H:\1-20180611\2018年七一表彰材料\2018-1各单位党费\[组织部-党费计算公式-2018.1.23.xlsx]在职'!$B$2:$K$3573,6,FALSE)</f>
    </nc>
  </rcc>
  <rcc rId="4442" sId="5">
    <nc r="I54">
      <f>VLOOKUP(C54,'H:\1-20180611\2018年七一表彰材料\2018-1各单位党费\[组织部-党费计算公式-2018.1.23.xlsx]在职'!$B$2:$K$3573,7,FALSE)</f>
    </nc>
  </rcc>
  <rcc rId="4443" sId="5">
    <nc r="J54">
      <f>VLOOKUP(C54,'H:\1-20180611\2018年七一表彰材料\2018-1各单位党费\[组织部-党费计算公式-2018.1.23.xlsx]在职'!$B$2:$K$3573,8,FALSE)</f>
    </nc>
  </rcc>
  <rcc rId="4444" sId="5">
    <nc r="K54">
      <f>VLOOKUP(C54,'H:\1-20180611\2018年七一表彰材料\2018-1各单位党费\[组织部-党费计算公式-2018.1.23.xlsx]在职'!$B$2:$K$3573,9,FALSE)</f>
    </nc>
  </rcc>
  <rcc rId="4445" sId="5">
    <nc r="L54">
      <f>VLOOKUP(C54,'H:\1-20180611\2018年七一表彰材料\2018-1各单位党费\[组织部-党费计算公式-2018.1.23.xlsx]在职'!$B$2:$K$3573,10,FALSE)</f>
    </nc>
  </rcc>
  <rcc rId="4446" sId="5">
    <nc r="D55">
      <f>VLOOKUP(C55,'H:\1-20180611\2018年七一表彰材料\2018-1各单位党费\[组织部-党费计算公式-2018.1.23.xlsx]在职'!$B$2:$K$3573,2,FALSE)</f>
    </nc>
  </rcc>
  <rcc rId="4447" sId="5">
    <nc r="E55">
      <f>VLOOKUP(C55,'H:\1-20180611\2018年七一表彰材料\2018-1各单位党费\[组织部-党费计算公式-2018.1.23.xlsx]在职'!$B$2:$K$3573,3,FALSE)</f>
    </nc>
  </rcc>
  <rcc rId="4448" sId="5">
    <nc r="F55">
      <f>VLOOKUP(C55,'H:\1-20180611\2018年七一表彰材料\2018-1各单位党费\[组织部-党费计算公式-2018.1.23.xlsx]在职'!$B$2:$K$3573,4,FALSE)</f>
    </nc>
  </rcc>
  <rcc rId="4449" sId="5">
    <nc r="G55">
      <f>VLOOKUP(C55,'H:\1-20180611\2018年七一表彰材料\2018-1各单位党费\[组织部-党费计算公式-2018.1.23.xlsx]在职'!$B$2:$K$3573,5,FALSE)</f>
    </nc>
  </rcc>
  <rcc rId="4450" sId="5">
    <nc r="H55">
      <f>VLOOKUP(C55,'H:\1-20180611\2018年七一表彰材料\2018-1各单位党费\[组织部-党费计算公式-2018.1.23.xlsx]在职'!$B$2:$K$3573,6,FALSE)</f>
    </nc>
  </rcc>
  <rcc rId="4451" sId="5">
    <nc r="I55">
      <f>VLOOKUP(C55,'H:\1-20180611\2018年七一表彰材料\2018-1各单位党费\[组织部-党费计算公式-2018.1.23.xlsx]在职'!$B$2:$K$3573,7,FALSE)</f>
    </nc>
  </rcc>
  <rcc rId="4452" sId="5">
    <nc r="J55">
      <f>VLOOKUP(C55,'H:\1-20180611\2018年七一表彰材料\2018-1各单位党费\[组织部-党费计算公式-2018.1.23.xlsx]在职'!$B$2:$K$3573,8,FALSE)</f>
    </nc>
  </rcc>
  <rcc rId="4453" sId="5">
    <nc r="K55">
      <f>VLOOKUP(C55,'H:\1-20180611\2018年七一表彰材料\2018-1各单位党费\[组织部-党费计算公式-2018.1.23.xlsx]在职'!$B$2:$K$3573,9,FALSE)</f>
    </nc>
  </rcc>
  <rcc rId="4454" sId="5">
    <nc r="L55">
      <f>VLOOKUP(C55,'H:\1-20180611\2018年七一表彰材料\2018-1各单位党费\[组织部-党费计算公式-2018.1.23.xlsx]在职'!$B$2:$K$3573,10,FALSE)</f>
    </nc>
  </rcc>
  <rrc rId="4455" sId="5" ref="A4:XFD4" action="deleteRow">
    <rfmt sheetId="5" xfDxf="1" sqref="A4:XFD4" start="0" length="0">
      <dxf/>
    </rfmt>
    <rcc rId="0" sId="5" dxf="1">
      <nc r="A4" t="inlineStr">
        <is>
          <t>历史文化学院党委</t>
        </is>
      </nc>
      <ndxf>
        <font>
          <sz val="10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fmt sheetId="5" sqref="B4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</dxf>
    </rfmt>
    <rcc rId="0" sId="5" dxf="1">
      <nc r="C4" t="inlineStr">
        <is>
          <t>韩静茹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4">
        <f>VLOOKUP(C4,'H:\1-20180611\2018年七一表彰材料\2018-1各单位党费\[组织部-党费计算公式-2018.1.23.xlsx]在职'!$B$2:$K$3573,2,FALSE)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4">
        <f>VLOOKUP(C4,'H:\1-20180611\2018年七一表彰材料\2018-1各单位党费\[组织部-党费计算公式-2018.1.23.xlsx]在职'!$B$2:$K$3573,3,FALSE)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4">
        <f>VLOOKUP(C4,'H:\1-20180611\2018年七一表彰材料\2018-1各单位党费\[组织部-党费计算公式-2018.1.23.xlsx]在职'!$B$2:$K$3573,4,FALSE)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4">
        <f>VLOOKUP(C4,'H:\1-20180611\2018年七一表彰材料\2018-1各单位党费\[组织部-党费计算公式-2018.1.23.xlsx]在职'!$B$2:$K$3573,5,FALSE)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4">
        <f>VLOOKUP(C4,'H:\1-20180611\2018年七一表彰材料\2018-1各单位党费\[组织部-党费计算公式-2018.1.23.xlsx]在职'!$B$2:$K$3573,6,FALSE)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4">
        <f>VLOOKUP(C4,'H:\1-20180611\2018年七一表彰材料\2018-1各单位党费\[组织部-党费计算公式-2018.1.23.xlsx]在职'!$B$2:$K$3573,7,FALSE)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4">
        <f>VLOOKUP(C4,'H:\1-20180611\2018年七一表彰材料\2018-1各单位党费\[组织部-党费计算公式-2018.1.23.xlsx]在职'!$B$2:$K$3573,8,FALSE)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4">
        <f>VLOOKUP(C4,'H:\1-20180611\2018年七一表彰材料\2018-1各单位党费\[组织部-党费计算公式-2018.1.23.xlsx]在职'!$B$2:$K$3573,9,FALSE)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4">
        <f>VLOOKUP(C4,'H:\1-20180611\2018年七一表彰材料\2018-1各单位党费\[组织部-党费计算公式-2018.1.23.xlsx]在职'!$B$2:$K$3573,10,FALSE)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4456" sId="5" ref="A6:XFD6" action="deleteRow">
    <rfmt sheetId="5" xfDxf="1" sqref="A6:XFD6" start="0" length="0">
      <dxf/>
    </rfmt>
    <rcc rId="0" sId="5" dxf="1">
      <nc r="A6" t="inlineStr">
        <is>
          <t>管理学院党委</t>
        </is>
      </nc>
      <ndxf>
        <font>
          <sz val="10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B6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</dxf>
    </rfmt>
    <rcc rId="0" sId="5" dxf="1">
      <nc r="C6" t="inlineStr">
        <is>
          <t>张红岩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6">
        <f>VLOOKUP(C6,'H:\1-20180611\2018年七一表彰材料\2018-1各单位党费\[组织部-党费计算公式-2018.1.23.xlsx]在职'!$B$2:$K$3573,2,FALSE)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6">
        <f>VLOOKUP(C6,'H:\1-20180611\2018年七一表彰材料\2018-1各单位党费\[组织部-党费计算公式-2018.1.23.xlsx]在职'!$B$2:$K$3573,3,FALSE)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6">
        <f>VLOOKUP(C6,'H:\1-20180611\2018年七一表彰材料\2018-1各单位党费\[组织部-党费计算公式-2018.1.23.xlsx]在职'!$B$2:$K$3573,4,FALSE)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6">
        <f>VLOOKUP(C6,'H:\1-20180611\2018年七一表彰材料\2018-1各单位党费\[组织部-党费计算公式-2018.1.23.xlsx]在职'!$B$2:$K$3573,5,FALSE)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6">
        <f>VLOOKUP(C6,'H:\1-20180611\2018年七一表彰材料\2018-1各单位党费\[组织部-党费计算公式-2018.1.23.xlsx]在职'!$B$2:$K$3573,6,FALSE)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6">
        <f>VLOOKUP(C6,'H:\1-20180611\2018年七一表彰材料\2018-1各单位党费\[组织部-党费计算公式-2018.1.23.xlsx]在职'!$B$2:$K$3573,7,FALSE)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6">
        <f>VLOOKUP(C6,'H:\1-20180611\2018年七一表彰材料\2018-1各单位党费\[组织部-党费计算公式-2018.1.23.xlsx]在职'!$B$2:$K$3573,8,FALSE)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6">
        <f>VLOOKUP(C6,'H:\1-20180611\2018年七一表彰材料\2018-1各单位党费\[组织部-党费计算公式-2018.1.23.xlsx]在职'!$B$2:$K$3573,9,FALSE)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6">
        <f>VLOOKUP(C6,'H:\1-20180611\2018年七一表彰材料\2018-1各单位党费\[组织部-党费计算公式-2018.1.23.xlsx]在职'!$B$2:$K$3573,10,FALSE)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4457" sId="5" ref="A8:XFD8" action="deleteRow">
    <rfmt sheetId="5" xfDxf="1" sqref="A8:XFD8" start="0" length="0">
      <dxf/>
    </rfmt>
    <rcc rId="0" sId="5" dxf="1">
      <nc r="A8" t="inlineStr">
        <is>
          <t>法学院党委</t>
        </is>
      </nc>
      <ndxf>
        <font>
          <sz val="10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fmt sheetId="5" sqref="B8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</dxf>
    </rfmt>
    <rcc rId="0" sId="5" dxf="1">
      <nc r="C8" t="inlineStr">
        <is>
          <t>陈冉</t>
        </is>
      </nc>
      <ndxf>
        <font>
          <sz val="10"/>
          <color auto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8">
        <f>VLOOKUP(C8,'H:\1-20180611\2018年七一表彰材料\2018-1各单位党费\[组织部-党费计算公式-2018.1.23.xlsx]在职'!$B$2:$K$3573,2,FALSE)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8">
        <f>VLOOKUP(C8,'H:\1-20180611\2018年七一表彰材料\2018-1各单位党费\[组织部-党费计算公式-2018.1.23.xlsx]在职'!$B$2:$K$3573,3,FALSE)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8">
        <f>VLOOKUP(C8,'H:\1-20180611\2018年七一表彰材料\2018-1各单位党费\[组织部-党费计算公式-2018.1.23.xlsx]在职'!$B$2:$K$3573,4,FALSE)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8">
        <f>VLOOKUP(C8,'H:\1-20180611\2018年七一表彰材料\2018-1各单位党费\[组织部-党费计算公式-2018.1.23.xlsx]在职'!$B$2:$K$3573,5,FALSE)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8">
        <f>VLOOKUP(C8,'H:\1-20180611\2018年七一表彰材料\2018-1各单位党费\[组织部-党费计算公式-2018.1.23.xlsx]在职'!$B$2:$K$3573,6,FALSE)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8">
        <f>VLOOKUP(C8,'H:\1-20180611\2018年七一表彰材料\2018-1各单位党费\[组织部-党费计算公式-2018.1.23.xlsx]在职'!$B$2:$K$3573,7,FALSE)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8">
        <f>VLOOKUP(C8,'H:\1-20180611\2018年七一表彰材料\2018-1各单位党费\[组织部-党费计算公式-2018.1.23.xlsx]在职'!$B$2:$K$3573,8,FALSE)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8">
        <f>VLOOKUP(C8,'H:\1-20180611\2018年七一表彰材料\2018-1各单位党费\[组织部-党费计算公式-2018.1.23.xlsx]在职'!$B$2:$K$3573,9,FALSE)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8">
        <f>VLOOKUP(C8,'H:\1-20180611\2018年七一表彰材料\2018-1各单位党费\[组织部-党费计算公式-2018.1.23.xlsx]在职'!$B$2:$K$3573,10,FALSE)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4458" sId="5" ref="A9:XFD9" action="deleteRow">
    <rfmt sheetId="5" xfDxf="1" sqref="A9:XFD9" start="0" length="0">
      <dxf/>
    </rfmt>
    <rcc rId="0" sId="5" dxf="1">
      <nc r="A9" t="inlineStr">
        <is>
          <t>艺术学院党委</t>
        </is>
      </nc>
      <ndxf>
        <font>
          <sz val="10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B9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</dxf>
    </rfmt>
    <rcc rId="0" sId="5" dxf="1">
      <nc r="C9" t="inlineStr">
        <is>
          <t>王宁雪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9">
        <f>VLOOKUP(C9,'H:\1-20180611\2018年七一表彰材料\2018-1各单位党费\[组织部-党费计算公式-2018.1.23.xlsx]在职'!$B$2:$K$3573,2,FALSE)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9">
        <f>VLOOKUP(C9,'H:\1-20180611\2018年七一表彰材料\2018-1各单位党费\[组织部-党费计算公式-2018.1.23.xlsx]在职'!$B$2:$K$3573,3,FALSE)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9">
        <f>VLOOKUP(C9,'H:\1-20180611\2018年七一表彰材料\2018-1各单位党费\[组织部-党费计算公式-2018.1.23.xlsx]在职'!$B$2:$K$3573,4,FALSE)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9">
        <f>VLOOKUP(C9,'H:\1-20180611\2018年七一表彰材料\2018-1各单位党费\[组织部-党费计算公式-2018.1.23.xlsx]在职'!$B$2:$K$3573,5,FALSE)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9">
        <f>VLOOKUP(C9,'H:\1-20180611\2018年七一表彰材料\2018-1各单位党费\[组织部-党费计算公式-2018.1.23.xlsx]在职'!$B$2:$K$3573,6,FALSE)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9">
        <f>VLOOKUP(C9,'H:\1-20180611\2018年七一表彰材料\2018-1各单位党费\[组织部-党费计算公式-2018.1.23.xlsx]在职'!$B$2:$K$3573,7,FALSE)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9">
        <f>VLOOKUP(C9,'H:\1-20180611\2018年七一表彰材料\2018-1各单位党费\[组织部-党费计算公式-2018.1.23.xlsx]在职'!$B$2:$K$3573,8,FALSE)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9">
        <f>VLOOKUP(C9,'H:\1-20180611\2018年七一表彰材料\2018-1各单位党费\[组织部-党费计算公式-2018.1.23.xlsx]在职'!$B$2:$K$3573,9,FALSE)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9">
        <f>VLOOKUP(C9,'H:\1-20180611\2018年七一表彰材料\2018-1各单位党费\[组织部-党费计算公式-2018.1.23.xlsx]在职'!$B$2:$K$3573,10,FALSE)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4459" sId="5" ref="A13:XFD13" action="deleteRow">
    <rfmt sheetId="5" xfDxf="1" sqref="A13:XFD13" start="0" length="0">
      <dxf/>
    </rfmt>
    <rcc rId="0" sId="5" dxf="1">
      <nc r="A13" t="inlineStr">
        <is>
          <t>化学化工学院党委</t>
        </is>
      </nc>
      <ndxf>
        <font>
          <sz val="10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fmt sheetId="5" sqref="B13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</dxf>
    </rfmt>
    <rcc rId="0" sId="5" dxf="1">
      <nc r="C13" t="inlineStr">
        <is>
          <t>宋佳昊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13">
        <f>VLOOKUP(C13,'H:\1-20180611\2018年七一表彰材料\2018-1各单位党费\[组织部-党费计算公式-2018.1.23.xlsx]在职'!$B$2:$K$3573,2,FALSE)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13">
        <f>VLOOKUP(C13,'H:\1-20180611\2018年七一表彰材料\2018-1各单位党费\[组织部-党费计算公式-2018.1.23.xlsx]在职'!$B$2:$K$3573,3,FALSE)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13">
        <f>VLOOKUP(C13,'H:\1-20180611\2018年七一表彰材料\2018-1各单位党费\[组织部-党费计算公式-2018.1.23.xlsx]在职'!$B$2:$K$3573,4,FALSE)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13">
        <f>VLOOKUP(C13,'H:\1-20180611\2018年七一表彰材料\2018-1各单位党费\[组织部-党费计算公式-2018.1.23.xlsx]在职'!$B$2:$K$3573,5,FALSE)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13">
        <f>VLOOKUP(C13,'H:\1-20180611\2018年七一表彰材料\2018-1各单位党费\[组织部-党费计算公式-2018.1.23.xlsx]在职'!$B$2:$K$3573,6,FALSE)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13">
        <f>VLOOKUP(C13,'H:\1-20180611\2018年七一表彰材料\2018-1各单位党费\[组织部-党费计算公式-2018.1.23.xlsx]在职'!$B$2:$K$3573,7,FALSE)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13">
        <f>VLOOKUP(C13,'H:\1-20180611\2018年七一表彰材料\2018-1各单位党费\[组织部-党费计算公式-2018.1.23.xlsx]在职'!$B$2:$K$3573,8,FALSE)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13">
        <f>VLOOKUP(C13,'H:\1-20180611\2018年七一表彰材料\2018-1各单位党费\[组织部-党费计算公式-2018.1.23.xlsx]在职'!$B$2:$K$3573,9,FALSE)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13">
        <f>VLOOKUP(C13,'H:\1-20180611\2018年七一表彰材料\2018-1各单位党费\[组织部-党费计算公式-2018.1.23.xlsx]在职'!$B$2:$K$3573,10,FALSE)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4460" sId="5" ref="A13:XFD13" action="deleteRow">
    <rfmt sheetId="5" xfDxf="1" sqref="A13:XFD13" start="0" length="0">
      <dxf/>
    </rfmt>
    <rcc rId="0" sId="5" dxf="1">
      <nc r="A13" t="inlineStr">
        <is>
          <t>化学化工学院党委</t>
        </is>
      </nc>
      <ndxf>
        <font>
          <sz val="10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fmt sheetId="5" sqref="B13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</dxf>
    </rfmt>
    <rcc rId="0" sId="5" dxf="1">
      <nc r="C13" t="inlineStr">
        <is>
          <t>王小珍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13">
        <f>VLOOKUP(C13,'H:\1-20180611\2018年七一表彰材料\2018-1各单位党费\[组织部-党费计算公式-2018.1.23.xlsx]在职'!$B$2:$K$3573,2,FALSE)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13">
        <f>VLOOKUP(C13,'H:\1-20180611\2018年七一表彰材料\2018-1各单位党费\[组织部-党费计算公式-2018.1.23.xlsx]在职'!$B$2:$K$3573,3,FALSE)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13">
        <f>VLOOKUP(C13,'H:\1-20180611\2018年七一表彰材料\2018-1各单位党费\[组织部-党费计算公式-2018.1.23.xlsx]在职'!$B$2:$K$3573,4,FALSE)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13">
        <f>VLOOKUP(C13,'H:\1-20180611\2018年七一表彰材料\2018-1各单位党费\[组织部-党费计算公式-2018.1.23.xlsx]在职'!$B$2:$K$3573,5,FALSE)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13">
        <f>VLOOKUP(C13,'H:\1-20180611\2018年七一表彰材料\2018-1各单位党费\[组织部-党费计算公式-2018.1.23.xlsx]在职'!$B$2:$K$3573,6,FALSE)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13">
        <f>VLOOKUP(C13,'H:\1-20180611\2018年七一表彰材料\2018-1各单位党费\[组织部-党费计算公式-2018.1.23.xlsx]在职'!$B$2:$K$3573,7,FALSE)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13">
        <f>VLOOKUP(C13,'H:\1-20180611\2018年七一表彰材料\2018-1各单位党费\[组织部-党费计算公式-2018.1.23.xlsx]在职'!$B$2:$K$3573,8,FALSE)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13">
        <f>VLOOKUP(C13,'H:\1-20180611\2018年七一表彰材料\2018-1各单位党费\[组织部-党费计算公式-2018.1.23.xlsx]在职'!$B$2:$K$3573,9,FALSE)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13">
        <f>VLOOKUP(C13,'H:\1-20180611\2018年七一表彰材料\2018-1各单位党费\[组织部-党费计算公式-2018.1.23.xlsx]在职'!$B$2:$K$3573,10,FALSE)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4461" sId="5" ref="A15:XFD15" action="deleteRow">
    <rfmt sheetId="5" xfDxf="1" sqref="A15:XFD15" start="0" length="0">
      <dxf/>
    </rfmt>
    <rcc rId="0" sId="5" dxf="1">
      <nc r="A15" t="inlineStr">
        <is>
          <t>信息科学与工程学院党委</t>
        </is>
      </nc>
      <ndxf>
        <font>
          <sz val="10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fmt sheetId="5" sqref="B15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</dxf>
    </rfmt>
    <rcc rId="0" sId="5" dxf="1">
      <nc r="C15" t="inlineStr">
        <is>
          <t>周康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15">
        <f>VLOOKUP(C15,'H:\1-20180611\2018年七一表彰材料\2018-1各单位党费\[组织部-党费计算公式-2018.1.23.xlsx]在职'!$B$2:$K$3573,2,FALSE)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15">
        <f>VLOOKUP(C15,'H:\1-20180611\2018年七一表彰材料\2018-1各单位党费\[组织部-党费计算公式-2018.1.23.xlsx]在职'!$B$2:$K$3573,3,FALSE)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15">
        <f>VLOOKUP(C15,'H:\1-20180611\2018年七一表彰材料\2018-1各单位党费\[组织部-党费计算公式-2018.1.23.xlsx]在职'!$B$2:$K$3573,4,FALSE)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15">
        <f>VLOOKUP(C15,'H:\1-20180611\2018年七一表彰材料\2018-1各单位党费\[组织部-党费计算公式-2018.1.23.xlsx]在职'!$B$2:$K$3573,5,FALSE)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15">
        <f>VLOOKUP(C15,'H:\1-20180611\2018年七一表彰材料\2018-1各单位党费\[组织部-党费计算公式-2018.1.23.xlsx]在职'!$B$2:$K$3573,6,FALSE)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15">
        <f>VLOOKUP(C15,'H:\1-20180611\2018年七一表彰材料\2018-1各单位党费\[组织部-党费计算公式-2018.1.23.xlsx]在职'!$B$2:$K$3573,7,FALSE)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15">
        <f>VLOOKUP(C15,'H:\1-20180611\2018年七一表彰材料\2018-1各单位党费\[组织部-党费计算公式-2018.1.23.xlsx]在职'!$B$2:$K$3573,8,FALSE)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15">
        <f>VLOOKUP(C15,'H:\1-20180611\2018年七一表彰材料\2018-1各单位党费\[组织部-党费计算公式-2018.1.23.xlsx]在职'!$B$2:$K$3573,9,FALSE)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15">
        <f>VLOOKUP(C15,'H:\1-20180611\2018年七一表彰材料\2018-1各单位党费\[组织部-党费计算公式-2018.1.23.xlsx]在职'!$B$2:$K$3573,10,FALSE)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4462" sId="5" ref="A22:XFD22" action="deleteRow">
    <rfmt sheetId="5" xfDxf="1" sqref="A22:XFD22" start="0" length="0">
      <dxf/>
    </rfmt>
    <rcc rId="0" sId="5" dxf="1">
      <nc r="A22" t="inlineStr">
        <is>
          <t>资源环境学院党委</t>
        </is>
      </nc>
      <ndxf>
        <font>
          <sz val="10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fmt sheetId="5" sqref="B22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</dxf>
    </rfmt>
    <rcc rId="0" sId="5" dxf="1">
      <nc r="C22" t="inlineStr">
        <is>
          <t>向丽雄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22">
        <f>VLOOKUP(C22,'H:\1-20180611\2018年七一表彰材料\2018-1各单位党费\[组织部-党费计算公式-2018.1.23.xlsx]在职'!$B$2:$K$3573,2,FALSE)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22">
        <f>VLOOKUP(C22,'H:\1-20180611\2018年七一表彰材料\2018-1各单位党费\[组织部-党费计算公式-2018.1.23.xlsx]在职'!$B$2:$K$3573,3,FALSE)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22">
        <f>VLOOKUP(C22,'H:\1-20180611\2018年七一表彰材料\2018-1各单位党费\[组织部-党费计算公式-2018.1.23.xlsx]在职'!$B$2:$K$3573,4,FALSE)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22">
        <f>VLOOKUP(C22,'H:\1-20180611\2018年七一表彰材料\2018-1各单位党费\[组织部-党费计算公式-2018.1.23.xlsx]在职'!$B$2:$K$3573,5,FALSE)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22">
        <f>VLOOKUP(C22,'H:\1-20180611\2018年七一表彰材料\2018-1各单位党费\[组织部-党费计算公式-2018.1.23.xlsx]在职'!$B$2:$K$3573,6,FALSE)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22">
        <f>VLOOKUP(C22,'H:\1-20180611\2018年七一表彰材料\2018-1各单位党费\[组织部-党费计算公式-2018.1.23.xlsx]在职'!$B$2:$K$3573,7,FALSE)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22">
        <f>VLOOKUP(C22,'H:\1-20180611\2018年七一表彰材料\2018-1各单位党费\[组织部-党费计算公式-2018.1.23.xlsx]在职'!$B$2:$K$3573,8,FALSE)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22">
        <f>VLOOKUP(C22,'H:\1-20180611\2018年七一表彰材料\2018-1各单位党费\[组织部-党费计算公式-2018.1.23.xlsx]在职'!$B$2:$K$3573,9,FALSE)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22">
        <f>VLOOKUP(C22,'H:\1-20180611\2018年七一表彰材料\2018-1各单位党费\[组织部-党费计算公式-2018.1.23.xlsx]在职'!$B$2:$K$3573,10,FALSE)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4463" sId="5" ref="A28:XFD28" action="deleteRow">
    <rfmt sheetId="5" xfDxf="1" sqref="A28:XFD28" start="0" length="0">
      <dxf/>
    </rfmt>
    <rcc rId="0" sId="5" dxf="1">
      <nc r="A28" t="inlineStr">
        <is>
          <t>公共卫生学院党委</t>
        </is>
      </nc>
      <ndxf>
        <font>
          <sz val="10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B28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</dxf>
    </rfmt>
    <rcc rId="0" sId="5" dxf="1">
      <nc r="C28" t="inlineStr">
        <is>
          <t>张书浩</t>
        </is>
      </nc>
      <ndxf>
        <font>
          <sz val="10"/>
          <color theme="1"/>
          <name val="宋体"/>
          <scheme val="minor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28">
        <f>VLOOKUP(C28,'H:\1-20180611\2018年七一表彰材料\2018-1各单位党费\[组织部-党费计算公式-2018.1.23.xlsx]在职'!$B$2:$K$3573,2,FALSE)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E28">
        <f>VLOOKUP(C28,'H:\1-20180611\2018年七一表彰材料\2018-1各单位党费\[组织部-党费计算公式-2018.1.23.xlsx]在职'!$B$2:$K$3573,3,FALSE)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F28">
        <f>VLOOKUP(C28,'H:\1-20180611\2018年七一表彰材料\2018-1各单位党费\[组织部-党费计算公式-2018.1.23.xlsx]在职'!$B$2:$K$3573,4,FALSE)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G28">
        <f>VLOOKUP(C28,'H:\1-20180611\2018年七一表彰材料\2018-1各单位党费\[组织部-党费计算公式-2018.1.23.xlsx]在职'!$B$2:$K$3573,5,FALSE)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H28">
        <f>VLOOKUP(C28,'H:\1-20180611\2018年七一表彰材料\2018-1各单位党费\[组织部-党费计算公式-2018.1.23.xlsx]在职'!$B$2:$K$3573,6,FALSE)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I28">
        <f>VLOOKUP(C28,'H:\1-20180611\2018年七一表彰材料\2018-1各单位党费\[组织部-党费计算公式-2018.1.23.xlsx]在职'!$B$2:$K$3573,7,FALSE)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J28">
        <f>VLOOKUP(C28,'H:\1-20180611\2018年七一表彰材料\2018-1各单位党费\[组织部-党费计算公式-2018.1.23.xlsx]在职'!$B$2:$K$3573,8,FALSE)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K28">
        <f>VLOOKUP(C28,'H:\1-20180611\2018年七一表彰材料\2018-1各单位党费\[组织部-党费计算公式-2018.1.23.xlsx]在职'!$B$2:$K$3573,9,FALSE)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  <rcc rId="0" sId="5" dxf="1">
      <nc r="L28">
        <f>VLOOKUP(C28,'H:\1-20180611\2018年七一表彰材料\2018-1各单位党费\[组织部-党费计算公式-2018.1.23.xlsx]在职'!$B$2:$K$3573,10,FALSE)</f>
      </nc>
      <ndxf>
        <font>
          <sz val="10"/>
          <color theme="1"/>
          <name val="宋体"/>
          <scheme val="minor"/>
        </font>
        <alignment horizontal="center" vertical="top" readingOrder="0"/>
      </ndxf>
    </rcc>
  </rrc>
  <rrc rId="4464" sId="5" ref="A47:XFD47" action="deleteRow">
    <rfmt sheetId="5" xfDxf="1" sqref="A47:XFD47" start="0" length="0">
      <dxf/>
    </rfmt>
    <rfmt sheetId="5" sqref="A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B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</dxf>
    </rfmt>
    <rfmt sheetId="5" sqref="C47" start="0" length="0">
      <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D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E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F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G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H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I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J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K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L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</rrc>
  <rrc rId="4465" sId="5" ref="A47:XFD47" action="deleteRow">
    <rfmt sheetId="5" xfDxf="1" sqref="A47:XFD47" start="0" length="0">
      <dxf/>
    </rfmt>
    <rfmt sheetId="5" sqref="A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B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</dxf>
    </rfmt>
    <rfmt sheetId="5" sqref="C47" start="0" length="0">
      <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D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E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F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G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H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I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J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K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L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</rrc>
  <rrc rId="4466" sId="5" ref="A47:XFD47" action="deleteRow">
    <rfmt sheetId="5" xfDxf="1" sqref="A47:XFD47" start="0" length="0">
      <dxf/>
    </rfmt>
    <rfmt sheetId="5" sqref="A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B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</dxf>
    </rfmt>
    <rfmt sheetId="5" sqref="C47" start="0" length="0">
      <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D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E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F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G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H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I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J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K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L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</rrc>
  <rrc rId="4467" sId="5" ref="A47:XFD47" action="deleteRow">
    <rfmt sheetId="5" xfDxf="1" sqref="A47:XFD47" start="0" length="0">
      <dxf/>
    </rfmt>
    <rfmt sheetId="5" sqref="A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B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</dxf>
    </rfmt>
    <rfmt sheetId="5" sqref="C47" start="0" length="0">
      <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D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E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F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G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H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I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J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K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L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</rrc>
  <rrc rId="4468" sId="5" ref="A47:XFD47" action="deleteRow">
    <rfmt sheetId="5" xfDxf="1" sqref="A47:XFD47" start="0" length="0">
      <dxf/>
    </rfmt>
    <rfmt sheetId="5" sqref="A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B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</dxf>
    </rfmt>
    <rfmt sheetId="5" sqref="C47" start="0" length="0">
      <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D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E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F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G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H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I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J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K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L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</rrc>
  <rrc rId="4469" sId="5" ref="A47:XFD47" action="deleteRow">
    <rfmt sheetId="5" xfDxf="1" sqref="A47:XFD47" start="0" length="0">
      <dxf/>
    </rfmt>
    <rfmt sheetId="5" sqref="A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B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</dxf>
    </rfmt>
    <rfmt sheetId="5" sqref="C47" start="0" length="0">
      <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D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E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F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G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H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I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J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K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L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</rrc>
  <rrc rId="4470" sId="5" ref="A47:XFD47" action="deleteRow">
    <rfmt sheetId="5" xfDxf="1" sqref="A47:XFD47" start="0" length="0">
      <dxf/>
    </rfmt>
    <rfmt sheetId="5" sqref="A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B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</dxf>
    </rfmt>
    <rfmt sheetId="5" sqref="C47" start="0" length="0">
      <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D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E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F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G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H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I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J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K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L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</rrc>
  <rrc rId="4471" sId="5" ref="A47:XFD47" action="deleteRow">
    <rfmt sheetId="5" xfDxf="1" sqref="A47:XFD47" start="0" length="0">
      <dxf/>
    </rfmt>
    <rfmt sheetId="5" sqref="A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B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</dxf>
    </rfmt>
    <rfmt sheetId="5" sqref="C47" start="0" length="0">
      <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D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E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F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G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H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I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J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K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L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</rrc>
  <rrc rId="4472" sId="5" ref="A47:XFD47" action="deleteRow">
    <rfmt sheetId="5" xfDxf="1" sqref="A47:XFD47" start="0" length="0">
      <dxf/>
    </rfmt>
    <rfmt sheetId="5" sqref="A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B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</dxf>
    </rfmt>
    <rfmt sheetId="5" sqref="C47" start="0" length="0">
      <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D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E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F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G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H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I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J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K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L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</rrc>
  <rrc rId="4473" sId="5" ref="A47:XFD47" action="deleteRow">
    <rfmt sheetId="5" xfDxf="1" sqref="A47:XFD47" start="0" length="0">
      <dxf/>
    </rfmt>
    <rfmt sheetId="5" sqref="A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B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</dxf>
    </rfmt>
    <rfmt sheetId="5" sqref="C47" start="0" length="0">
      <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D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E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F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G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H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I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J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K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L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</rrc>
  <rrc rId="4474" sId="5" ref="A47:XFD47" action="deleteRow">
    <rfmt sheetId="5" xfDxf="1" sqref="A47:XFD47" start="0" length="0">
      <dxf/>
    </rfmt>
    <rfmt sheetId="5" sqref="A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B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</dxf>
    </rfmt>
    <rfmt sheetId="5" sqref="C47" start="0" length="0">
      <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D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E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F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G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H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I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J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K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L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</rrc>
  <rrc rId="4475" sId="5" ref="A47:XFD47" action="deleteRow">
    <rfmt sheetId="5" xfDxf="1" sqref="A47:XFD47" start="0" length="0">
      <dxf/>
    </rfmt>
    <rfmt sheetId="5" sqref="A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B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</dxf>
    </rfmt>
    <rfmt sheetId="5" sqref="C47" start="0" length="0">
      <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D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E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F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G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H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I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J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K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L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</rrc>
  <rrc rId="4476" sId="5" ref="A47:XFD47" action="deleteRow">
    <rfmt sheetId="5" xfDxf="1" sqref="A47:XFD47" start="0" length="0">
      <dxf/>
    </rfmt>
    <rfmt sheetId="5" sqref="A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B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</dxf>
    </rfmt>
    <rfmt sheetId="5" sqref="C47" start="0" length="0">
      <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D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E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F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G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H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I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J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K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L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</rrc>
  <rrc rId="4477" sId="5" ref="A47:XFD47" action="deleteRow">
    <rfmt sheetId="5" xfDxf="1" sqref="A47:XFD47" start="0" length="0">
      <dxf/>
    </rfmt>
    <rfmt sheetId="5" sqref="A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B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</dxf>
    </rfmt>
    <rfmt sheetId="5" sqref="C47" start="0" length="0">
      <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D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E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F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G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H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I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J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K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L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</rrc>
  <rrc rId="4478" sId="5" ref="A47:XFD47" action="deleteRow">
    <rfmt sheetId="5" xfDxf="1" sqref="A47:XFD47" start="0" length="0">
      <dxf/>
    </rfmt>
    <rfmt sheetId="5" sqref="A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B47" start="0" length="0">
      <dxf>
        <font>
          <sz val="10"/>
          <color auto="1"/>
          <name val="宋体"/>
          <scheme val="none"/>
        </font>
        <fill>
          <patternFill patternType="solid">
            <bgColor theme="6" tint="0.59999389629810485"/>
          </patternFill>
        </fill>
        <alignment horizontal="center" vertical="top" wrapText="1" readingOrder="0"/>
      </dxf>
    </rfmt>
    <rfmt sheetId="5" sqref="C47" start="0" length="0">
      <dxf>
        <font>
          <sz val="10"/>
          <color theme="1"/>
          <name val="宋体"/>
          <scheme val="minor"/>
        </font>
        <fill>
          <patternFill patternType="solid">
            <bgColor theme="6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5" sqref="D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E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F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G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H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I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J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K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5" sqref="L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</rrc>
  <rdn rId="0" localSheetId="2" customView="1" name="Z_2D37A1C9_44A7_4456_8546_A47A0E3498DD_.wvu.Rows" hidden="1" oldHidden="1">
    <oldFormula>先进党支部名单!$4:$4,先进党支部名单!$7:$7,先进党支部名单!$10:$10,先进党支部名单!$13:$13,先进党支部名单!$15:$15,先进党支部名单!$20:$21,先进党支部名单!$24:$24,先进党支部名单!$32:$32,先进党支部名单!$39:$39</oldFormula>
  </rdn>
  <rcv guid="{2D37A1C9-44A7-4456-8546-A47A0E3498DD}" action="delete"/>
  <rdn rId="0" localSheetId="2" customView="1" name="Z_2D37A1C9_44A7_4456_8546_A47A0E3498DD_.wvu.FilterData" hidden="1" oldHidden="1">
    <formula>先进党支部名单!$A$3:$H$58</formula>
    <oldFormula>先进党支部名单!$A$3:$G$58</oldFormula>
  </rdn>
  <rdn rId="0" localSheetId="3" customView="1" name="Z_2D37A1C9_44A7_4456_8546_A47A0E3498DD_.wvu.FilterData" hidden="1" oldHidden="1">
    <formula>优秀共产党员!$A$3:$K$123</formula>
    <oldFormula>优秀共产党员!$A$3:$K$123</oldFormula>
  </rdn>
  <rdn rId="0" localSheetId="4" customView="1" name="Z_2D37A1C9_44A7_4456_8546_A47A0E3498DD_.wvu.FilterData" hidden="1" oldHidden="1">
    <formula>优秀党务工作者!$A$2:$K$62</formula>
    <oldFormula>优秀党务工作者!$A$2:$K$62</oldFormula>
  </rdn>
  <rdn rId="0" localSheetId="5" customView="1" name="Z_2D37A1C9_44A7_4456_8546_A47A0E3498DD_.wvu.FilterData" hidden="1" oldHidden="1">
    <formula>党费核查!$A$1:$L$46</formula>
    <oldFormula>党费核查!$A$1:$I$198</oldFormula>
  </rdn>
  <rcv guid="{2D37A1C9-44A7-4456-8546-A47A0E3498DD}" action="add"/>
</revisions>
</file>

<file path=xl/revisions/revisionLog191.xml><?xml version="1.0" encoding="utf-8"?>
<revisions xmlns="http://schemas.openxmlformats.org/spreadsheetml/2006/main" xmlns:r="http://schemas.openxmlformats.org/officeDocument/2006/relationships">
  <rcv guid="{2D37A1C9-44A7-4456-8546-A47A0E3498DD}" action="delete"/>
  <rdn rId="0" localSheetId="2" customView="1" name="Z_2D37A1C9_44A7_4456_8546_A47A0E3498DD_.wvu.Rows" hidden="1" oldHidden="1">
    <formula>先进党支部名单!$4:$4,先进党支部名单!$7:$7,先进党支部名单!$10:$10,先进党支部名单!$13:$13,先进党支部名单!$15:$15,先进党支部名单!$20:$21,先进党支部名单!$24:$24,先进党支部名单!$32:$32,先进党支部名单!$39:$39</formula>
    <oldFormula>先进党支部名单!$4:$4,先进党支部名单!$7:$7,先进党支部名单!$10:$10,先进党支部名单!$13:$13,先进党支部名单!$15:$15,先进党支部名单!$20:$21,先进党支部名单!$24:$24,先进党支部名单!$32:$32,先进党支部名单!$39:$39</oldFormula>
  </rdn>
  <rdn rId="0" localSheetId="2" customView="1" name="Z_2D37A1C9_44A7_4456_8546_A47A0E3498DD_.wvu.FilterData" hidden="1" oldHidden="1">
    <formula>先进党支部名单!$A$3:$G$58</formula>
    <oldFormula>先进党支部名单!$A$3:$G$58</oldFormula>
  </rdn>
  <rdn rId="0" localSheetId="3" customView="1" name="Z_2D37A1C9_44A7_4456_8546_A47A0E3498DD_.wvu.FilterData" hidden="1" oldHidden="1">
    <formula>优秀共产党员!$A$3:$K$123</formula>
    <oldFormula>优秀共产党员!$A$3:$K$123</oldFormula>
  </rdn>
  <rdn rId="0" localSheetId="4" customView="1" name="Z_2D37A1C9_44A7_4456_8546_A47A0E3498DD_.wvu.FilterData" hidden="1" oldHidden="1">
    <formula>优秀党务工作者!$A$2:$K$62</formula>
    <oldFormula>优秀党务工作者!$A$2:$K$62</oldFormula>
  </rdn>
  <rdn rId="0" localSheetId="5" customView="1" name="Z_2D37A1C9_44A7_4456_8546_A47A0E3498DD_.wvu.FilterData" hidden="1" oldHidden="1">
    <formula>党费核查!$A$1:$I$207</formula>
    <oldFormula>党费核查!$A$1:$I$207</oldFormula>
  </rdn>
  <rcv guid="{2D37A1C9-44A7-4456-8546-A47A0E3498DD}" action="add"/>
</revisions>
</file>

<file path=xl/revisions/revisionLog1101.xml><?xml version="1.0" encoding="utf-8"?>
<revisions xmlns="http://schemas.openxmlformats.org/spreadsheetml/2006/main" xmlns:r="http://schemas.openxmlformats.org/officeDocument/2006/relationships">
  <rcc rId="11298" sId="3" odxf="1" dxf="1">
    <oc r="B35" t="inlineStr">
      <is>
        <t>陈熙萌</t>
      </is>
    </oc>
    <nc r="B35" t="inlineStr">
      <is>
        <t>张利民</t>
        <phoneticPr fontId="0" type="noConversion"/>
      </is>
    </nc>
    <odxf>
      <font>
        <sz val="10"/>
        <color auto="1"/>
      </font>
      <fill>
        <patternFill patternType="none">
          <bgColor indexed="65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宋体"/>
        <scheme val="minor"/>
      </font>
      <fill>
        <patternFill patternType="solid">
          <bgColor rgb="FF92D050"/>
        </patternFill>
      </fill>
      <alignment horizontal="general" vertical="center" wrapText="0" readingOrder="0"/>
      <border outline="0">
        <left/>
        <right/>
        <top/>
        <bottom/>
      </border>
    </ndxf>
  </rcc>
  <rcc rId="11299" sId="3">
    <oc r="C35" t="inlineStr">
      <is>
        <t>男</t>
      </is>
    </oc>
    <nc r="C35"/>
  </rcc>
  <rcc rId="11300" sId="3">
    <oc r="D35" t="inlineStr">
      <is>
        <t>汉</t>
      </is>
    </oc>
    <nc r="D35"/>
  </rcc>
  <rcc rId="11301" sId="3">
    <oc r="E35">
      <v>19661009</v>
    </oc>
    <nc r="E35"/>
  </rcc>
  <rcc rId="11302" sId="3">
    <oc r="G35" t="inlineStr">
      <is>
        <t>教授</t>
      </is>
    </oc>
    <nc r="G35"/>
  </rcc>
  <rcc rId="11303" sId="3">
    <oc r="H35">
      <v>199206</v>
    </oc>
    <nc r="H35"/>
  </rcc>
  <rcc rId="11304" sId="3">
    <oc r="I35">
      <v>200302</v>
    </oc>
    <nc r="I35"/>
  </rcc>
  <rcv guid="{2D37A1C9-44A7-4456-8546-A47A0E3498DD}" action="delete"/>
  <rdn rId="0" localSheetId="2" customView="1" name="Z_2D37A1C9_44A7_4456_8546_A47A0E3498DD_.wvu.FilterData" hidden="1" oldHidden="1">
    <formula>先进党支部名单!$A$3:$H$58</formula>
    <oldFormula>先进党支部名单!$A$3:$H$58</oldFormula>
  </rdn>
  <rdn rId="0" localSheetId="3" customView="1" name="Z_2D37A1C9_44A7_4456_8546_A47A0E3498DD_.wvu.FilterData" hidden="1" oldHidden="1">
    <formula>优秀共产党员!$A$3:$K$123</formula>
    <oldFormula>优秀共产党员!$A$3:$K$123</oldFormula>
  </rdn>
  <rdn rId="0" localSheetId="4" customView="1" name="Z_2D37A1C9_44A7_4456_8546_A47A0E3498DD_.wvu.FilterData" hidden="1" oldHidden="1">
    <formula>优秀党务工作者!$A$2:$K$62</formula>
    <oldFormula>优秀党务工作者!$A$2:$K$62</oldFormula>
  </rdn>
  <rdn rId="0" localSheetId="5" customView="1" name="Z_2D37A1C9_44A7_4456_8546_A47A0E3498DD_.wvu.Cols" hidden="1" oldHidden="1">
    <formula>党费核查!$E:$S</formula>
    <oldFormula>党费核查!$E:$S</oldFormula>
  </rdn>
  <rdn rId="0" localSheetId="5" customView="1" name="Z_2D37A1C9_44A7_4456_8546_A47A0E3498DD_.wvu.FilterData" hidden="1" oldHidden="1">
    <formula>党费核查!$A$1:$U$198</formula>
    <oldFormula>党费核查!$A$1:$U$198</oldFormula>
  </rdn>
  <rcv guid="{2D37A1C9-44A7-4456-8546-A47A0E3498DD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c rId="1282" sId="3">
    <oc r="J37" t="inlineStr">
      <is>
        <r>
          <rPr>
            <sz val="10"/>
            <rFont val="宋体"/>
            <charset val="134"/>
          </rPr>
          <t>2</t>
        </r>
        <r>
          <rPr>
            <sz val="10"/>
            <rFont val="宋体"/>
            <charset val="134"/>
          </rPr>
          <t>017级博士研究生</t>
        </r>
      </is>
    </oc>
    <nc r="J37" t="inlineStr">
      <is>
        <t>在读博士生</t>
        <phoneticPr fontId="1" type="noConversion"/>
      </is>
    </nc>
  </rcc>
  <rcc rId="1283" sId="3">
    <oc r="J56" t="inlineStr">
      <is>
        <r>
          <rPr>
            <sz val="10"/>
            <rFont val="宋体"/>
            <charset val="134"/>
          </rPr>
          <t>2</t>
        </r>
        <r>
          <rPr>
            <sz val="10"/>
            <rFont val="宋体"/>
            <charset val="134"/>
          </rPr>
          <t>016级博士/党支部书记</t>
        </r>
      </is>
    </oc>
    <nc r="J56" t="inlineStr">
      <is>
        <t>在读博士生</t>
        <phoneticPr fontId="1" type="noConversion"/>
      </is>
    </nc>
  </rcc>
  <rcc rId="1284" sId="3" odxf="1" dxf="1">
    <oc r="J22" t="inlineStr">
      <is>
        <t>2016级研究生/党支部书记</t>
      </is>
    </oc>
    <nc r="J22" t="inlineStr">
      <is>
        <t>硕士生</t>
        <phoneticPr fontId="0" type="noConversion"/>
      </is>
    </nc>
    <odxf>
      <font>
        <sz val="10"/>
        <color auto="1"/>
      </font>
    </odxf>
    <ndxf>
      <font>
        <sz val="10"/>
        <color auto="1"/>
      </font>
    </ndxf>
  </rcc>
  <rcc rId="1285" sId="3" odxf="1" dxf="1">
    <oc r="J23" t="inlineStr">
      <is>
        <t>2016级研究生/党支部书记</t>
      </is>
    </oc>
    <nc r="J23" t="inlineStr">
      <is>
        <t>硕士生</t>
        <phoneticPr fontId="0" type="noConversion"/>
      </is>
    </nc>
    <odxf>
      <font>
        <sz val="10"/>
        <color auto="1"/>
      </font>
    </odxf>
    <ndxf>
      <font>
        <sz val="10"/>
        <color auto="1"/>
      </font>
    </ndxf>
  </rcc>
  <rcc rId="1286" sId="3" odxf="1" dxf="1">
    <oc r="J30" t="inlineStr">
      <is>
        <r>
          <rPr>
            <sz val="10"/>
            <rFont val="宋体"/>
            <charset val="134"/>
          </rPr>
          <t>2</t>
        </r>
        <r>
          <rPr>
            <sz val="10"/>
            <rFont val="宋体"/>
            <charset val="134"/>
          </rPr>
          <t>016级研究生</t>
        </r>
      </is>
    </oc>
    <nc r="J30" t="inlineStr">
      <is>
        <t>硕士生</t>
        <phoneticPr fontId="1" type="noConversion"/>
      </is>
    </nc>
    <odxf>
      <font>
        <sz val="10"/>
        <color auto="1"/>
      </font>
    </odxf>
    <ndxf>
      <font>
        <sz val="10"/>
        <color auto="1"/>
      </font>
    </ndxf>
  </rcc>
  <rcc rId="1287" sId="3" odxf="1" dxf="1">
    <oc r="J48" t="inlineStr">
      <is>
        <t>2016级研究生/党支部书记</t>
      </is>
    </oc>
    <nc r="J48" t="inlineStr">
      <is>
        <t>博士生</t>
        <phoneticPr fontId="0" type="noConversion"/>
      </is>
    </nc>
    <odxf>
      <font>
        <sz val="10"/>
        <color auto="1"/>
      </font>
    </odxf>
    <ndxf>
      <font>
        <sz val="10"/>
        <color auto="1"/>
      </font>
    </ndxf>
  </rcc>
  <rcc rId="1288" sId="3" odxf="1" dxf="1">
    <oc r="J41" t="inlineStr">
      <is>
        <t>2016级研究生/党支部书记</t>
      </is>
    </oc>
    <nc r="J41" t="inlineStr">
      <is>
        <t>硕士生</t>
        <phoneticPr fontId="0" type="noConversion"/>
      </is>
    </nc>
    <odxf>
      <font>
        <sz val="10"/>
        <color auto="1"/>
      </font>
    </odxf>
    <ndxf>
      <font>
        <sz val="10"/>
        <color auto="1"/>
      </font>
    </ndxf>
  </rcc>
  <rcc rId="1289" sId="3" odxf="1" dxf="1">
    <oc r="J49" t="inlineStr">
      <is>
        <t>2016级研究生/党支部副书记</t>
      </is>
    </oc>
    <nc r="J49" t="inlineStr">
      <is>
        <t>硕士生</t>
        <phoneticPr fontId="0" type="noConversion"/>
      </is>
    </nc>
    <odxf>
      <font>
        <sz val="10"/>
        <color auto="1"/>
      </font>
    </odxf>
    <ndxf>
      <font>
        <sz val="10"/>
        <color auto="1"/>
      </font>
    </ndxf>
  </rcc>
  <rdn rId="0" localSheetId="2" customView="1" name="Z_2D37A1C9_44A7_4456_8546_A47A0E3498DD_.wvu.FilterData" hidden="1" oldHidden="1">
    <formula>先进党支部名单!$A$3:$G$58</formula>
  </rdn>
  <rdn rId="0" localSheetId="3" customView="1" name="Z_2D37A1C9_44A7_4456_8546_A47A0E3498DD_.wvu.FilterData" hidden="1" oldHidden="1">
    <formula>优秀共产党员!$A$3:$K$123</formula>
  </rdn>
  <rdn rId="0" localSheetId="4" customView="1" name="Z_2D37A1C9_44A7_4456_8546_A47A0E3498DD_.wvu.FilterData" hidden="1" oldHidden="1">
    <formula>优秀党务工作者!$A$2:$K$62</formula>
  </rdn>
  <rcv guid="{2D37A1C9-44A7-4456-8546-A47A0E3498DD}" action="add"/>
</revisions>
</file>

<file path=xl/revisions/revisionLog15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1" sId="4">
    <oc r="K25" t="inlineStr">
      <is>
        <t>支部书记</t>
      </is>
    </oc>
    <nc r="K25" t="inlineStr">
      <is>
        <t>教师</t>
      </is>
    </nc>
  </rcc>
  <rcc rId="872" sId="4">
    <oc r="K26" t="inlineStr">
      <is>
        <t>党委副书记</t>
      </is>
    </oc>
    <nc r="K26" t="inlineStr">
      <is>
        <t>管理人员</t>
      </is>
    </nc>
  </rcc>
  <rcc rId="873" sId="4">
    <oc r="K27" t="inlineStr">
      <is>
        <t>党委副书记</t>
      </is>
    </oc>
    <nc r="K27" t="inlineStr">
      <is>
        <t>管理人员</t>
      </is>
    </nc>
  </rcc>
  <rcc rId="874" sId="4">
    <oc r="K28" t="inlineStr">
      <is>
        <t>党务秘书、支部书记</t>
      </is>
    </oc>
    <nc r="K28" t="inlineStr">
      <is>
        <t>管理人员</t>
      </is>
    </nc>
  </rcc>
  <rcc rId="875" sId="4">
    <oc r="K29" t="inlineStr">
      <is>
        <t>党务秘书、支部书记</t>
      </is>
    </oc>
    <nc r="K29" t="inlineStr">
      <is>
        <t>管理人员</t>
      </is>
    </nc>
  </rcc>
  <rcc rId="876" sId="4">
    <oc r="K30" t="inlineStr">
      <is>
        <t>支部书记</t>
      </is>
    </oc>
    <nc r="K30" t="inlineStr">
      <is>
        <t>教师</t>
      </is>
    </nc>
  </rcc>
  <rcc rId="877" sId="4">
    <oc r="K31" t="inlineStr">
      <is>
        <t>支部书记</t>
      </is>
    </oc>
    <nc r="K31" t="inlineStr">
      <is>
        <t>管理人员</t>
      </is>
    </nc>
  </rcc>
  <rcc rId="878" sId="4">
    <oc r="K32" t="inlineStr">
      <is>
        <t>党委副书记</t>
      </is>
    </oc>
    <nc r="K32" t="inlineStr">
      <is>
        <t>管理人员</t>
      </is>
    </nc>
  </rcc>
  <rfmt sheetId="4" sqref="J33:K33" start="0" length="2147483647">
    <dxf>
      <fill>
        <patternFill patternType="solid">
          <bgColor rgb="FFFF0000"/>
        </patternFill>
      </fill>
    </dxf>
  </rfmt>
  <rcc rId="879" sId="4">
    <oc r="K33" t="inlineStr">
      <is>
        <t>支部书记</t>
      </is>
    </oc>
    <nc r="K33" t="inlineStr">
      <is>
        <t>教师</t>
      </is>
    </nc>
  </rcc>
  <rcc rId="880" sId="4">
    <oc r="K34" t="inlineStr">
      <is>
        <t>支部书记</t>
      </is>
    </oc>
    <nc r="K34" t="inlineStr">
      <is>
        <t>管理人员</t>
      </is>
    </nc>
  </rcc>
  <rfmt sheetId="4" sqref="J35:K35" start="0" length="2147483647">
    <dxf>
      <fill>
        <patternFill patternType="solid">
          <bgColor rgb="FFFF0000"/>
        </patternFill>
      </fill>
    </dxf>
  </rfmt>
  <rcc rId="881" sId="4">
    <oc r="K35" t="inlineStr">
      <is>
        <t>支部书记</t>
      </is>
    </oc>
    <nc r="K35" t="inlineStr">
      <is>
        <t>教师</t>
      </is>
    </nc>
  </rcc>
  <rcc rId="882" sId="4">
    <oc r="K36" t="inlineStr">
      <is>
        <t>党委副书记、支部书记</t>
      </is>
    </oc>
    <nc r="K36" t="inlineStr">
      <is>
        <t>管理人员</t>
      </is>
    </nc>
  </rcc>
  <rcc rId="883" sId="4">
    <oc r="G37" t="inlineStr">
      <is>
        <t>副处级组织员</t>
      </is>
    </oc>
    <nc r="G37" t="inlineStr">
      <is>
        <t>专职组织员</t>
      </is>
    </nc>
  </rcc>
  <rcc rId="884" sId="4">
    <oc r="K38" t="inlineStr">
      <is>
        <t>支部书记</t>
      </is>
    </oc>
    <nc r="K38" t="inlineStr">
      <is>
        <t>教师</t>
      </is>
    </nc>
  </rcc>
  <rcc rId="885" sId="4">
    <oc r="K37" t="inlineStr">
      <is>
        <t>副处级组织员</t>
      </is>
    </oc>
    <nc r="K37" t="inlineStr">
      <is>
        <t>管理人员</t>
      </is>
    </nc>
  </rcc>
  <rcc rId="886" sId="4">
    <oc r="K39" t="inlineStr">
      <is>
        <t>党务秘书</t>
      </is>
    </oc>
    <nc r="K39" t="inlineStr">
      <is>
        <t>管理人员</t>
      </is>
    </nc>
  </rcc>
  <rcc rId="887" sId="4">
    <oc r="G40" t="inlineStr">
      <is>
        <t>正科级组织员</t>
      </is>
    </oc>
    <nc r="G40" t="inlineStr">
      <is>
        <t>专职组织员</t>
      </is>
    </nc>
  </rcc>
  <rcc rId="888" sId="4">
    <oc r="J40" t="inlineStr">
      <is>
        <t>正科级组织员</t>
      </is>
    </oc>
    <nc r="J40"/>
  </rcc>
  <rcc rId="889" sId="4">
    <oc r="K40" t="inlineStr">
      <is>
        <t>正科级组织员</t>
      </is>
    </oc>
    <nc r="K40" t="inlineStr">
      <is>
        <t>管理人员</t>
      </is>
    </nc>
  </rcc>
  <rfmt sheetId="4" sqref="G41" start="0" length="2147483647">
    <dxf>
      <fill>
        <patternFill patternType="solid">
          <bgColor rgb="FFFF0000"/>
        </patternFill>
      </fill>
    </dxf>
  </rfmt>
  <rcc rId="890" sId="4" odxf="1" dxf="1">
    <oc r="K41" t="inlineStr">
      <is>
        <t>党务秘书</t>
      </is>
    </oc>
    <nc r="K41" t="inlineStr">
      <is>
        <t>管理人员</t>
      </is>
    </nc>
    <odxf>
      <fill>
        <patternFill patternType="none"/>
      </fill>
      <border>
        <top/>
        <bottom/>
      </border>
    </odxf>
    <ndxf>
      <fill>
        <patternFill patternType="none"/>
      </fill>
      <border>
        <top style="thin">
          <color auto="1"/>
        </top>
        <bottom style="thin">
          <color auto="1"/>
        </bottom>
      </border>
    </ndxf>
  </rcc>
  <rcc rId="891" sId="4">
    <oc r="J43" t="inlineStr">
      <is>
        <t>办公室主任、教师</t>
      </is>
    </oc>
    <nc r="J43" t="inlineStr">
      <is>
        <t>办公室主任、讲师</t>
      </is>
    </nc>
  </rcc>
  <rcc rId="892" sId="4">
    <oc r="K43" t="inlineStr">
      <is>
        <t>党总支委员</t>
      </is>
    </oc>
    <nc r="K43" t="inlineStr">
      <is>
        <t>管理人员</t>
      </is>
    </nc>
  </rcc>
  <rcc rId="893" sId="4">
    <oc r="K44" t="inlineStr">
      <is>
        <t>党委副书记、纪委书记</t>
      </is>
    </oc>
    <nc r="K44" t="inlineStr">
      <is>
        <t>管理人员</t>
      </is>
    </nc>
  </rcc>
  <rcc rId="894" sId="4">
    <oc r="K42" t="inlineStr">
      <is>
        <t>党总支副书记</t>
      </is>
    </oc>
    <nc r="K42" t="inlineStr">
      <is>
        <t>管理人员</t>
      </is>
    </nc>
  </rcc>
  <rcc rId="895" sId="4">
    <oc r="K45" t="inlineStr">
      <is>
        <t>支部书记</t>
      </is>
    </oc>
    <nc r="K45" t="inlineStr">
      <is>
        <t>管理人员</t>
      </is>
    </nc>
  </rcc>
  <rcc rId="896" sId="4">
    <oc r="C46" t="inlineStr">
      <is>
        <t>男</t>
      </is>
    </oc>
    <nc r="C46" t="inlineStr">
      <is>
        <t>女</t>
      </is>
    </nc>
  </rcc>
  <rcc rId="897" sId="4">
    <oc r="E46" t="n">
      <v>19721024</v>
    </oc>
    <nc r="E46" t="n">
      <v>19770429</v>
    </nc>
  </rcc>
  <rcc rId="898" sId="4">
    <oc r="G46" t="inlineStr">
      <is>
        <t>管理</t>
      </is>
    </oc>
    <nc r="G46" t="inlineStr">
      <is>
        <t>支部书记</t>
      </is>
    </nc>
  </rcc>
  <rcc rId="899" sId="4">
    <oc r="H46" t="n">
      <v>200011</v>
    </oc>
    <nc r="H46" t="n">
      <v>20031118</v>
    </nc>
  </rcc>
  <rcc rId="900" sId="4">
    <oc r="I46" t="n">
      <v>201109</v>
    </oc>
    <nc r="I46" t="n">
      <v>201512</v>
    </nc>
  </rcc>
  <rcc rId="901" sId="4">
    <oc r="J46" t="inlineStr">
      <is>
        <t>副总经理、工会主席</t>
      </is>
    </oc>
    <nc r="J46" t="inlineStr">
      <is>
        <t>接待中心主任</t>
      </is>
    </nc>
  </rcc>
  <rcc rId="902" sId="4">
    <oc r="K46" t="inlineStr">
      <is>
        <t>管理</t>
      </is>
    </oc>
    <nc r="K46" t="inlineStr">
      <is>
        <t>管理人员</t>
      </is>
    </nc>
  </rcc>
  <rfmt sheetId="4" sqref="E47" start="0" length="2147483647">
    <dxf>
      <fill>
        <patternFill patternType="solid">
          <bgColor rgb="FFFF0000"/>
        </patternFill>
      </fill>
    </dxf>
  </rfmt>
  <rcc rId="903" sId="4">
    <oc r="G47" t="inlineStr">
      <is>
        <t>管理人员</t>
      </is>
    </oc>
    <nc r="G47"/>
  </rcc>
</revisions>
</file>

<file path=xl/revisions/revisionLog19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27" sId="2" odxf="1" dxf="1">
    <nc r="G4" t="inlineStr">
      <is>
        <t>研究生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28" sId="2" odxf="1" dxf="1">
    <nc r="G5" t="inlineStr">
      <is>
        <t>教师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29" sId="2" odxf="1" dxf="1">
    <nc r="G6" t="inlineStr">
      <is>
        <t>教师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30" sId="2" odxf="1" dxf="1">
    <nc r="G7" t="inlineStr">
      <is>
        <t>研究生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31" sId="2" odxf="1" dxf="1">
    <nc r="G8" t="inlineStr">
      <is>
        <t>教师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32" sId="2" odxf="1" dxf="1">
    <nc r="G9" t="inlineStr">
      <is>
        <t>教师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33" sId="2" odxf="1" dxf="1">
    <nc r="G10" t="inlineStr">
      <is>
        <t>研究生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34" sId="2" odxf="1" dxf="1">
    <nc r="G11" t="inlineStr">
      <is>
        <t>教师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35" sId="2" odxf="1" dxf="1">
    <nc r="G12" t="inlineStr">
      <is>
        <t>专职辅导员</t>
      </is>
    </nc>
    <odxf>
      <font>
        <name val="宋体"/>
        <color theme="1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color auto="1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36" sId="2" odxf="1" dxf="1">
    <nc r="G13" t="inlineStr">
      <is>
        <t>研究生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37" sId="2" odxf="1" dxf="1">
    <nc r="G14" t="inlineStr">
      <is>
        <t>教师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38" sId="2" odxf="1" dxf="1">
    <nc r="G15" t="inlineStr">
      <is>
        <t>研究生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39" sId="2" odxf="1" dxf="1">
    <nc r="G16" t="inlineStr">
      <is>
        <t>教师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40" sId="2" odxf="1" dxf="1">
    <nc r="G17" t="inlineStr">
      <is>
        <t>教师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41" sId="2" odxf="1" dxf="1">
    <nc r="G18" t="inlineStr">
      <is>
        <t>教师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42" sId="2" odxf="1" dxf="1">
    <nc r="G19" t="inlineStr">
      <is>
        <t>教师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43" sId="2" odxf="1" dxf="1">
    <nc r="G20" t="inlineStr">
      <is>
        <t>本科生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44" sId="2" odxf="1" dxf="1">
    <nc r="G21" t="inlineStr">
      <is>
        <t>研究生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45" sId="2" odxf="1" dxf="1">
    <nc r="G22" t="inlineStr">
      <is>
        <t>教师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46" sId="2" odxf="1" dxf="1">
    <nc r="G23" t="inlineStr">
      <is>
        <t>学院团委副书记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47" sId="2" odxf="1" dxf="1">
    <nc r="G24" t="inlineStr">
      <is>
        <t>研究生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48" sId="2" odxf="1" dxf="1">
    <nc r="G25" t="inlineStr">
      <is>
        <t>教师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49" sId="2" odxf="1" dxf="1">
    <nc r="G26" t="inlineStr">
      <is>
        <t>教师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50" sId="2" odxf="1" dxf="1">
    <nc r="G27" t="inlineStr">
      <is>
        <t>学院团委副书记</t>
      </is>
    </nc>
    <odxf>
      <font>
        <name val="宋体"/>
        <color theme="1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color auto="1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51" sId="2" odxf="1" dxf="1">
    <nc r="G28" t="inlineStr">
      <is>
        <t>教师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52" sId="2" odxf="1" dxf="1">
    <nc r="G29" t="inlineStr">
      <is>
        <t>教师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2" sqref="G30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53" sId="2" odxf="1" dxf="1">
    <nc r="G31" t="inlineStr">
      <is>
        <t>教师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54" sId="2" odxf="1" dxf="1">
    <nc r="G32" t="inlineStr">
      <is>
        <t>研究生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55" sId="2" odxf="1" dxf="1">
    <nc r="G33" t="inlineStr">
      <is>
        <t>专职辅导员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56" sId="2" odxf="1" dxf="1">
    <nc r="G34" t="inlineStr">
      <is>
        <t>办公室副主任</t>
      </is>
    </nc>
    <odxf>
      <font>
        <name val="宋体"/>
        <color theme="1"/>
        <sz val="11"/>
      </font>
      <fill>
        <patternFill patternType="none"/>
      </fill>
      <alignment wrapText="0"/>
      <border>
        <left/>
        <right/>
        <top/>
        <bottom/>
      </border>
    </odxf>
    <ndxf>
      <font>
        <name val="宋体"/>
        <color auto="1"/>
        <sz val="10"/>
      </font>
      <fill>
        <patternFill patternType="none"/>
      </fill>
      <alignment horizont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57" sId="2" odxf="1" dxf="1">
    <nc r="G35" t="inlineStr">
      <is>
        <t>教师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58" sId="2" odxf="1" dxf="1">
    <nc r="G36" t="inlineStr">
      <is>
        <t>教师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59" sId="2" odxf="1" dxf="1">
    <nc r="G37" t="inlineStr">
      <is>
        <t>教师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60" sId="2" odxf="1" dxf="1">
    <nc r="G38" t="inlineStr">
      <is>
        <t>学院团委副书记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61" sId="2" odxf="1" dxf="1">
    <nc r="G39" t="inlineStr">
      <is>
        <t>研究生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62" sId="2" odxf="1" dxf="1">
    <nc r="G40" t="inlineStr">
      <is>
        <t>管理人员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63" sId="2" odxf="1" dxf="1">
    <nc r="G41" t="inlineStr">
      <is>
        <t>副馆长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64" sId="2" odxf="1" dxf="1">
    <nc r="G42" t="inlineStr">
      <is>
        <t>董事长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65" sId="2" odxf="1" dxf="1">
    <nc r="G43" t="inlineStr">
      <is>
        <t>物业中心副主任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66" sId="2" odxf="1" dxf="1">
    <nc r="G44" t="inlineStr">
      <is>
        <t>党委宣传部部长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67" sId="2" odxf="1" dxf="1">
    <nc r="G45" t="inlineStr">
      <is>
        <t>团委书记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68" sId="2" odxf="1" dxf="1">
    <nc r="G46" t="inlineStr">
      <is>
        <t>人事处处长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69" sId="2" odxf="1" dxf="1">
    <nc r="G47" t="inlineStr">
      <is>
        <t>退休人员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70" sId="2" odxf="1" dxf="1">
    <nc r="G48" t="inlineStr">
      <is>
        <t>退休人员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71" sId="2" odxf="1" dxf="1">
    <nc r="G49" t="inlineStr">
      <is>
        <t>管理人员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72" sId="2" odxf="1" dxf="1">
    <nc r="G50" t="inlineStr">
      <is>
        <t>管理人员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73" sId="2" odxf="1" dxf="1">
    <nc r="G51" t="inlineStr">
      <is>
        <t>医护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74" sId="2" odxf="1" dxf="1">
    <nc r="G52" t="inlineStr">
      <is>
        <t>医护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75" sId="2" odxf="1" dxf="1">
    <nc r="G53" t="inlineStr">
      <is>
        <t>医护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76" sId="2" odxf="1" dxf="1">
    <nc r="G54" t="inlineStr">
      <is>
        <t>医护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77" sId="2" odxf="1" dxf="1">
    <nc r="G55" t="inlineStr">
      <is>
        <t>医护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78" sId="2" odxf="1" dxf="1">
    <nc r="G56" t="inlineStr">
      <is>
        <t>医护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79" sId="2" odxf="1" dxf="1">
    <nc r="G57" t="inlineStr">
      <is>
        <t>医护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80" sId="2" odxf="1" dxf="1">
    <nc r="G58" t="inlineStr">
      <is>
        <t>医护</t>
      </is>
    </nc>
    <odxf>
      <font>
        <name val="宋体"/>
        <sz val="11"/>
      </font>
      <fill>
        <patternFill patternType="none"/>
      </fill>
      <alignment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2" sqref="E12" start="0" length="2147483647">
    <dxf>
      <font>
        <color theme="1"/>
      </font>
      <fill>
        <patternFill patternType="none"/>
      </fill>
    </dxf>
  </rfmt>
  <rfmt sheetId="2" sqref="E27" start="0" length="2147483647">
    <dxf>
      <font>
        <color theme="1"/>
      </font>
      <fill>
        <patternFill patternType="none"/>
      </fill>
    </dxf>
  </rfmt>
  <rfmt sheetId="2" sqref="E34" start="0" length="2147483647">
    <dxf>
      <font>
        <name val="宋体"/>
        <color theme="1"/>
      </font>
      <fill>
        <patternFill patternType="none"/>
      </fill>
      <alignment wrapText="0"/>
    </dxf>
  </rfmt>
  <rcc rId="981" sId="2">
    <nc r="I4" t="n">
      <v>0</v>
    </nc>
  </rcc>
  <rcc rId="982" sId="2">
    <nc r="I5" t="inlineStr">
      <is>
        <t>院长助理</t>
      </is>
    </nc>
  </rcc>
  <rcc rId="983" sId="2">
    <nc r="I6" t="n">
      <v>0</v>
    </nc>
  </rcc>
  <rcc rId="984" sId="2">
    <nc r="I7" t="n">
      <v>0</v>
    </nc>
  </rcc>
  <rcc rId="985" sId="2">
    <nc r="I8" t="inlineStr">
      <is>
        <t>学院党委委员</t>
      </is>
    </nc>
  </rcc>
  <rcc rId="986" sId="2">
    <nc r="I9" t="n">
      <v>0</v>
    </nc>
  </rcc>
  <rcc rId="987" sId="2">
    <nc r="I10" t="n">
      <v>0</v>
    </nc>
  </rcc>
  <rcc rId="988" sId="2">
    <nc r="I11" t="n">
      <v>0</v>
    </nc>
  </rcc>
  <rcc rId="989" sId="2">
    <nc r="I12" t="inlineStr">
      <is>
        <t>专职辅导员</t>
      </is>
    </nc>
  </rcc>
  <rcc rId="990" sId="2">
    <nc r="I13" t="n">
      <v>0</v>
    </nc>
  </rcc>
  <rcc rId="991" sId="2">
    <nc r="I14" t="n">
      <v>0</v>
    </nc>
  </rcc>
  <rcc rId="992" sId="2">
    <nc r="I15" t="n">
      <v>0</v>
    </nc>
  </rcc>
  <rcc rId="993" sId="2">
    <nc r="I16" t="inlineStr">
      <is>
        <t>应用数学所所长</t>
      </is>
    </nc>
  </rcc>
  <rcc rId="994" sId="2">
    <nc r="I17" t="n">
      <v>0</v>
    </nc>
  </rcc>
  <rcc rId="995" sId="2">
    <nc r="I18" t="n">
      <v>0</v>
    </nc>
  </rcc>
  <rcc rId="996" sId="2">
    <nc r="I19" t="inlineStr">
      <is>
        <t>核化学系副系主任</t>
      </is>
    </nc>
  </rcc>
  <rcc rId="997" sId="2">
    <nc r="I20" t="n">
      <v>0</v>
    </nc>
  </rcc>
  <rcc rId="998" sId="2">
    <nc r="I21" t="inlineStr">
      <is>
        <t>班长</t>
      </is>
    </nc>
  </rcc>
  <rcc rId="999" sId="2">
    <nc r="I22" t="n">
      <v>0</v>
    </nc>
  </rcc>
  <rcc rId="1000" sId="2">
    <nc r="I23" t="inlineStr">
      <is>
        <t>学院团委副书记</t>
      </is>
    </nc>
  </rcc>
  <rcc rId="1001" sId="2">
    <nc r="I24" t="n">
      <v>0</v>
    </nc>
  </rcc>
  <rcc rId="1002" sId="2">
    <nc r="I25" t="n">
      <v>0</v>
    </nc>
  </rcc>
  <rcc rId="1003" sId="2">
    <nc r="I26" t="n">
      <v>0</v>
    </nc>
  </rcc>
  <rcc rId="1004" sId="2">
    <nc r="I27" t="inlineStr">
      <is>
        <t>学院团委副书记</t>
      </is>
    </nc>
  </rcc>
  <rcc rId="1005" sId="2">
    <nc r="I28" t="inlineStr">
      <is>
        <t>生态班班主任</t>
      </is>
    </nc>
  </rcc>
  <rcc rId="1006" sId="2">
    <nc r="I29" t="n">
      <v>0</v>
    </nc>
  </rcc>
  <rcc rId="1007" sId="2">
    <nc r="I30" t="n">
      <v>0</v>
    </nc>
  </rcc>
  <rcc rId="1008" sId="2">
    <nc r="I31" t="inlineStr">
      <is>
        <t>实验室副主任</t>
      </is>
    </nc>
  </rcc>
  <rcc rId="1009" sId="2">
    <nc r="I32" t="n">
      <v>0</v>
    </nc>
  </rcc>
  <rcc rId="1010" sId="2">
    <nc r="I33" t="inlineStr">
      <is>
        <t>专职辅导员</t>
      </is>
    </nc>
  </rcc>
  <rcc rId="1011" sId="2">
    <nc r="I34" t="inlineStr">
      <is>
        <t>办公室副主任</t>
      </is>
    </nc>
  </rcc>
  <rcc rId="1012" sId="2">
    <nc r="I35" t="n">
      <v>0</v>
    </nc>
  </rcc>
  <rcc rId="1013" sId="2">
    <nc r="I36" t="inlineStr">
      <is>
        <t>院党委委员</t>
      </is>
    </nc>
  </rcc>
  <rcc rId="1014" sId="2">
    <nc r="I37" t="n">
      <v>0</v>
    </nc>
  </rcc>
  <rcc rId="1015" sId="2">
    <nc r="I38" t="inlineStr">
      <is>
        <t>学院团委副书记</t>
      </is>
    </nc>
  </rcc>
  <rcc rId="1016" sId="2">
    <nc r="I39" t="inlineStr">
      <is>
        <t>班长</t>
      </is>
    </nc>
  </rcc>
  <rcc rId="1017" sId="2">
    <nc r="I40" t="inlineStr">
      <is>
        <t>护理学院办公室主任</t>
      </is>
    </nc>
  </rcc>
  <rcc rId="1018" sId="2">
    <nc r="I41" t="inlineStr">
      <is>
        <t>副馆长</t>
      </is>
    </nc>
  </rcc>
  <rcc rId="1019" sId="2">
    <nc r="I42" t="inlineStr">
      <is>
        <t>董事长</t>
      </is>
    </nc>
  </rcc>
  <rcc rId="1020" sId="2">
    <nc r="I43" t="inlineStr">
      <is>
        <t>物业中心副主任</t>
      </is>
    </nc>
  </rcc>
  <rcc rId="1021" sId="2">
    <nc r="I44" t="inlineStr">
      <is>
        <t>党委宣传部部长</t>
      </is>
    </nc>
  </rcc>
  <rcc rId="1022" sId="2">
    <nc r="I45" t="inlineStr">
      <is>
        <t>团委书记</t>
      </is>
    </nc>
  </rcc>
  <rcc rId="1023" sId="2">
    <nc r="I46" t="inlineStr">
      <is>
        <t>人事处处长</t>
      </is>
    </nc>
  </rcc>
  <rcc rId="1024" sId="2">
    <nc r="I47" t="inlineStr">
      <is>
        <t>老体协会会长</t>
      </is>
    </nc>
  </rcc>
  <rcc rId="1025" sId="2">
    <nc r="I48" t="n">
      <v>0</v>
    </nc>
  </rcc>
  <rcc rId="1026" sId="2">
    <nc r="I49" t="inlineStr">
      <is>
        <t>兰大一院研究生处科员</t>
      </is>
    </nc>
  </rcc>
  <rcc rId="1027" sId="2">
    <nc r="I50" t="inlineStr">
      <is>
        <t>研究生培养科副科长</t>
      </is>
    </nc>
  </rcc>
  <rcc rId="1028" sId="2">
    <nc r="I51" t="n">
      <v>0</v>
    </nc>
  </rcc>
  <rcc rId="1029" sId="2">
    <nc r="I52" t="inlineStr">
      <is>
        <t>发展规划处处长、急诊科主任</t>
      </is>
    </nc>
  </rcc>
  <rcc rId="1030" sId="2">
    <nc r="I53" t="inlineStr">
      <is>
        <t>第一医院党委委员、副院长</t>
      </is>
    </nc>
  </rcc>
  <rcc rId="1031" sId="2">
    <nc r="I54" t="inlineStr">
      <is>
        <t>老年病一科护士长</t>
      </is>
    </nc>
  </rcc>
  <rcc rId="1032" sId="2">
    <nc r="I55" t="inlineStr">
      <is>
        <t>医务处处长</t>
      </is>
    </nc>
  </rcc>
  <rcc rId="1033" sId="2">
    <nc r="I56" t="inlineStr">
      <is>
        <t>普外三病区主任、兰大二院党委委员</t>
      </is>
    </nc>
  </rcc>
  <rcc rId="1034" sId="2">
    <nc r="I57" t="inlineStr">
      <is>
        <t>心内三科主任</t>
      </is>
    </nc>
  </rcc>
  <rcc rId="1035" sId="2">
    <nc r="I58" t="n">
      <v>0</v>
    </nc>
  </rcc>
  <rfmt sheetId="2" sqref="E4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cc rId="1036" sId="2" odxf="1" dxf="1">
    <oc r="E5" t="inlineStr">
      <is>
        <t>教师</t>
      </is>
    </oc>
    <nc r="E5" t="inlineStr">
      <is>
        <t>院长助理</t>
      </is>
    </nc>
    <o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name val="宋体"/>
        <sz val="11"/>
      </font>
      <fill>
        <patternFill patternType="none"/>
      </fill>
      <alignment/>
      <border>
        <left/>
        <right/>
        <top/>
        <bottom/>
      </border>
    </ndxf>
  </rcc>
  <rfmt sheetId="2" sqref="E6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fmt sheetId="2" sqref="E7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cc rId="1037" sId="2" odxf="1" dxf="1">
    <oc r="E8" t="inlineStr">
      <is>
        <t>教师</t>
      </is>
    </oc>
    <nc r="E8" t="inlineStr">
      <is>
        <t>学院党委委员</t>
      </is>
    </nc>
    <o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name val="宋体"/>
        <sz val="11"/>
      </font>
      <fill>
        <patternFill patternType="none"/>
      </fill>
      <alignment/>
      <border>
        <left/>
        <right/>
        <top/>
        <bottom/>
      </border>
    </ndxf>
  </rcc>
  <rfmt sheetId="2" sqref="E9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fmt sheetId="2" sqref="E10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fmt sheetId="2" sqref="E11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fmt sheetId="2" sqref="E12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fmt sheetId="2" sqref="E13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fmt sheetId="2" sqref="E14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fmt sheetId="2" sqref="E15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cc rId="1038" sId="2" odxf="1" dxf="1">
    <oc r="E16" t="inlineStr">
      <is>
        <t>教师</t>
      </is>
    </oc>
    <nc r="E16" t="inlineStr">
      <is>
        <t>应用数学所所长</t>
      </is>
    </nc>
    <o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name val="宋体"/>
        <sz val="11"/>
      </font>
      <fill>
        <patternFill patternType="none"/>
      </fill>
      <alignment/>
      <border>
        <left/>
        <right/>
        <top/>
        <bottom/>
      </border>
    </ndxf>
  </rcc>
  <rfmt sheetId="2" sqref="E17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fmt sheetId="2" sqref="E18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cc rId="1039" sId="2" odxf="1" dxf="1">
    <oc r="E19" t="inlineStr">
      <is>
        <t>教师</t>
      </is>
    </oc>
    <nc r="E19" t="inlineStr">
      <is>
        <t>核化学系副系主任</t>
      </is>
    </nc>
    <o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name val="宋体"/>
        <sz val="11"/>
      </font>
      <fill>
        <patternFill patternType="none"/>
      </fill>
      <alignment/>
      <border>
        <left/>
        <right/>
        <top/>
        <bottom/>
      </border>
    </ndxf>
  </rcc>
  <rfmt sheetId="2" sqref="E20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cc rId="1040" sId="2" odxf="1" dxf="1">
    <oc r="E21" t="inlineStr">
      <is>
        <t>研究生</t>
      </is>
    </oc>
    <nc r="E21" t="inlineStr">
      <is>
        <t>班长</t>
      </is>
    </nc>
    <o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name val="宋体"/>
        <sz val="11"/>
      </font>
      <fill>
        <patternFill patternType="none"/>
      </fill>
      <alignment/>
      <border>
        <left/>
        <right/>
        <top/>
        <bottom/>
      </border>
    </ndxf>
  </rcc>
  <rfmt sheetId="2" sqref="E22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fmt sheetId="2" sqref="E23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fmt sheetId="2" sqref="E24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fmt sheetId="2" sqref="E25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fmt sheetId="2" sqref="E26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fmt sheetId="2" sqref="E27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cc rId="1041" sId="2" odxf="1" dxf="1">
    <oc r="E28" t="inlineStr">
      <is>
        <t>教师</t>
      </is>
    </oc>
    <nc r="E28" t="inlineStr">
      <is>
        <t>生态班班主任</t>
      </is>
    </nc>
    <o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name val="宋体"/>
        <sz val="11"/>
      </font>
      <fill>
        <patternFill patternType="none"/>
      </fill>
      <alignment/>
      <border>
        <left/>
        <right/>
        <top/>
        <bottom/>
      </border>
    </ndxf>
  </rcc>
  <rfmt sheetId="2" sqref="E29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fmt sheetId="2" sqref="E30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cc rId="1042" sId="2" odxf="1" dxf="1">
    <oc r="E31" t="inlineStr">
      <is>
        <t>教师</t>
      </is>
    </oc>
    <nc r="E31" t="inlineStr">
      <is>
        <t>实验室副主任</t>
      </is>
    </nc>
    <o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name val="宋体"/>
        <sz val="11"/>
      </font>
      <fill>
        <patternFill patternType="none"/>
      </fill>
      <alignment/>
      <border>
        <left/>
        <right/>
        <top/>
        <bottom/>
      </border>
    </ndxf>
  </rcc>
  <rfmt sheetId="2" sqref="E32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fmt sheetId="2" sqref="E33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fmt sheetId="2" sqref="E34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fmt sheetId="2" sqref="E35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cc rId="1043" sId="2" odxf="1" dxf="1">
    <oc r="E36" t="inlineStr">
      <is>
        <t>教师</t>
      </is>
    </oc>
    <nc r="E36" t="inlineStr">
      <is>
        <t>院党委委员</t>
      </is>
    </nc>
    <o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name val="宋体"/>
        <sz val="11"/>
      </font>
      <fill>
        <patternFill patternType="none"/>
      </fill>
      <alignment/>
      <border>
        <left/>
        <right/>
        <top/>
        <bottom/>
      </border>
    </ndxf>
  </rcc>
  <rfmt sheetId="2" sqref="E37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fmt sheetId="2" sqref="E38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cc rId="1044" sId="2" odxf="1" dxf="1">
    <oc r="E39" t="inlineStr">
      <is>
        <t>研究生</t>
      </is>
    </oc>
    <nc r="E39" t="inlineStr">
      <is>
        <t>班长</t>
      </is>
    </nc>
    <o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name val="宋体"/>
        <sz val="11"/>
      </font>
      <fill>
        <patternFill patternType="none"/>
      </fill>
      <alignment/>
      <border>
        <left/>
        <right/>
        <top/>
        <bottom/>
      </border>
    </ndxf>
  </rcc>
  <rcc rId="1045" sId="2" odxf="1" dxf="1">
    <oc r="E40" t="inlineStr">
      <is>
        <t>管理人员</t>
      </is>
    </oc>
    <nc r="E40" t="inlineStr">
      <is>
        <t>护理学院办公室主任</t>
      </is>
    </nc>
    <o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name val="宋体"/>
        <sz val="11"/>
      </font>
      <fill>
        <patternFill patternType="none"/>
      </fill>
      <alignment/>
      <border>
        <left/>
        <right/>
        <top/>
        <bottom/>
      </border>
    </ndxf>
  </rcc>
  <rfmt sheetId="2" sqref="E41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fmt sheetId="2" sqref="E42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fmt sheetId="2" sqref="E43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fmt sheetId="2" sqref="E44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fmt sheetId="2" sqref="E45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fmt sheetId="2" sqref="E46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cc rId="1046" sId="2" odxf="1" dxf="1">
    <oc r="E47" t="inlineStr">
      <is>
        <t>退休人员</t>
      </is>
    </oc>
    <nc r="E47" t="inlineStr">
      <is>
        <t>老体协会会长</t>
      </is>
    </nc>
    <o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name val="宋体"/>
        <sz val="11"/>
      </font>
      <fill>
        <patternFill patternType="none"/>
      </fill>
      <alignment/>
      <border>
        <left/>
        <right/>
        <top/>
        <bottom/>
      </border>
    </ndxf>
  </rcc>
  <rfmt sheetId="2" sqref="E48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cc rId="1047" sId="2" odxf="1" dxf="1">
    <oc r="E49" t="inlineStr">
      <is>
        <t>管理人员</t>
      </is>
    </oc>
    <nc r="E49" t="inlineStr">
      <is>
        <t>兰大一院研究生处科员</t>
      </is>
    </nc>
    <o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name val="宋体"/>
        <sz val="11"/>
      </font>
      <fill>
        <patternFill patternType="none"/>
      </fill>
      <alignment/>
      <border>
        <left/>
        <right/>
        <top/>
        <bottom/>
      </border>
    </ndxf>
  </rcc>
  <rcc rId="1048" sId="2" odxf="1" dxf="1">
    <oc r="E50" t="inlineStr">
      <is>
        <t>管理人员</t>
      </is>
    </oc>
    <nc r="E50" t="inlineStr">
      <is>
        <t>研究生培养科副科长</t>
      </is>
    </nc>
    <o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name val="宋体"/>
        <sz val="11"/>
      </font>
      <fill>
        <patternFill patternType="none"/>
      </fill>
      <alignment/>
      <border>
        <left/>
        <right/>
        <top/>
        <bottom/>
      </border>
    </ndxf>
  </rcc>
  <rfmt sheetId="2" sqref="E51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cc rId="1049" sId="2" odxf="1" dxf="1">
    <oc r="E52" t="inlineStr">
      <is>
        <t>医护</t>
      </is>
    </oc>
    <nc r="E52" t="inlineStr">
      <is>
        <t>发展规划处处长、急诊科主任</t>
      </is>
    </nc>
    <o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name val="宋体"/>
        <sz val="11"/>
      </font>
      <fill>
        <patternFill patternType="none"/>
      </fill>
      <alignment/>
      <border>
        <left/>
        <right/>
        <top/>
        <bottom/>
      </border>
    </ndxf>
  </rcc>
  <rcc rId="1050" sId="2" odxf="1" dxf="1">
    <oc r="E53" t="inlineStr">
      <is>
        <t>医护</t>
      </is>
    </oc>
    <nc r="E53" t="inlineStr">
      <is>
        <t>第一医院党委委员、副院长</t>
      </is>
    </nc>
    <o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name val="宋体"/>
        <sz val="11"/>
      </font>
      <fill>
        <patternFill patternType="none"/>
      </fill>
      <alignment/>
      <border>
        <left/>
        <right/>
        <top/>
        <bottom/>
      </border>
    </ndxf>
  </rcc>
  <rcc rId="1051" sId="2" odxf="1" dxf="1">
    <oc r="E54" t="inlineStr">
      <is>
        <t>医护</t>
      </is>
    </oc>
    <nc r="E54" t="inlineStr">
      <is>
        <t>老年病一科护士长</t>
      </is>
    </nc>
    <o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name val="宋体"/>
        <sz val="11"/>
      </font>
      <fill>
        <patternFill patternType="none"/>
      </fill>
      <alignment/>
      <border>
        <left/>
        <right/>
        <top/>
        <bottom/>
      </border>
    </ndxf>
  </rcc>
  <rcc rId="1052" sId="2" odxf="1" dxf="1">
    <oc r="E55" t="inlineStr">
      <is>
        <t>医护</t>
      </is>
    </oc>
    <nc r="E55" t="inlineStr">
      <is>
        <t>医务处处长</t>
      </is>
    </nc>
    <o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name val="宋体"/>
        <sz val="11"/>
      </font>
      <fill>
        <patternFill patternType="none"/>
      </fill>
      <alignment/>
      <border>
        <left/>
        <right/>
        <top/>
        <bottom/>
      </border>
    </ndxf>
  </rcc>
  <rcc rId="1053" sId="2" odxf="1" dxf="1">
    <oc r="E56" t="inlineStr">
      <is>
        <t>医护</t>
      </is>
    </oc>
    <nc r="E56" t="inlineStr">
      <is>
        <t>普外三病区主任、兰大二院党委委员</t>
      </is>
    </nc>
    <o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name val="宋体"/>
        <sz val="11"/>
      </font>
      <fill>
        <patternFill patternType="none"/>
      </fill>
      <alignment/>
      <border>
        <left/>
        <right/>
        <top/>
        <bottom/>
      </border>
    </ndxf>
  </rcc>
  <rcc rId="1054" sId="2" odxf="1" dxf="1">
    <oc r="E57" t="inlineStr">
      <is>
        <t>医护</t>
      </is>
    </oc>
    <nc r="E57" t="inlineStr">
      <is>
        <t>心内三科主任</t>
      </is>
    </nc>
    <o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name val="宋体"/>
        <sz val="11"/>
      </font>
      <fill>
        <patternFill patternType="none"/>
      </fill>
      <alignment/>
      <border>
        <left/>
        <right/>
        <top/>
        <bottom/>
      </border>
    </ndxf>
  </rcc>
  <rfmt sheetId="2" sqref="E58" start="0" length="2147483647">
    <dxf>
      <font>
        <name val="宋体"/>
        <sz val="11"/>
      </font>
      <fill>
        <patternFill patternType="none"/>
      </fill>
      <alignment/>
      <border>
        <left/>
        <right/>
        <top/>
        <bottom/>
      </border>
    </dxf>
  </rfmt>
  <rrc rId="1055" sId="2" ref="I1:I1048576" action="deleteCol">
    <rfmt sheetId="2" xfDxf="1" sqref="I$1:I$1048576" start="0" length="2147483647"/>
    <rfmt sheetId="2" sqref="I4" start="0" length="2147483647">
      <dxf>
        <fill>
          <patternFill patternType="none"/>
        </fill>
      </dxf>
    </rfmt>
    <rfmt sheetId="2" sqref="I5" start="0" length="2147483647">
      <dxf>
        <fill>
          <patternFill patternType="none"/>
        </fill>
      </dxf>
    </rfmt>
    <rfmt sheetId="2" sqref="I6" start="0" length="2147483647">
      <dxf>
        <fill>
          <patternFill patternType="none"/>
        </fill>
      </dxf>
    </rfmt>
    <rfmt sheetId="2" sqref="I7" start="0" length="2147483647">
      <dxf>
        <fill>
          <patternFill patternType="none"/>
        </fill>
      </dxf>
    </rfmt>
    <rfmt sheetId="2" sqref="I8" start="0" length="2147483647">
      <dxf>
        <fill>
          <patternFill patternType="none"/>
        </fill>
      </dxf>
    </rfmt>
    <rfmt sheetId="2" sqref="I9" start="0" length="2147483647">
      <dxf>
        <fill>
          <patternFill patternType="none"/>
        </fill>
      </dxf>
    </rfmt>
    <rfmt sheetId="2" sqref="I10" start="0" length="2147483647">
      <dxf>
        <fill>
          <patternFill patternType="none"/>
        </fill>
      </dxf>
    </rfmt>
    <rfmt sheetId="2" sqref="I11" start="0" length="2147483647">
      <dxf>
        <fill>
          <patternFill patternType="none"/>
        </fill>
      </dxf>
    </rfmt>
    <rfmt sheetId="2" sqref="I12" start="0" length="2147483647">
      <dxf>
        <fill>
          <patternFill patternType="none"/>
        </fill>
      </dxf>
    </rfmt>
    <rfmt sheetId="2" sqref="I13" start="0" length="2147483647">
      <dxf>
        <fill>
          <patternFill patternType="none"/>
        </fill>
      </dxf>
    </rfmt>
    <rfmt sheetId="2" sqref="I14" start="0" length="2147483647">
      <dxf>
        <fill>
          <patternFill patternType="none"/>
        </fill>
      </dxf>
    </rfmt>
    <rfmt sheetId="2" sqref="I15" start="0" length="2147483647">
      <dxf>
        <fill>
          <patternFill patternType="none"/>
        </fill>
      </dxf>
    </rfmt>
    <rfmt sheetId="2" sqref="I16" start="0" length="2147483647">
      <dxf>
        <fill>
          <patternFill patternType="none"/>
        </fill>
      </dxf>
    </rfmt>
    <rfmt sheetId="2" sqref="I17" start="0" length="2147483647">
      <dxf>
        <fill>
          <patternFill patternType="none"/>
        </fill>
      </dxf>
    </rfmt>
    <rfmt sheetId="2" sqref="I18" start="0" length="2147483647">
      <dxf>
        <fill>
          <patternFill patternType="none"/>
        </fill>
      </dxf>
    </rfmt>
    <rfmt sheetId="2" sqref="I19" start="0" length="2147483647">
      <dxf>
        <fill>
          <patternFill patternType="none"/>
        </fill>
      </dxf>
    </rfmt>
    <rfmt sheetId="2" sqref="I20" start="0" length="2147483647">
      <dxf>
        <fill>
          <patternFill patternType="none"/>
        </fill>
      </dxf>
    </rfmt>
    <rfmt sheetId="2" sqref="I21" start="0" length="2147483647">
      <dxf>
        <fill>
          <patternFill patternType="none"/>
        </fill>
      </dxf>
    </rfmt>
    <rfmt sheetId="2" sqref="I22" start="0" length="2147483647">
      <dxf>
        <fill>
          <patternFill patternType="none"/>
        </fill>
      </dxf>
    </rfmt>
    <rfmt sheetId="2" sqref="I23" start="0" length="2147483647">
      <dxf>
        <fill>
          <patternFill patternType="none"/>
        </fill>
      </dxf>
    </rfmt>
    <rfmt sheetId="2" sqref="I24" start="0" length="2147483647">
      <dxf>
        <fill>
          <patternFill patternType="none"/>
        </fill>
      </dxf>
    </rfmt>
    <rfmt sheetId="2" sqref="I25" start="0" length="2147483647">
      <dxf>
        <fill>
          <patternFill patternType="none"/>
        </fill>
      </dxf>
    </rfmt>
    <rfmt sheetId="2" sqref="I26" start="0" length="2147483647">
      <dxf>
        <fill>
          <patternFill patternType="none"/>
        </fill>
      </dxf>
    </rfmt>
    <rfmt sheetId="2" sqref="I27" start="0" length="2147483647">
      <dxf>
        <fill>
          <patternFill patternType="none"/>
        </fill>
      </dxf>
    </rfmt>
    <rfmt sheetId="2" sqref="I28" start="0" length="2147483647">
      <dxf>
        <fill>
          <patternFill patternType="none"/>
        </fill>
      </dxf>
    </rfmt>
    <rfmt sheetId="2" sqref="I29" start="0" length="2147483647">
      <dxf>
        <fill>
          <patternFill patternType="none"/>
        </fill>
      </dxf>
    </rfmt>
    <rfmt sheetId="2" sqref="I30" start="0" length="2147483647">
      <dxf>
        <fill>
          <patternFill patternType="none"/>
        </fill>
      </dxf>
    </rfmt>
    <rfmt sheetId="2" sqref="I31" start="0" length="2147483647">
      <dxf>
        <fill>
          <patternFill patternType="none"/>
        </fill>
      </dxf>
    </rfmt>
    <rfmt sheetId="2" sqref="I32" start="0" length="2147483647">
      <dxf>
        <fill>
          <patternFill patternType="none"/>
        </fill>
      </dxf>
    </rfmt>
    <rfmt sheetId="2" sqref="I33" start="0" length="2147483647">
      <dxf>
        <fill>
          <patternFill patternType="none"/>
        </fill>
      </dxf>
    </rfmt>
    <rfmt sheetId="2" sqref="I34" start="0" length="2147483647">
      <dxf>
        <fill>
          <patternFill patternType="none"/>
        </fill>
      </dxf>
    </rfmt>
    <rfmt sheetId="2" sqref="I35" start="0" length="2147483647">
      <dxf>
        <fill>
          <patternFill patternType="none"/>
        </fill>
      </dxf>
    </rfmt>
    <rfmt sheetId="2" sqref="I36" start="0" length="2147483647">
      <dxf>
        <fill>
          <patternFill patternType="none"/>
        </fill>
      </dxf>
    </rfmt>
    <rfmt sheetId="2" sqref="I37" start="0" length="2147483647">
      <dxf>
        <fill>
          <patternFill patternType="none"/>
        </fill>
      </dxf>
    </rfmt>
    <rfmt sheetId="2" sqref="I38" start="0" length="2147483647">
      <dxf>
        <fill>
          <patternFill patternType="none"/>
        </fill>
      </dxf>
    </rfmt>
    <rfmt sheetId="2" sqref="I39" start="0" length="2147483647">
      <dxf>
        <fill>
          <patternFill patternType="none"/>
        </fill>
      </dxf>
    </rfmt>
    <rfmt sheetId="2" sqref="I40" start="0" length="2147483647">
      <dxf>
        <fill>
          <patternFill patternType="none"/>
        </fill>
      </dxf>
    </rfmt>
    <rfmt sheetId="2" sqref="I41" start="0" length="2147483647">
      <dxf>
        <fill>
          <patternFill patternType="none"/>
        </fill>
      </dxf>
    </rfmt>
    <rfmt sheetId="2" sqref="I42" start="0" length="2147483647">
      <dxf>
        <fill>
          <patternFill patternType="none"/>
        </fill>
      </dxf>
    </rfmt>
    <rfmt sheetId="2" sqref="I43" start="0" length="2147483647">
      <dxf>
        <fill>
          <patternFill patternType="none"/>
        </fill>
      </dxf>
    </rfmt>
    <rfmt sheetId="2" sqref="I44" start="0" length="2147483647">
      <dxf>
        <fill>
          <patternFill patternType="none"/>
        </fill>
      </dxf>
    </rfmt>
    <rfmt sheetId="2" sqref="I45" start="0" length="2147483647">
      <dxf>
        <fill>
          <patternFill patternType="none"/>
        </fill>
      </dxf>
    </rfmt>
    <rfmt sheetId="2" sqref="I46" start="0" length="2147483647">
      <dxf>
        <fill>
          <patternFill patternType="none"/>
        </fill>
      </dxf>
    </rfmt>
    <rfmt sheetId="2" sqref="I47" start="0" length="2147483647">
      <dxf>
        <fill>
          <patternFill patternType="none"/>
        </fill>
      </dxf>
    </rfmt>
    <rfmt sheetId="2" sqref="I48" start="0" length="2147483647">
      <dxf>
        <fill>
          <patternFill patternType="none"/>
        </fill>
      </dxf>
    </rfmt>
    <rfmt sheetId="2" sqref="I49" start="0" length="2147483647">
      <dxf>
        <fill>
          <patternFill patternType="none"/>
        </fill>
      </dxf>
    </rfmt>
    <rfmt sheetId="2" sqref="I50" start="0" length="2147483647">
      <dxf>
        <fill>
          <patternFill patternType="none"/>
        </fill>
      </dxf>
    </rfmt>
    <rfmt sheetId="2" sqref="I51" start="0" length="2147483647">
      <dxf>
        <fill>
          <patternFill patternType="none"/>
        </fill>
      </dxf>
    </rfmt>
    <rfmt sheetId="2" sqref="I52" start="0" length="2147483647">
      <dxf>
        <fill>
          <patternFill patternType="none"/>
        </fill>
      </dxf>
    </rfmt>
    <rfmt sheetId="2" sqref="I53" start="0" length="2147483647">
      <dxf>
        <fill>
          <patternFill patternType="none"/>
        </fill>
      </dxf>
    </rfmt>
    <rfmt sheetId="2" sqref="I54" start="0" length="2147483647">
      <dxf>
        <fill>
          <patternFill patternType="none"/>
        </fill>
      </dxf>
    </rfmt>
    <rfmt sheetId="2" sqref="I55" start="0" length="2147483647">
      <dxf>
        <fill>
          <patternFill patternType="none"/>
        </fill>
      </dxf>
    </rfmt>
    <rfmt sheetId="2" sqref="I56" start="0" length="2147483647">
      <dxf>
        <fill>
          <patternFill patternType="none"/>
        </fill>
      </dxf>
    </rfmt>
    <rfmt sheetId="2" sqref="I57" start="0" length="2147483647">
      <dxf>
        <fill>
          <patternFill patternType="none"/>
        </fill>
      </dxf>
    </rfmt>
    <rfmt sheetId="2" sqref="I58" start="0" length="2147483647">
      <dxf>
        <fill>
          <patternFill patternType="none"/>
        </fill>
      </dxf>
    </rfmt>
    <rcc rId="0" sId="2">
      <nc r="I4" t="n">
        <v>0</v>
      </nc>
    </rcc>
    <rcc rId="0" sId="2">
      <nc r="I5" t="inlineStr">
        <is>
          <t>院长助理</t>
        </is>
      </nc>
    </rcc>
    <rcc rId="0" sId="2">
      <nc r="I6" t="n">
        <v>0</v>
      </nc>
    </rcc>
    <rcc rId="0" sId="2">
      <nc r="I7" t="n">
        <v>0</v>
      </nc>
    </rcc>
    <rcc rId="0" sId="2">
      <nc r="I8" t="inlineStr">
        <is>
          <t>学院党委委员</t>
        </is>
      </nc>
    </rcc>
    <rcc rId="0" sId="2">
      <nc r="I9" t="n">
        <v>0</v>
      </nc>
    </rcc>
    <rcc rId="0" sId="2">
      <nc r="I10" t="n">
        <v>0</v>
      </nc>
    </rcc>
    <rcc rId="0" sId="2">
      <nc r="I11" t="n">
        <v>0</v>
      </nc>
    </rcc>
    <rcc rId="0" sId="2">
      <nc r="I12" t="inlineStr">
        <is>
          <t>专职辅导员</t>
        </is>
      </nc>
    </rcc>
    <rcc rId="0" sId="2">
      <nc r="I13" t="n">
        <v>0</v>
      </nc>
    </rcc>
    <rcc rId="0" sId="2">
      <nc r="I14" t="n">
        <v>0</v>
      </nc>
    </rcc>
    <rcc rId="0" sId="2">
      <nc r="I15" t="n">
        <v>0</v>
      </nc>
    </rcc>
    <rcc rId="0" sId="2">
      <nc r="I16" t="inlineStr">
        <is>
          <t>应用数学所所长</t>
        </is>
      </nc>
    </rcc>
    <rcc rId="0" sId="2">
      <nc r="I17" t="n">
        <v>0</v>
      </nc>
    </rcc>
    <rcc rId="0" sId="2">
      <nc r="I18" t="n">
        <v>0</v>
      </nc>
    </rcc>
    <rcc rId="0" sId="2">
      <nc r="I19" t="inlineStr">
        <is>
          <t>核化学系副系主任</t>
        </is>
      </nc>
    </rcc>
    <rcc rId="0" sId="2">
      <nc r="I20" t="n">
        <v>0</v>
      </nc>
    </rcc>
    <rcc rId="0" sId="2">
      <nc r="I21" t="inlineStr">
        <is>
          <t>班长</t>
        </is>
      </nc>
    </rcc>
    <rcc rId="0" sId="2">
      <nc r="I22" t="n">
        <v>0</v>
      </nc>
    </rcc>
    <rcc rId="0" sId="2">
      <nc r="I23" t="inlineStr">
        <is>
          <t>学院团委副书记</t>
        </is>
      </nc>
    </rcc>
    <rcc rId="0" sId="2">
      <nc r="I24" t="n">
        <v>0</v>
      </nc>
    </rcc>
    <rcc rId="0" sId="2">
      <nc r="I25" t="n">
        <v>0</v>
      </nc>
    </rcc>
    <rcc rId="0" sId="2">
      <nc r="I26" t="n">
        <v>0</v>
      </nc>
    </rcc>
    <rcc rId="0" sId="2">
      <nc r="I27" t="inlineStr">
        <is>
          <t>学院团委副书记</t>
        </is>
      </nc>
    </rcc>
    <rcc rId="0" sId="2">
      <nc r="I28" t="inlineStr">
        <is>
          <t>生态班班主任</t>
        </is>
      </nc>
    </rcc>
    <rcc rId="0" sId="2">
      <nc r="I29" t="n">
        <v>0</v>
      </nc>
    </rcc>
    <rcc rId="0" sId="2">
      <nc r="I30" t="n">
        <v>0</v>
      </nc>
    </rcc>
    <rcc rId="0" sId="2">
      <nc r="I31" t="inlineStr">
        <is>
          <t>实验室副主任</t>
        </is>
      </nc>
    </rcc>
    <rcc rId="0" sId="2">
      <nc r="I32" t="n">
        <v>0</v>
      </nc>
    </rcc>
    <rcc rId="0" sId="2">
      <nc r="I33" t="inlineStr">
        <is>
          <t>专职辅导员</t>
        </is>
      </nc>
    </rcc>
    <rcc rId="0" sId="2">
      <nc r="I34" t="inlineStr">
        <is>
          <t>办公室副主任</t>
        </is>
      </nc>
    </rcc>
    <rcc rId="0" sId="2">
      <nc r="I35" t="n">
        <v>0</v>
      </nc>
    </rcc>
    <rcc rId="0" sId="2">
      <nc r="I36" t="inlineStr">
        <is>
          <t>院党委委员</t>
        </is>
      </nc>
    </rcc>
    <rcc rId="0" sId="2">
      <nc r="I37" t="n">
        <v>0</v>
      </nc>
    </rcc>
    <rcc rId="0" sId="2">
      <nc r="I38" t="inlineStr">
        <is>
          <t>学院团委副书记</t>
        </is>
      </nc>
    </rcc>
    <rcc rId="0" sId="2">
      <nc r="I39" t="inlineStr">
        <is>
          <t>班长</t>
        </is>
      </nc>
    </rcc>
    <rcc rId="0" sId="2">
      <nc r="I40" t="inlineStr">
        <is>
          <t>护理学院办公室主任</t>
        </is>
      </nc>
    </rcc>
    <rcc rId="0" sId="2">
      <nc r="I41" t="inlineStr">
        <is>
          <t>副馆长</t>
        </is>
      </nc>
    </rcc>
    <rcc rId="0" sId="2">
      <nc r="I42" t="inlineStr">
        <is>
          <t>董事长</t>
        </is>
      </nc>
    </rcc>
    <rcc rId="0" sId="2">
      <nc r="I43" t="inlineStr">
        <is>
          <t>物业中心副主任</t>
        </is>
      </nc>
    </rcc>
    <rcc rId="0" sId="2">
      <nc r="I44" t="inlineStr">
        <is>
          <t>党委宣传部部长</t>
        </is>
      </nc>
    </rcc>
    <rcc rId="0" sId="2">
      <nc r="I45" t="inlineStr">
        <is>
          <t>团委书记</t>
        </is>
      </nc>
    </rcc>
    <rcc rId="0" sId="2">
      <nc r="I46" t="inlineStr">
        <is>
          <t>人事处处长</t>
        </is>
      </nc>
    </rcc>
    <rcc rId="0" sId="2">
      <nc r="I47" t="inlineStr">
        <is>
          <t>老体协会会长</t>
        </is>
      </nc>
    </rcc>
    <rcc rId="0" sId="2">
      <nc r="I48" t="n">
        <v>0</v>
      </nc>
    </rcc>
    <rcc rId="0" sId="2">
      <nc r="I49" t="inlineStr">
        <is>
          <t>兰大一院研究生处科员</t>
        </is>
      </nc>
    </rcc>
    <rcc rId="0" sId="2">
      <nc r="I50" t="inlineStr">
        <is>
          <t>研究生培养科副科长</t>
        </is>
      </nc>
    </rcc>
    <rcc rId="0" sId="2">
      <nc r="I51" t="n">
        <v>0</v>
      </nc>
    </rcc>
    <rcc rId="0" sId="2">
      <nc r="I52" t="inlineStr">
        <is>
          <t>发展规划处处长、急诊科主任</t>
        </is>
      </nc>
    </rcc>
    <rcc rId="0" sId="2">
      <nc r="I53" t="inlineStr">
        <is>
          <t>第一医院党委委员、副院长</t>
        </is>
      </nc>
    </rcc>
    <rcc rId="0" sId="2">
      <nc r="I54" t="inlineStr">
        <is>
          <t>老年病一科护士长</t>
        </is>
      </nc>
    </rcc>
    <rcc rId="0" sId="2">
      <nc r="I55" t="inlineStr">
        <is>
          <t>医务处处长</t>
        </is>
      </nc>
    </rcc>
    <rcc rId="0" sId="2">
      <nc r="I56" t="inlineStr">
        <is>
          <t>普外三病区主任、兰大二院党委委员</t>
        </is>
      </nc>
    </rcc>
    <rcc rId="0" sId="2">
      <nc r="I57" t="inlineStr">
        <is>
          <t>心内三科主任</t>
        </is>
      </nc>
    </rcc>
    <rcc rId="0" sId="2">
      <nc r="I58" t="n">
        <v>0</v>
      </nc>
    </rcc>
  </rrc>
  <rfmt sheetId="2" sqref="E4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5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6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7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8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9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10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11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12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13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14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15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16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17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18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19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20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21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22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23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24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25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26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27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28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29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30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31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32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33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34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35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36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37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38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39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40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41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42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43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44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45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46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47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48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49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50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51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52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53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54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55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56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57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E58" start="0" length="2147483647">
    <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056" sId="2">
    <oc r="E4" t="inlineStr">
      <is>
        <t>研究生</t>
      </is>
    </oc>
    <nc r="E4"/>
  </rcc>
  <rcc rId="1057" sId="2">
    <oc r="E6" t="inlineStr">
      <is>
        <t>教师</t>
      </is>
    </oc>
    <nc r="E6"/>
  </rcc>
  <rcc rId="1058" sId="2">
    <oc r="E7" t="inlineStr">
      <is>
        <t>研究生</t>
      </is>
    </oc>
    <nc r="E7"/>
  </rcc>
  <rcc rId="1059" sId="2">
    <oc r="E9" t="inlineStr">
      <is>
        <t>教师</t>
      </is>
    </oc>
    <nc r="E9"/>
  </rcc>
  <rcc rId="1060" sId="2">
    <oc r="E10" t="inlineStr">
      <is>
        <t>研究生</t>
      </is>
    </oc>
    <nc r="E10"/>
  </rcc>
  <rcc rId="1061" sId="2">
    <oc r="E11" t="inlineStr">
      <is>
        <t>教师</t>
      </is>
    </oc>
    <nc r="E11"/>
  </rcc>
  <rcc rId="1062" sId="2">
    <oc r="E13" t="inlineStr">
      <is>
        <t>研究生</t>
      </is>
    </oc>
    <nc r="E13"/>
  </rcc>
  <rcc rId="1063" sId="2">
    <oc r="E14" t="inlineStr">
      <is>
        <t>教师</t>
      </is>
    </oc>
    <nc r="E14"/>
  </rcc>
  <rcc rId="1064" sId="2">
    <oc r="E15" t="inlineStr">
      <is>
        <t>研究生</t>
      </is>
    </oc>
    <nc r="E15"/>
  </rcc>
  <rcc rId="1065" sId="2">
    <oc r="E17" t="inlineStr">
      <is>
        <t>教师</t>
      </is>
    </oc>
    <nc r="E17"/>
  </rcc>
  <rcc rId="1066" sId="2">
    <oc r="E18" t="inlineStr">
      <is>
        <t>教师</t>
      </is>
    </oc>
    <nc r="E18"/>
  </rcc>
  <rcc rId="1067" sId="2">
    <oc r="E20" t="inlineStr">
      <is>
        <t>本科生</t>
      </is>
    </oc>
    <nc r="E20"/>
  </rcc>
  <rcc rId="1068" sId="2">
    <oc r="E22" t="inlineStr">
      <is>
        <t>教师</t>
      </is>
    </oc>
    <nc r="E22"/>
  </rcc>
  <rcc rId="1069" sId="2">
    <oc r="E24" t="inlineStr">
      <is>
        <t>研究生</t>
      </is>
    </oc>
    <nc r="E24"/>
  </rcc>
  <rcc rId="1070" sId="2">
    <oc r="E25" t="inlineStr">
      <is>
        <t>教师</t>
      </is>
    </oc>
    <nc r="E25"/>
  </rcc>
  <rcc rId="1071" sId="2">
    <oc r="E26" t="inlineStr">
      <is>
        <t>教师</t>
      </is>
    </oc>
    <nc r="E26"/>
  </rcc>
  <rcc rId="1072" sId="2">
    <oc r="E29" t="inlineStr">
      <is>
        <t>教师</t>
      </is>
    </oc>
    <nc r="E29"/>
  </rcc>
  <rcc rId="1073" sId="2">
    <oc r="E30" t="inlineStr">
      <is>
        <t>行政</t>
      </is>
    </oc>
    <nc r="E30"/>
  </rcc>
  <rcc rId="1074" sId="2">
    <oc r="E32" t="inlineStr">
      <is>
        <t>研究生</t>
      </is>
    </oc>
    <nc r="E32"/>
  </rcc>
  <rcc rId="1075" sId="2">
    <oc r="E35" t="inlineStr">
      <is>
        <t>教师</t>
      </is>
    </oc>
    <nc r="E35"/>
  </rcc>
  <rcc rId="1076" sId="2">
    <oc r="E37" t="inlineStr">
      <is>
        <t>教师</t>
      </is>
    </oc>
    <nc r="E37"/>
  </rcc>
  <rcc rId="1077" sId="2">
    <oc r="E48" t="inlineStr">
      <is>
        <t>退休人员</t>
      </is>
    </oc>
    <nc r="E48"/>
  </rcc>
  <rcc rId="1078" sId="2">
    <oc r="E51" t="inlineStr">
      <is>
        <t>医护</t>
      </is>
    </oc>
    <nc r="E51"/>
  </rcc>
  <rcc rId="1079" sId="2">
    <oc r="E58" t="inlineStr">
      <is>
        <t>医护</t>
      </is>
    </oc>
    <nc r="E58"/>
  </rcc>
  <rcc rId="1080" sId="2">
    <nc r="G3" t="inlineStr">
      <is>
        <t>人员类别</t>
      </is>
    </nc>
  </rcc>
  <rcc rId="1081" sId="2">
    <nc r="G30" t="inlineStr">
      <is>
        <t>管理人员</t>
      </is>
    </nc>
  </rcc>
  <rcc rId="1082" sId="3">
    <oc r="J4" t="inlineStr">
      <is>
        <t>进行期刊整理和微信运营</t>
      </is>
    </oc>
    <nc r="J4" t="inlineStr">
      <is>
        <t>行政</t>
      </is>
    </nc>
  </rcc>
  <rcc rId="1083" sId="3" odxf="1" dxf="1">
    <oc r="J5" t="inlineStr">
      <is>
        <t>团副、党支部书记，发表论文，参加实践</t>
      </is>
    </oc>
    <nc r="J5" t="inlineStr">
      <is>
        <t>研究生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1084" sId="3">
    <oc r="J6" t="inlineStr">
      <is>
        <t>支部书记、科研与实践并重，积极参加实践</t>
      </is>
    </oc>
    <nc r="J6" t="inlineStr">
      <is>
        <t>教师</t>
      </is>
    </nc>
  </rcc>
  <rcc rId="1085" sId="3">
    <nc r="J7" t="inlineStr">
      <is>
        <t>管理人员</t>
      </is>
    </nc>
  </rcc>
  <rcc rId="1086" sId="3">
    <oc r="J9" t="inlineStr">
      <is>
        <t>快速调整工作，办事认真，受学生喜爱</t>
      </is>
    </oc>
    <nc r="J9" t="inlineStr">
      <is>
        <t>管理人员</t>
      </is>
    </nc>
  </rcc>
  <rcc rId="1087" sId="3">
    <nc r="J10" t="inlineStr">
      <is>
        <t>研究生</t>
      </is>
    </nc>
  </rcc>
  <rcc rId="1088" sId="3">
    <nc r="J12" t="inlineStr">
      <is>
        <t>研究生</t>
      </is>
    </nc>
  </rcc>
  <rcc rId="1089" sId="3">
    <nc r="J13" t="inlineStr">
      <is>
        <t>研究生</t>
      </is>
    </nc>
  </rcc>
  <rcc rId="1090" sId="3">
    <nc r="J15" t="inlineStr">
      <is>
        <t>教师</t>
      </is>
    </nc>
  </rcc>
  <rcc rId="1091" sId="3">
    <oc r="J16" t="inlineStr">
      <is>
        <t>教学评估成绩优异，潜心于学术科研创新</t>
      </is>
    </oc>
    <nc r="J16" t="inlineStr">
      <is>
        <t>教师</t>
      </is>
    </nc>
  </rcc>
  <rcc rId="1092" sId="3">
    <nc r="J17" t="inlineStr">
      <is>
        <t>管理人员</t>
      </is>
    </nc>
  </rcc>
  <rcc rId="1093" sId="3">
    <nc r="J18" t="inlineStr">
      <is>
        <t>硕士生</t>
      </is>
    </nc>
  </rcc>
  <rcc rId="1094" sId="3">
    <oc r="J20" t="inlineStr">
      <is>
        <t>教学方面表现优异，指导学生在英语比赛取得较好成绩</t>
      </is>
    </oc>
    <nc r="J20" t="inlineStr">
      <is>
        <t>教师</t>
      </is>
    </nc>
  </rcc>
  <rcc rId="1095" sId="3">
    <oc r="J21" t="inlineStr">
      <is>
        <t>认真主讲相关课程，因材施教，主讲十九大报告等系列讲座</t>
      </is>
    </oc>
    <nc r="J21" t="inlineStr">
      <is>
        <t>教师</t>
      </is>
    </nc>
  </rcc>
  <rcc rId="1096" sId="3">
    <nc r="J22" t="inlineStr">
      <is>
        <t>2016级研究生/党支部书记</t>
      </is>
    </nc>
  </rcc>
  <rcc rId="1097" sId="3">
    <nc r="J23" t="inlineStr">
      <is>
        <t>2016级研究生/党支部书记</t>
      </is>
    </nc>
  </rcc>
  <rcc rId="1098" sId="3">
    <oc r="J25" t="inlineStr">
      <is>
        <t>支部书记、科研成果斐然，教学成绩突出，所带班级成绩优秀</t>
      </is>
    </oc>
    <nc r="J25" t="inlineStr">
      <is>
        <t>教师</t>
      </is>
    </nc>
  </rcc>
  <rcc rId="1099" sId="3">
    <nc r="J28" t="inlineStr">
      <is>
        <t>教师</t>
      </is>
    </nc>
  </rcc>
  <rcc rId="1100" sId="3">
    <oc r="J29" t="inlineStr">
      <is>
        <t>爱护学生，积极帮助困难学生，并帮助其完成学业</t>
      </is>
    </oc>
    <nc r="J29" t="inlineStr">
      <is>
        <t>教师</t>
      </is>
    </nc>
  </rcc>
  <rcc rId="1101" sId="3">
    <nc r="J30" t="inlineStr">
      <is>
        <t>2016级研究生</t>
      </is>
    </nc>
  </rcc>
  <rcc rId="1102" sId="3">
    <oc r="J31" t="inlineStr">
      <is>
        <t>科研成果众多，担任多项本科教学任务</t>
      </is>
    </oc>
    <nc r="J31" t="inlineStr">
      <is>
        <t>教师</t>
      </is>
    </nc>
  </rcc>
  <rcc rId="1103" sId="3">
    <oc r="J32" t="inlineStr">
      <is>
        <t>教学多次获奖，主持多项研究项目，处在物理研究前沿</t>
      </is>
    </oc>
    <nc r="J32" t="inlineStr">
      <is>
        <t>教师</t>
      </is>
    </nc>
  </rcc>
  <rcc rId="1104" sId="3">
    <nc r="J33" t="inlineStr">
      <is>
        <t>管理人员</t>
      </is>
    </nc>
  </rcc>
  <rcc rId="1105" sId="3">
    <oc r="J34" t="inlineStr">
      <is>
        <t>发表多篇期刊论文，项目研究位于物理学前沿且成果显著</t>
      </is>
    </oc>
    <nc r="J34" t="inlineStr">
      <is>
        <t>教师</t>
      </is>
    </nc>
  </rcc>
  <rcc rId="1106" sId="3" odxf="1" dxf="1">
    <oc r="J35" t="inlineStr">
      <is>
        <t>教学科研成果突出，多次获奖</t>
      </is>
    </oc>
    <nc r="J35" t="inlineStr">
      <is>
        <t>教师</t>
      </is>
    </nc>
    <odxf>
      <font>
        <color theme="1"/>
        <sz val="9"/>
      </font>
      <fill>
        <patternFill patternType="none"/>
      </fill>
      <alignment wrapText="0"/>
      <border>
        <left/>
        <right/>
        <top/>
        <bottom/>
      </border>
    </odxf>
    <ndxf>
      <font>
        <color auto="1"/>
        <sz val="10"/>
      </font>
      <fill>
        <patternFill patternType="none"/>
      </fill>
      <alignment horizont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07" sId="3" odxf="1" dxf="1">
    <oc r="J36" t="inlineStr">
      <is>
        <t>教学优秀，多次获奖</t>
      </is>
    </oc>
    <nc r="J36" t="inlineStr">
      <is>
        <t>教师</t>
      </is>
    </nc>
    <odxf>
      <font>
        <color theme="1"/>
        <sz val="9"/>
      </font>
      <fill>
        <patternFill patternType="none"/>
      </fill>
      <alignment wrapText="0"/>
      <border>
        <left/>
        <right/>
        <top/>
        <bottom/>
      </border>
    </odxf>
    <ndxf>
      <font>
        <color auto="1"/>
        <sz val="10"/>
      </font>
      <fill>
        <patternFill patternType="none"/>
      </fill>
      <alignment horizont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08" sId="3" odxf="1" dxf="1">
    <oc r="J37" t="inlineStr">
      <is>
        <t>支部书记，三好研究生</t>
      </is>
    </oc>
    <nc r="J37" t="inlineStr">
      <is>
        <t>2017级博士研究生</t>
      </is>
    </nc>
    <odxf>
      <font>
        <color theme="1"/>
        <sz val="9"/>
      </font>
      <fill>
        <patternFill patternType="none"/>
      </fill>
      <alignment horizontal="left" wrapText="0"/>
      <border>
        <left/>
        <right/>
        <top/>
        <bottom/>
      </border>
    </odxf>
    <ndxf>
      <font>
        <color auto="1"/>
        <sz val="10"/>
      </font>
      <fill>
        <patternFill patternType="none"/>
      </fill>
      <alignment horizont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09" sId="3" odxf="1" dxf="1">
    <oc r="J38" t="inlineStr">
      <is>
        <t>教学科研成果突出，多次获奖</t>
      </is>
    </oc>
    <nc r="J38" t="inlineStr">
      <is>
        <t>教师</t>
      </is>
    </nc>
    <odxf>
      <font>
        <color theme="1"/>
        <sz val="9"/>
      </font>
      <fill>
        <patternFill patternType="none"/>
      </fill>
      <alignment horizontal="left" wrapText="0"/>
      <border>
        <left/>
        <right/>
        <top/>
        <bottom/>
      </border>
    </odxf>
    <ndxf>
      <font>
        <color auto="1"/>
        <sz val="10"/>
      </font>
      <fill>
        <patternFill patternType="none"/>
      </fill>
      <alignment horizont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10" sId="3" odxf="1" dxf="1">
    <nc r="J39" t="inlineStr">
      <is>
        <t>管理人员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11" sId="3" odxf="1" dxf="1">
    <oc r="J40" t="inlineStr">
      <is>
        <t>科研成果突出</t>
      </is>
    </oc>
    <nc r="J40" t="inlineStr">
      <is>
        <t>管理人员</t>
      </is>
    </nc>
    <odxf>
      <font>
        <color theme="1"/>
        <sz val="9"/>
      </font>
      <fill>
        <patternFill patternType="none"/>
      </fill>
      <alignment horizontal="left" wrapText="0"/>
      <border>
        <left/>
        <right/>
        <top/>
        <bottom/>
      </border>
    </odxf>
    <ndxf>
      <font>
        <color auto="1"/>
        <sz val="10"/>
      </font>
      <fill>
        <patternFill patternType="none"/>
      </fill>
      <alignment horizont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12" sId="3" odxf="1" dxf="1">
    <oc r="J41" t="inlineStr">
      <is>
        <t>成绩优秀</t>
      </is>
    </oc>
    <nc r="J41" t="inlineStr">
      <is>
        <t>2016级研究生/党支部书记</t>
      </is>
    </nc>
    <odxf>
      <font>
        <color theme="1"/>
        <sz val="9"/>
      </font>
      <fill>
        <patternFill patternType="none"/>
      </fill>
      <alignment horizontal="left" wrapText="0"/>
      <border>
        <left/>
        <right/>
        <top/>
        <bottom/>
      </border>
    </odxf>
    <ndxf>
      <font>
        <color auto="1"/>
        <sz val="10"/>
      </font>
      <fill>
        <patternFill patternType="none"/>
      </fill>
      <alignment horizont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13" sId="3" odxf="1" dxf="1">
    <oc r="J42" t="inlineStr">
      <is>
        <t>创建学院众创空间，建立研究中心以及实验室等</t>
      </is>
    </oc>
    <nc r="J42" t="inlineStr">
      <is>
        <t>管理人员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14" sId="3" odxf="1" dxf="1">
    <nc r="J43" t="inlineStr">
      <is>
        <t>研究生</t>
      </is>
    </nc>
    <odxf>
      <font>
        <name val="宋体"/>
        <color theme="1"/>
        <sz val="11"/>
      </font>
      <fill>
        <patternFill patternType="none"/>
      </fill>
      <alignment horizontal="left" wrapText="0"/>
      <border>
        <left/>
        <right/>
        <top/>
        <bottom/>
      </border>
    </odxf>
    <ndxf>
      <font>
        <name val="宋体"/>
        <color auto="1"/>
        <sz val="10"/>
      </font>
      <fill>
        <patternFill patternType="none"/>
      </fill>
      <alignment horizont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15" sId="3" odxf="1" dxf="1">
    <nc r="J44" t="inlineStr">
      <is>
        <t>管理人员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16" sId="3" odxf="1" dxf="1">
    <oc r="J45" t="inlineStr">
      <is>
        <t>担任多项教学任务，并主持多项科研项目，并发表多篇论文</t>
      </is>
    </oc>
    <nc r="J45" t="inlineStr">
      <is>
        <t>教师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17" sId="3" odxf="1" dxf="1">
    <oc r="J46" t="inlineStr">
      <is>
        <t>担任教学工作并获得多项荣誉，科研成果显著，多次开展实地考察</t>
      </is>
    </oc>
    <nc r="J46" t="inlineStr">
      <is>
        <t>教师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18" sId="3" odxf="1" dxf="1">
    <oc r="J47" t="inlineStr">
      <is>
        <t>主持研究团队并进行多个项目，科研成果显著，担任质检部主要负责人，并积极开展国际合作</t>
      </is>
    </oc>
    <nc r="J47" t="inlineStr">
      <is>
        <t>教师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19" sId="3" odxf="1" dxf="1">
    <nc r="J48" t="inlineStr">
      <is>
        <t>2016级研究生/党支部书记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20" sId="3" odxf="1" dxf="1">
    <oc r="J49" t="inlineStr">
      <is>
        <t>支部副书记，院研究生会副主席，成绩优秀</t>
      </is>
    </oc>
    <nc r="J49" t="inlineStr">
      <is>
        <t>2016级研究生/党支部副书记</t>
      </is>
    </nc>
    <odxf>
      <font>
        <sz val="9"/>
      </font>
      <fill>
        <patternFill patternType="none"/>
      </fill>
      <alignment horizontal="left" wrapText="0"/>
      <border>
        <left/>
        <right/>
        <top/>
        <bottom/>
      </border>
    </odxf>
    <ndxf>
      <font>
        <sz val="10"/>
      </font>
      <fill>
        <patternFill patternType="none"/>
      </fill>
      <alignment horizont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21" sId="3" odxf="1" dxf="1">
    <oc r="J50" t="inlineStr">
      <is>
        <t>培养学生，学术交流方面做出贡献</t>
      </is>
    </oc>
    <nc r="J50" t="inlineStr">
      <is>
        <t>教师</t>
      </is>
    </nc>
    <odxf>
      <font>
        <sz val="9"/>
      </font>
      <fill>
        <patternFill patternType="none"/>
      </fill>
      <alignment horizontal="left" wrapText="0"/>
      <border>
        <left/>
        <right/>
        <top/>
        <bottom/>
      </border>
    </odxf>
    <ndxf>
      <font>
        <sz val="10"/>
      </font>
      <fill>
        <patternFill patternType="none"/>
      </fill>
      <alignment horizont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22" sId="3" odxf="1" dxf="1">
    <oc r="J51" t="inlineStr">
      <is>
        <t>讲授党课，学生工作多次获奖</t>
      </is>
    </oc>
    <nc r="J51" t="inlineStr">
      <is>
        <t>管理人员</t>
      </is>
    </nc>
    <odxf>
      <font>
        <color theme="1"/>
        <sz val="9"/>
      </font>
      <fill>
        <patternFill patternType="none"/>
      </fill>
      <alignment horizontal="left" wrapText="0"/>
      <border>
        <left/>
        <right/>
        <top/>
        <bottom/>
      </border>
    </odxf>
    <ndxf>
      <font>
        <color auto="1"/>
        <sz val="10"/>
      </font>
      <fill>
        <patternFill patternType="none"/>
      </fill>
      <alignment horizont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23" sId="3" odxf="1" dxf="1">
    <oc r="J52" t="inlineStr">
      <is>
        <t>教学创新，多次获奖</t>
      </is>
    </oc>
    <nc r="J52" t="inlineStr">
      <is>
        <t>管理人员</t>
      </is>
    </nc>
    <odxf>
      <font>
        <color theme="1"/>
        <sz val="9"/>
      </font>
      <fill>
        <patternFill patternType="none"/>
      </fill>
      <alignment horizontal="left" wrapText="0"/>
      <border>
        <left/>
        <right/>
        <top/>
        <bottom/>
      </border>
    </odxf>
    <ndxf>
      <font>
        <color auto="1"/>
        <sz val="10"/>
      </font>
      <fill>
        <patternFill patternType="none"/>
      </fill>
      <alignment horizont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24" sId="3" odxf="1" dxf="1">
    <nc r="J53" t="inlineStr">
      <is>
        <t>教师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25" sId="3" odxf="1" dxf="1">
    <nc r="J54" t="inlineStr">
      <is>
        <t>教师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26" sId="3" odxf="1" dxf="1">
    <oc r="J55" t="inlineStr">
      <is>
        <t>教学方面获奖，科研项目众多，主持多项学院实际工作</t>
      </is>
    </oc>
    <nc r="J55" t="inlineStr">
      <is>
        <t>教师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27" sId="3" odxf="1" dxf="1">
    <oc r="J56" t="inlineStr">
      <is>
        <t>支部书记，成绩优秀，科研成绩突出，参加多项党务工作并获奖</t>
      </is>
    </oc>
    <nc r="J56" t="inlineStr">
      <is>
        <t>2016级博士/党支部书记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28" sId="3" odxf="1" dxf="1">
    <nc r="J57" t="inlineStr">
      <is>
        <t>管理人员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29" sId="3" odxf="1" dxf="1">
    <oc r="J58" t="inlineStr">
      <is>
        <t>多次参加实地勘探项目，主持多项科研任务</t>
      </is>
    </oc>
    <nc r="J58" t="inlineStr">
      <is>
        <t>教师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30" sId="3" odxf="1" dxf="1">
    <oc r="J59" t="inlineStr">
      <is>
        <t>科研成果显著，发表多篇论文，重视教学，带领团队多次获得全国奖项</t>
      </is>
    </oc>
    <nc r="J59" t="inlineStr">
      <is>
        <t>教师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31" sId="3" odxf="1" dxf="1">
    <oc r="J60" t="inlineStr">
      <is>
        <t>带队积极参加多次志愿服务活动</t>
      </is>
    </oc>
    <nc r="J60" t="inlineStr">
      <is>
        <t>管理人员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32" sId="3" odxf="1" dxf="1">
    <nc r="J61" t="inlineStr">
      <is>
        <t>管理人员</t>
      </is>
    </nc>
    <odxf>
      <font>
        <name val="宋体"/>
        <color theme="1"/>
        <sz val="11"/>
      </font>
      <fill>
        <patternFill patternType="none"/>
      </fill>
      <alignment horizontal="left" wrapText="0"/>
      <border>
        <left/>
        <right/>
        <top/>
        <bottom/>
      </border>
    </odxf>
    <ndxf>
      <font>
        <name val="宋体"/>
        <color auto="1"/>
        <sz val="10"/>
      </font>
      <fill>
        <patternFill patternType="none"/>
      </fill>
      <alignment horizont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33" sId="3" odxf="1" dxf="1">
    <oc r="J62" t="inlineStr">
      <is>
        <t>发表多篇期刊论文并多次获奖</t>
      </is>
    </oc>
    <nc r="J62" t="inlineStr">
      <is>
        <t>在读博士生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34" sId="3" odxf="1" dxf="1">
    <nc r="J63" t="inlineStr">
      <is>
        <t>在读本科生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35" sId="3" odxf="1" dxf="1">
    <oc r="J64" t="inlineStr">
      <is>
        <t>获得多项科研荣誉，主持科研工作并发表多份论文，主攻热点核心问题</t>
      </is>
    </oc>
    <nc r="J64" t="inlineStr">
      <is>
        <t>教师</t>
      </is>
    </nc>
    <odxf>
      <font>
        <color theme="1"/>
      </font>
      <fill>
        <patternFill patternType="none"/>
      </fill>
      <alignment horizontal="left" wrapText="0"/>
    </odxf>
    <ndxf>
      <font>
        <color auto="1"/>
      </font>
      <fill>
        <patternFill patternType="none"/>
      </fill>
      <alignment horizontal="center" wrapText="1"/>
    </ndxf>
  </rcc>
  <rcc rId="1136" sId="3" odxf="1" dxf="1">
    <nc r="J65" t="inlineStr">
      <is>
        <t>在读本科生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37" sId="3" odxf="1" dxf="1">
    <oc r="J66" t="inlineStr">
      <is>
        <t>支部书记，组织党员多次学习参观，协助学院开展工作</t>
      </is>
    </oc>
    <nc r="J66" t="inlineStr">
      <is>
        <t>管理人员</t>
      </is>
    </nc>
    <odxf>
      <font>
        <color theme="1"/>
      </font>
      <fill>
        <patternFill patternType="none"/>
      </fill>
      <alignment horizontal="left" wrapText="0"/>
    </odxf>
    <ndxf>
      <font>
        <color auto="1"/>
      </font>
      <fill>
        <patternFill patternType="none"/>
      </fill>
      <alignment horizontal="center" wrapText="1"/>
    </ndxf>
  </rcc>
  <rcc rId="1138" sId="3" odxf="1" dxf="1">
    <nc r="J67" t="inlineStr">
      <is>
        <t>在读硕士生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39" sId="3" odxf="1" dxf="1">
    <nc r="J68" t="inlineStr">
      <is>
        <t>管理人员</t>
      </is>
    </nc>
    <odxf>
      <font>
        <name val="宋体"/>
        <sz val="11"/>
      </font>
      <fill>
        <patternFill patternType="none"/>
      </fill>
      <alignment horizontal="left"/>
      <border>
        <left/>
        <right/>
        <top/>
        <bottom/>
      </border>
    </odxf>
    <ndxf>
      <font>
        <name val="宋体"/>
        <sz val="10"/>
      </font>
      <fill>
        <patternFill patternType="none"/>
      </fill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40" sId="3" odxf="1" dxf="1">
    <oc r="J69" t="inlineStr">
      <is>
        <t>主持完成多项科研工作以及教学研究项目，发表多篇论文，推动学院学术交流</t>
      </is>
    </oc>
    <nc r="J69" t="inlineStr">
      <is>
        <t>教师</t>
      </is>
    </nc>
    <odxf>
      <font>
        <color theme="1"/>
      </font>
      <fill>
        <patternFill patternType="none"/>
      </fill>
      <alignment horizontal="left" wrapText="0"/>
    </odxf>
    <ndxf>
      <font>
        <color auto="1"/>
      </font>
      <fill>
        <patternFill patternType="none"/>
      </fill>
      <alignment horizontal="center" wrapText="1"/>
    </ndxf>
  </rcc>
  <rcc rId="1141" sId="3" odxf="1" dxf="1">
    <oc r="J70" t="inlineStr">
      <is>
        <t>重视学生班级建设，多次获得教学成果奖，编写教材并发表多篇论文</t>
      </is>
    </oc>
    <nc r="J70" t="inlineStr">
      <is>
        <t>教师</t>
      </is>
    </nc>
    <odxf>
      <font>
        <color theme="1"/>
      </font>
      <fill>
        <patternFill patternType="none"/>
      </fill>
      <alignment horizontal="left" wrapText="0"/>
    </odxf>
    <ndxf>
      <font>
        <color auto="1"/>
      </font>
      <fill>
        <patternFill patternType="none"/>
      </fill>
      <alignment horizontal="center" wrapText="1"/>
    </ndxf>
  </rcc>
  <rcc rId="1142" sId="3" odxf="1" dxf="1">
    <oc r="J71" t="inlineStr">
      <is>
        <t>组织研会活动并多次获奖，参与科研项目</t>
      </is>
    </oc>
    <nc r="J71" t="inlineStr">
      <is>
        <t>硕士生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43" sId="3" odxf="1" dxf="1">
    <oc r="J72" t="inlineStr">
      <is>
        <t>参与多项辅导学生以及学生心理咨询的课题并发表相关论文，指导学生参与实践并组织参加各项活动</t>
      </is>
    </oc>
    <nc r="J72" t="inlineStr">
      <is>
        <t>管理人员</t>
      </is>
    </nc>
    <odxf>
      <font>
        <color theme="1"/>
      </font>
      <fill>
        <patternFill patternType="none"/>
      </fill>
      <alignment horizontal="left" wrapText="0"/>
    </odxf>
    <ndxf>
      <font>
        <color auto="1"/>
      </font>
      <fill>
        <patternFill patternType="none"/>
      </fill>
      <alignment horizontal="center" wrapText="1"/>
    </ndxf>
  </rcc>
  <rcc rId="1144" sId="3" odxf="1" dxf="1">
    <oc r="J73" t="inlineStr">
      <is>
        <t>参与科研项目，进行志愿支教以及各类志愿服务</t>
      </is>
    </oc>
    <nc r="J73" t="inlineStr">
      <is>
        <t>在读硕士生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fmt sheetId="3" sqref="J74" start="0" length="2147483647">
    <dxf>
      <fill>
        <patternFill patternType="none"/>
      </fill>
      <alignment horizontal="center"/>
    </dxf>
  </rfmt>
  <rcc rId="1145" sId="3" odxf="1" dxf="1">
    <oc r="J75" t="inlineStr">
      <is>
        <t>圆满完成国外工作任务，促成校际合作以及招生任务，协助开展俄语翻译以及招生宣讲</t>
      </is>
    </oc>
    <nc r="J75" t="inlineStr">
      <is>
        <t>教师</t>
      </is>
    </nc>
    <odxf>
      <font>
        <color theme="1"/>
      </font>
      <fill>
        <patternFill patternType="none"/>
      </fill>
      <alignment horizontal="left" wrapText="0"/>
    </odxf>
    <ndxf>
      <font>
        <color auto="1"/>
      </font>
      <fill>
        <patternFill patternType="none"/>
      </fill>
      <alignment horizontal="center" wrapText="1"/>
    </ndxf>
  </rcc>
  <rcc rId="1146" sId="3" odxf="1" dxf="1">
    <oc r="J76" t="inlineStr">
      <is>
        <t>支部书记，积极立项支部创新活动，讲授多项课程，进行科研并参与临床医师培训</t>
      </is>
    </oc>
    <nc r="J76" t="inlineStr">
      <is>
        <t>教师</t>
      </is>
    </nc>
    <odxf>
      <font>
        <color theme="1"/>
      </font>
      <fill>
        <patternFill patternType="none"/>
      </fill>
      <alignment horizontal="left" wrapText="0"/>
    </odxf>
    <ndxf>
      <font>
        <color auto="1"/>
      </font>
      <fill>
        <patternFill patternType="none"/>
      </fill>
      <alignment horizontal="center" wrapText="1"/>
    </ndxf>
  </rcc>
  <rcc rId="1147" sId="3" odxf="1" dxf="1">
    <nc r="J77" t="inlineStr">
      <is>
        <t>教师</t>
      </is>
    </nc>
    <odxf>
      <font>
        <color theme="1"/>
      </font>
      <fill>
        <patternFill patternType="none"/>
      </fill>
      <alignment horizontal="left" wrapText="0"/>
    </odxf>
    <ndxf>
      <font>
        <color auto="1"/>
      </font>
      <fill>
        <patternFill patternType="none"/>
      </fill>
      <alignment horizontal="center" wrapText="1"/>
    </ndxf>
  </rcc>
  <rcc rId="1148" sId="3" odxf="1" dxf="1">
    <nc r="J78" t="inlineStr">
      <is>
        <t>管理人员</t>
      </is>
    </nc>
    <odxf>
      <font>
        <color theme="1"/>
      </font>
      <fill>
        <patternFill patternType="none"/>
      </fill>
      <alignment horizontal="left" wrapText="0"/>
    </odxf>
    <ndxf>
      <font>
        <color auto="1"/>
      </font>
      <fill>
        <patternFill patternType="none"/>
      </fill>
      <alignment horizontal="center" wrapText="1"/>
    </ndxf>
  </rcc>
  <rcc rId="1149" sId="3" odxf="1" dxf="1">
    <oc r="J79" t="inlineStr">
      <is>
        <t>认真从事图书管理工作，推动图书馆创新任务建设</t>
      </is>
    </oc>
    <nc r="J79" t="inlineStr">
      <is>
        <t>支部书记、副研究馆员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50" sId="3" odxf="1" dxf="1">
    <oc r="J80" t="inlineStr">
      <is>
        <t>发表多篇论文，主抓多项职业教育教材研发，多个出版领域成果较好</t>
      </is>
    </oc>
    <nc r="J80" t="inlineStr">
      <is>
        <t>管理人员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51" sId="3" odxf="1" dxf="1">
    <nc r="J81" t="inlineStr">
      <is>
        <t>管理人员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52" sId="3" odxf="1" dxf="1">
    <oc r="J82" t="inlineStr">
      <is>
        <t>勇救火场遇险女孩</t>
      </is>
    </oc>
    <nc r="J82" t="inlineStr">
      <is>
        <t>技师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53" sId="3" odxf="1" dxf="1">
    <nc r="J83" t="inlineStr">
      <is>
        <t>科员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54" sId="3" odxf="1" dxf="1">
    <oc r="J84" t="inlineStr">
      <is>
        <t>认真工作，积极研究相关政策，尽心帮助教职工</t>
      </is>
    </oc>
    <nc r="J84" t="inlineStr">
      <is>
        <t>管理人员</t>
      </is>
    </nc>
    <odxf>
      <font>
        <color theme="1"/>
      </font>
      <fill>
        <patternFill patternType="none"/>
      </fill>
      <alignment horizontal="left" wrapText="0"/>
    </odxf>
    <ndxf>
      <font>
        <color auto="1"/>
      </font>
      <fill>
        <patternFill patternType="none"/>
      </fill>
      <alignment horizontal="center" wrapText="1"/>
    </ndxf>
  </rcc>
  <rcc rId="1155" sId="3" odxf="1" dxf="1">
    <nc r="J85" t="inlineStr">
      <is>
        <t>管理人员</t>
      </is>
    </nc>
    <odxf>
      <font>
        <color theme="1"/>
      </font>
      <fill>
        <patternFill patternType="none"/>
      </fill>
      <alignment horizontal="left" wrapText="0"/>
    </odxf>
    <ndxf>
      <font>
        <color auto="1"/>
      </font>
      <fill>
        <patternFill patternType="none"/>
      </fill>
      <alignment horizontal="center" wrapText="1"/>
    </ndxf>
  </rcc>
  <rcc rId="1156" sId="3" odxf="1" dxf="1">
    <nc r="J86" t="inlineStr">
      <is>
        <t>科长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57" sId="3" odxf="1" dxf="1">
    <oc r="J87" t="inlineStr">
      <is>
        <t>推进财务工作便利化，获得多项团队及个人荣誉</t>
      </is>
    </oc>
    <nc r="J87" t="inlineStr">
      <is>
        <t>科长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58" sId="3" odxf="1" dxf="1">
    <oc r="J88" t="inlineStr">
      <is>
        <t>发表多份稿件，并举办个人展览，投身各类实践活动</t>
      </is>
    </oc>
    <nc r="J88" t="inlineStr">
      <is>
        <t>离退休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59" sId="3" odxf="1" dxf="1">
    <oc r="J89" t="inlineStr">
      <is>
        <t>关心同志，开展文艺体育活动</t>
      </is>
    </oc>
    <nc r="J89" t="inlineStr">
      <is>
        <t>离退休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60" sId="3" odxf="1" dxf="1">
    <nc r="J90" t="inlineStr">
      <is>
        <t>支部书记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61" sId="3" odxf="1" dxf="1">
    <nc r="J91" t="inlineStr">
      <is>
        <t>离退休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62" sId="3" odxf="1" dxf="1">
    <oc r="J92" t="inlineStr">
      <is>
        <t>完成信息采集工作，认真组织活动，在文体方面取得了优异成绩</t>
      </is>
    </oc>
    <nc r="J92" t="inlineStr">
      <is>
        <t>离退休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63" sId="3" odxf="1" dxf="1">
    <nc r="J93" t="inlineStr">
      <is>
        <t>离退休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64" sId="3" odxf="1" dxf="1">
    <oc r="J94" t="inlineStr">
      <is>
        <t>获得多项临床技能比赛荣誉。带领学生两次获得全国临床技能比赛奖项</t>
      </is>
    </oc>
    <nc r="J94" t="inlineStr">
      <is>
        <t>主治医师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65" sId="3" odxf="1" dxf="1">
    <oc r="J95" t="inlineStr">
      <is>
        <t>组织学生参与实践活动，与学生谈心谈话，长期进行志愿服务</t>
      </is>
    </oc>
    <nc r="J95" t="inlineStr">
      <is>
        <t>管理人员</t>
      </is>
    </nc>
    <odxf>
      <font>
        <color theme="1"/>
      </font>
      <fill>
        <patternFill patternType="none"/>
      </fill>
      <alignment horizontal="left" wrapText="0"/>
    </odxf>
    <ndxf>
      <font>
        <color auto="1"/>
      </font>
      <fill>
        <patternFill patternType="none"/>
      </fill>
      <alignment horizontal="center" wrapText="1"/>
    </ndxf>
  </rcc>
  <rcc rId="1166" sId="3" odxf="1" dxf="1">
    <nc r="J96" t="inlineStr">
      <is>
        <t>副主任医师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67" sId="3" odxf="1" dxf="1">
    <nc r="J97" t="inlineStr">
      <is>
        <t>副主任医师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68" sId="3" odxf="1" dxf="1">
    <oc r="J98" t="inlineStr">
      <is>
        <t>认真完成医疗任务，指导学生参加临床技能比赛，并获得全国奖项</t>
      </is>
    </oc>
    <nc r="J98" t="inlineStr">
      <is>
        <t>副主任医师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69" sId="3" odxf="1" dxf="1">
    <oc r="J99" t="inlineStr">
      <is>
        <t>提高业务能力，重视科研并发表多篇论文，参与地震等突发事件的急救工作</t>
      </is>
    </oc>
    <nc r="J99" t="inlineStr">
      <is>
        <t>副主任医师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70" sId="3" odxf="1" dxf="1">
    <nc r="J100" t="inlineStr">
      <is>
        <t>团委副书记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71" sId="3" odxf="1" dxf="1">
    <nc r="J101" t="inlineStr">
      <is>
        <t>副主任护师、护士长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72" sId="3" odxf="1" dxf="1">
    <nc r="J102" t="inlineStr">
      <is>
        <t>主任技师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73" sId="3" odxf="1" dxf="1">
    <nc r="J103" t="inlineStr">
      <is>
        <t>纪委监察处办公室副主任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74" sId="3" odxf="1" dxf="1">
    <nc r="J104" t="inlineStr">
      <is>
        <t>管理人员</t>
      </is>
    </nc>
    <odxf>
      <font>
        <color theme="1"/>
      </font>
      <fill>
        <patternFill patternType="none"/>
      </fill>
      <alignment horizontal="left" wrapText="0"/>
    </odxf>
    <ndxf>
      <font>
        <color auto="1"/>
      </font>
      <fill>
        <patternFill patternType="none"/>
      </fill>
      <alignment horizontal="center" wrapText="1"/>
    </ndxf>
  </rcc>
  <rcc rId="1175" sId="3" odxf="1" dxf="1">
    <nc r="J105" t="inlineStr">
      <is>
        <t>工人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76" sId="3" odxf="1" dxf="1">
    <nc r="J106" t="inlineStr">
      <is>
        <t>科室副主任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77" sId="3" odxf="1" dxf="1">
    <nc r="J107" t="inlineStr">
      <is>
        <t>主任医师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78" sId="3" odxf="1" dxf="1">
    <nc r="J108" t="inlineStr">
      <is>
        <t>管理人员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79" sId="3" odxf="1" dxf="1">
    <nc r="J109" t="inlineStr">
      <is>
        <t>医师规范化培训办公室主任、检验师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80" sId="3" odxf="1" dxf="1">
    <nc r="J110" t="inlineStr">
      <is>
        <t>主任医师、副教授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81" sId="3" odxf="1" dxf="1">
    <nc r="J111" t="inlineStr">
      <is>
        <t>科主任、主任检验医师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82" sId="3" odxf="1" dxf="1">
    <nc r="J112" t="inlineStr">
      <is>
        <t>主任、助理研究员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83" sId="3" odxf="1" dxf="1">
    <nc r="J113" t="inlineStr">
      <is>
        <t>主任医师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84" sId="3" odxf="1" dxf="1">
    <nc r="J114" t="inlineStr">
      <is>
        <t>主任医师、教授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85" sId="3" odxf="1" dxf="1">
    <nc r="J115" t="inlineStr">
      <is>
        <t>管理人员</t>
      </is>
    </nc>
    <odxf>
      <font>
        <color theme="1"/>
      </font>
      <fill>
        <patternFill patternType="none"/>
      </fill>
      <alignment horizontal="left" wrapText="0"/>
    </odxf>
    <ndxf>
      <font>
        <color auto="1"/>
      </font>
      <fill>
        <patternFill patternType="none"/>
      </fill>
      <alignment horizontal="center" wrapText="1"/>
    </ndxf>
  </rcc>
  <rcc rId="1186" sId="3" odxf="1" dxf="1">
    <nc r="J116" t="inlineStr">
      <is>
        <t>管理人员</t>
      </is>
    </nc>
    <odxf>
      <font>
        <color theme="1"/>
      </font>
      <fill>
        <patternFill patternType="none"/>
      </fill>
      <alignment horizontal="left" wrapText="0"/>
    </odxf>
    <ndxf>
      <font>
        <color auto="1"/>
      </font>
      <fill>
        <patternFill patternType="none"/>
      </fill>
      <alignment horizontal="center" wrapText="1"/>
    </ndxf>
  </rcc>
  <rcc rId="1187" sId="3" odxf="1" dxf="1">
    <nc r="J117" t="inlineStr">
      <is>
        <t>院长办公室主任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88" sId="3" odxf="1" dxf="1">
    <nc r="J118" t="inlineStr">
      <is>
        <t>主任医师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89" sId="3" odxf="1" dxf="1">
    <nc r="J119" t="inlineStr">
      <is>
        <t>主任医师、科主任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90" sId="3" odxf="1" dxf="1">
    <nc r="J120" t="inlineStr">
      <is>
        <t>护理部副主任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91" sId="3" odxf="1" dxf="1">
    <nc r="J121" t="inlineStr">
      <is>
        <t>主任医师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92" sId="3" odxf="1" dxf="1">
    <nc r="J122" t="inlineStr">
      <is>
        <t>主任医师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93" sId="3" odxf="1" dxf="1">
    <oc r="J123" t="inlineStr">
      <is>
        <t>完成南通校区各项基础任务建设</t>
      </is>
    </oc>
    <nc r="J123" t="inlineStr">
      <is>
        <t>管理人员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194" sId="3">
    <oc r="G4" t="inlineStr">
      <is>
        <t>行政</t>
      </is>
    </oc>
    <nc r="G4" t="inlineStr">
      <is>
        <t>编辑</t>
      </is>
    </nc>
  </rcc>
  <rcc rId="1195" sId="3">
    <oc r="G5" t="inlineStr">
      <is>
        <t>研究生</t>
      </is>
    </oc>
    <nc r="G5"/>
  </rcc>
  <rcc rId="1196" sId="3">
    <oc r="G6" t="inlineStr">
      <is>
        <t>教师</t>
      </is>
    </oc>
    <nc r="G6" t="inlineStr">
      <is>
        <t>副教授</t>
      </is>
    </nc>
  </rcc>
  <rcc rId="1197" sId="3">
    <oc r="G7" t="inlineStr">
      <is>
        <t>管理人员</t>
      </is>
    </oc>
    <nc r="G7" t="inlineStr">
      <is>
        <t>专职辅导员</t>
      </is>
    </nc>
  </rcc>
  <rcc rId="1198" sId="3">
    <oc r="G8" t="inlineStr">
      <is>
        <t>本科生</t>
      </is>
    </oc>
    <nc r="G8"/>
  </rcc>
  <rcc rId="1199" sId="3">
    <oc r="G9" t="inlineStr">
      <is>
        <t>管理人员</t>
      </is>
    </oc>
    <nc r="G9" t="inlineStr">
      <is>
        <t>党务秘书、研究生辅导员</t>
      </is>
    </nc>
  </rcc>
  <rcc rId="1200" sId="3">
    <oc r="G10" t="inlineStr">
      <is>
        <t>研究生</t>
      </is>
    </oc>
    <nc r="G10"/>
  </rcc>
  <rcc rId="1201" sId="3">
    <oc r="G11" t="inlineStr">
      <is>
        <t>本科生</t>
      </is>
    </oc>
    <nc r="G11"/>
  </rcc>
  <rcc rId="1202" sId="3">
    <oc r="G12" t="inlineStr">
      <is>
        <t>研究生</t>
      </is>
    </oc>
    <nc r="G12"/>
  </rcc>
  <rcc rId="1203" sId="3">
    <oc r="G13" t="inlineStr">
      <is>
        <t>研究生</t>
      </is>
    </oc>
    <nc r="G13"/>
  </rcc>
  <rcc rId="1204" sId="3">
    <oc r="G14" t="inlineStr">
      <is>
        <t>本科生</t>
      </is>
    </oc>
    <nc r="G14"/>
  </rcc>
  <rcc rId="1205" sId="3">
    <oc r="G15" t="inlineStr">
      <is>
        <t>教师</t>
      </is>
    </oc>
    <nc r="G15" t="inlineStr">
      <is>
        <t>教工第三支部书记</t>
      </is>
    </nc>
  </rcc>
  <rcc rId="1206" sId="3">
    <oc r="G16" t="inlineStr">
      <is>
        <t>教师</t>
      </is>
    </oc>
    <nc r="G16" t="inlineStr">
      <is>
        <t>副教授、常务副所长</t>
      </is>
    </nc>
  </rcc>
  <rcc rId="1207" sId="3">
    <oc r="G17" t="inlineStr">
      <is>
        <t>管理人员</t>
      </is>
    </oc>
    <nc r="G17" t="inlineStr">
      <is>
        <t>副主任</t>
      </is>
    </nc>
  </rcc>
  <rcc rId="1208" sId="3">
    <oc r="G18" t="inlineStr">
      <is>
        <t>硕士生</t>
      </is>
    </oc>
    <nc r="G18"/>
  </rcc>
  <rcc rId="1209" sId="3">
    <oc r="G19" t="inlineStr">
      <is>
        <t>本科生</t>
      </is>
    </oc>
    <nc r="G19"/>
  </rcc>
  <rcc rId="1210" sId="3" odxf="1" dxf="1">
    <oc r="G20" t="inlineStr">
      <is>
        <t>教师</t>
      </is>
    </oc>
    <nc r="G20" t="inlineStr">
      <is>
        <t>讲师</t>
      </is>
    </nc>
    <odxf>
      <fill>
        <patternFill patternType="none"/>
      </fill>
    </odxf>
    <ndxf>
      <fill>
        <patternFill patternType="solid">
          <bgColor theme="4" tint="0.599993896298105"/>
        </patternFill>
      </fill>
    </ndxf>
  </rcc>
  <rcc rId="1211" sId="3" odxf="1" dxf="1">
    <oc r="G21" t="inlineStr">
      <is>
        <t>教师</t>
      </is>
    </oc>
    <nc r="G21" t="inlineStr">
      <is>
        <t>教授</t>
      </is>
    </nc>
    <odxf>
      <fill>
        <patternFill patternType="none"/>
      </fill>
    </odxf>
    <ndxf>
      <fill>
        <patternFill patternType="solid">
          <bgColor theme="4" tint="0.599993896298105"/>
        </patternFill>
      </fill>
    </ndxf>
  </rcc>
  <rfmt sheetId="3" sqref="G22" start="0" length="2147483647">
    <dxf>
      <font>
        <family val="1"/>
      </font>
      <fill>
        <patternFill patternType="solid">
          <bgColor theme="4" tint="0.599993896298105"/>
        </patternFill>
      </fill>
    </dxf>
  </rfmt>
  <rfmt sheetId="3" sqref="G23" start="0" length="2147483647">
    <dxf>
      <font>
        <family val="1"/>
      </font>
      <fill>
        <patternFill patternType="solid">
          <bgColor theme="4" tint="0.599993896298105"/>
        </patternFill>
      </fill>
    </dxf>
  </rfmt>
  <rfmt sheetId="3" sqref="G24" start="0" length="2147483647">
    <dxf>
      <font>
        <family val="1"/>
      </font>
      <fill>
        <patternFill patternType="solid">
          <bgColor theme="4" tint="0.599993896298105"/>
        </patternFill>
      </fill>
    </dxf>
  </rfmt>
  <rcc rId="1212" sId="3" odxf="1" dxf="1">
    <oc r="G25" t="inlineStr">
      <is>
        <t>教师</t>
      </is>
    </oc>
    <nc r="G25" t="inlineStr">
      <is>
        <t>讲师/党支部书记</t>
      </is>
    </nc>
    <odxf>
      <font>
        <family val="0"/>
      </font>
      <fill>
        <patternFill patternType="none"/>
      </fill>
    </odxf>
    <ndxf>
      <font>
        <family val="1"/>
      </font>
      <fill>
        <patternFill patternType="solid">
          <bgColor theme="4" tint="0.599993896298105"/>
        </patternFill>
      </fill>
    </ndxf>
  </rcc>
  <rfmt sheetId="3" sqref="G26" start="0" length="2147483647">
    <dxf>
      <font>
        <family val="1"/>
      </font>
      <fill>
        <patternFill patternType="solid">
          <bgColor theme="4" tint="0.599993896298105"/>
        </patternFill>
      </fill>
    </dxf>
  </rfmt>
  <rfmt sheetId="3" sqref="G27" start="0" length="2147483647">
    <dxf>
      <font>
        <family val="1"/>
      </font>
      <fill>
        <patternFill patternType="solid">
          <bgColor theme="4" tint="0.599993896298105"/>
        </patternFill>
      </fill>
    </dxf>
  </rfmt>
  <rcc rId="1213" sId="3" odxf="1" dxf="1">
    <oc r="G28" t="inlineStr">
      <is>
        <t>教师</t>
      </is>
    </oc>
    <nc r="G28" t="inlineStr">
      <is>
        <t>讲师</t>
      </is>
    </nc>
    <odxf>
      <fill>
        <patternFill patternType="none"/>
      </fill>
    </odxf>
    <ndxf>
      <fill>
        <patternFill patternType="solid">
          <bgColor theme="4" tint="0.599993896298105"/>
        </patternFill>
      </fill>
    </ndxf>
  </rcc>
  <rcc rId="1214" sId="3" odxf="1" dxf="1">
    <oc r="G29" t="inlineStr">
      <is>
        <t>教师</t>
      </is>
    </oc>
    <nc r="G29" t="inlineStr">
      <is>
        <t>副院长</t>
      </is>
    </nc>
    <odxf>
      <fill>
        <patternFill patternType="none"/>
      </fill>
    </odxf>
    <ndxf>
      <fill>
        <patternFill patternType="solid">
          <bgColor theme="4" tint="0.599993896298105"/>
        </patternFill>
      </fill>
    </ndxf>
  </rcc>
  <rfmt sheetId="3" sqref="G30" start="0" length="2147483647">
    <dxf>
      <font>
        <family val="1"/>
      </font>
      <fill>
        <patternFill patternType="solid">
          <bgColor theme="4" tint="0.599993896298105"/>
        </patternFill>
      </fill>
    </dxf>
  </rfmt>
  <rcc rId="1215" sId="3" odxf="1" dxf="1">
    <oc r="G31" t="inlineStr">
      <is>
        <t>教师</t>
      </is>
    </oc>
    <nc r="G31" t="inlineStr">
      <is>
        <t>教授</t>
      </is>
    </nc>
    <odxf>
      <fill>
        <patternFill patternType="none"/>
      </fill>
    </odxf>
    <ndxf>
      <fill>
        <patternFill patternType="solid">
          <bgColor theme="4" tint="0.599993896298105"/>
        </patternFill>
      </fill>
    </ndxf>
  </rcc>
  <rcc rId="1216" sId="3" odxf="1" dxf="1">
    <oc r="G32" t="inlineStr">
      <is>
        <t>教师</t>
      </is>
    </oc>
    <nc r="G32" t="inlineStr">
      <is>
        <t>教授</t>
      </is>
    </nc>
    <odxf>
      <font>
        <family val="0"/>
      </font>
      <fill>
        <patternFill patternType="none"/>
      </fill>
    </odxf>
    <ndxf>
      <font>
        <family val="1"/>
      </font>
      <fill>
        <patternFill patternType="solid">
          <bgColor theme="4" tint="0.599993896298105"/>
        </patternFill>
      </fill>
    </ndxf>
  </rcc>
  <rcc rId="1217" sId="3" odxf="1" dxf="1">
    <oc r="G33" t="inlineStr">
      <is>
        <t>管理人员</t>
      </is>
    </oc>
    <nc r="G33" t="inlineStr">
      <is>
        <t>办公室主任</t>
      </is>
    </nc>
    <odxf>
      <font>
        <family val="0"/>
      </font>
      <fill>
        <patternFill patternType="none"/>
      </fill>
    </odxf>
    <ndxf>
      <font>
        <family val="1"/>
      </font>
      <fill>
        <patternFill patternType="solid">
          <bgColor theme="4" tint="0.599993896298105"/>
        </patternFill>
      </fill>
    </ndxf>
  </rcc>
  <rcc rId="1218" sId="3" odxf="1" dxf="1">
    <oc r="G34" t="inlineStr">
      <is>
        <t>教师</t>
      </is>
    </oc>
    <nc r="G34" t="inlineStr">
      <is>
        <t>教授</t>
      </is>
    </nc>
    <odxf>
      <fill>
        <patternFill patternType="none"/>
      </fill>
    </odxf>
    <ndxf>
      <fill>
        <patternFill patternType="solid">
          <bgColor theme="4" tint="0.599993896298105"/>
        </patternFill>
      </fill>
    </ndxf>
  </rcc>
  <rcc rId="1219" sId="3" odxf="1" dxf="1">
    <oc r="G35" t="inlineStr">
      <is>
        <t>教师</t>
      </is>
    </oc>
    <nc r="G35" t="inlineStr">
      <is>
        <t>教授</t>
      </is>
    </nc>
    <odxf>
      <fill>
        <patternFill patternType="none"/>
      </fill>
    </odxf>
    <ndxf>
      <fill>
        <patternFill patternType="solid">
          <bgColor theme="4" tint="0.599993896298105"/>
        </patternFill>
      </fill>
    </ndxf>
  </rcc>
  <rcc rId="1220" sId="3" odxf="1" dxf="1">
    <oc r="G36" t="inlineStr">
      <is>
        <t>教师</t>
      </is>
    </oc>
    <nc r="G36" t="inlineStr">
      <is>
        <t>教授</t>
      </is>
    </nc>
    <odxf>
      <fill>
        <patternFill patternType="none"/>
      </fill>
    </odxf>
    <ndxf>
      <fill>
        <patternFill patternType="solid">
          <bgColor theme="4" tint="0.599993896298105"/>
        </patternFill>
      </fill>
    </ndxf>
  </rcc>
  <rfmt sheetId="3" sqref="G37" start="0" length="2147483647">
    <dxf>
      <font>
        <family val="1"/>
      </font>
      <fill>
        <patternFill patternType="solid">
          <bgColor theme="4" tint="0.599993896298105"/>
        </patternFill>
      </fill>
    </dxf>
  </rfmt>
  <rcc rId="1221" sId="3" odxf="1" dxf="1">
    <oc r="G38" t="inlineStr">
      <is>
        <t>教师</t>
      </is>
    </oc>
    <nc r="G38" t="inlineStr">
      <is>
        <t>教授</t>
      </is>
    </nc>
    <odxf>
      <fill>
        <patternFill patternType="none"/>
      </fill>
    </odxf>
    <ndxf>
      <fill>
        <patternFill patternType="solid">
          <bgColor theme="4" tint="0.599993896298105"/>
        </patternFill>
      </fill>
    </ndxf>
  </rcc>
  <rcc rId="1222" sId="3" odxf="1" dxf="1">
    <oc r="G39" t="inlineStr">
      <is>
        <t>管理人员</t>
      </is>
    </oc>
    <nc r="G39" t="inlineStr">
      <is>
        <t>助教</t>
      </is>
    </nc>
    <odxf>
      <fill>
        <patternFill patternType="none"/>
      </fill>
    </odxf>
    <ndxf>
      <fill>
        <patternFill patternType="solid">
          <bgColor theme="4" tint="0.599993896298105"/>
        </patternFill>
      </fill>
    </ndxf>
  </rcc>
  <rcc rId="1223" sId="3" odxf="1" dxf="1">
    <oc r="G40" t="inlineStr">
      <is>
        <t>管理人员</t>
      </is>
    </oc>
    <nc r="G40" t="inlineStr">
      <is>
        <t>工程师</t>
      </is>
    </nc>
    <odxf>
      <fill>
        <patternFill patternType="none"/>
      </fill>
    </odxf>
    <ndxf>
      <fill>
        <patternFill patternType="solid">
          <bgColor theme="4" tint="0.599993896298105"/>
        </patternFill>
      </fill>
    </ndxf>
  </rcc>
  <rfmt sheetId="3" sqref="G41" start="0" length="2147483647">
    <dxf>
      <font>
        <family val="1"/>
      </font>
      <fill>
        <patternFill patternType="solid">
          <bgColor theme="4" tint="0.599993896298105"/>
        </patternFill>
      </fill>
    </dxf>
  </rfmt>
  <rcc rId="1224" sId="3" odxf="1" dxf="1">
    <oc r="G42" t="inlineStr">
      <is>
        <t>管理人员</t>
      </is>
    </oc>
    <nc r="G42" t="inlineStr">
      <is>
        <t>副院长</t>
      </is>
    </nc>
    <odxf>
      <fill>
        <patternFill patternType="none"/>
      </fill>
    </odxf>
    <ndxf>
      <fill>
        <patternFill patternType="solid">
          <bgColor theme="4" tint="0.599993896298105"/>
        </patternFill>
      </fill>
    </ndxf>
  </rcc>
  <rcc rId="1225" sId="3" odxf="1" dxf="1">
    <oc r="G43" t="inlineStr">
      <is>
        <t>研究生</t>
      </is>
    </oc>
    <nc r="G43" t="inlineStr">
      <is>
        <t>党支部书记</t>
      </is>
    </nc>
    <odxf>
      <font>
        <family val="0"/>
      </font>
      <fill>
        <patternFill patternType="none"/>
      </fill>
    </odxf>
    <ndxf>
      <font>
        <family val="1"/>
      </font>
      <fill>
        <patternFill patternType="solid">
          <bgColor theme="4" tint="0.599993896298105"/>
        </patternFill>
      </fill>
    </ndxf>
  </rcc>
  <rcc rId="1226" sId="3" odxf="1" dxf="1">
    <oc r="G44" t="inlineStr">
      <is>
        <t>管理人员</t>
      </is>
    </oc>
    <nc r="G44" t="inlineStr">
      <is>
        <t>党支部书记</t>
      </is>
    </nc>
    <odxf>
      <font>
        <family val="0"/>
      </font>
      <fill>
        <patternFill patternType="none"/>
      </fill>
    </odxf>
    <ndxf>
      <font>
        <family val="1"/>
      </font>
      <fill>
        <patternFill patternType="solid">
          <bgColor theme="4" tint="0.599993896298105"/>
        </patternFill>
      </fill>
    </ndxf>
  </rcc>
  <rcc rId="1227" sId="3" odxf="1" dxf="1">
    <oc r="G45" t="inlineStr">
      <is>
        <t>教师</t>
      </is>
    </oc>
    <nc r="G45" t="inlineStr">
      <is>
        <t>副教授</t>
      </is>
    </nc>
    <odxf>
      <fill>
        <patternFill patternType="none"/>
      </fill>
    </odxf>
    <ndxf>
      <fill>
        <patternFill patternType="solid">
          <bgColor theme="4" tint="0.599993896298105"/>
        </patternFill>
      </fill>
    </ndxf>
  </rcc>
  <rcc rId="1228" sId="3" odxf="1" dxf="1">
    <oc r="G46" t="inlineStr">
      <is>
        <t>教师</t>
      </is>
    </oc>
    <nc r="G46" t="inlineStr">
      <is>
        <t>副院长、教授</t>
      </is>
    </nc>
    <odxf>
      <fill>
        <patternFill patternType="none"/>
      </fill>
    </odxf>
    <ndxf>
      <fill>
        <patternFill patternType="solid">
          <bgColor theme="4" tint="0.599993896298105"/>
        </patternFill>
      </fill>
    </ndxf>
  </rcc>
  <rcc rId="1229" sId="3" odxf="1" dxf="1">
    <oc r="G47" t="inlineStr">
      <is>
        <t>教师</t>
      </is>
    </oc>
    <nc r="G47" t="inlineStr">
      <is>
        <t>教授/研究所所长</t>
      </is>
    </nc>
    <odxf>
      <font>
        <family val="0"/>
      </font>
      <fill>
        <patternFill patternType="none"/>
      </fill>
    </odxf>
    <ndxf>
      <font>
        <family val="1"/>
      </font>
      <fill>
        <patternFill patternType="solid">
          <bgColor theme="4" tint="0.599993896298105"/>
        </patternFill>
      </fill>
    </ndxf>
  </rcc>
  <rfmt sheetId="3" sqref="G48" start="0" length="2147483647">
    <dxf>
      <font>
        <family val="1"/>
      </font>
      <fill>
        <patternFill patternType="solid">
          <bgColor theme="4" tint="0.599993896298105"/>
        </patternFill>
      </fill>
    </dxf>
  </rfmt>
  <rfmt sheetId="3" sqref="G49" start="0" length="2147483647">
    <dxf>
      <font>
        <family val="1"/>
      </font>
      <fill>
        <patternFill patternType="solid">
          <bgColor theme="4" tint="0.599993896298105"/>
        </patternFill>
      </fill>
    </dxf>
  </rfmt>
  <rcc rId="1230" sId="3" odxf="1" dxf="1">
    <oc r="G50" t="inlineStr">
      <is>
        <t>教师</t>
      </is>
    </oc>
    <nc r="G50" t="inlineStr">
      <is>
        <t>副教授</t>
      </is>
    </nc>
    <odxf>
      <font>
        <family val="0"/>
      </font>
      <fill>
        <patternFill patternType="none"/>
      </fill>
    </odxf>
    <ndxf>
      <font>
        <family val="1"/>
      </font>
      <fill>
        <patternFill patternType="solid">
          <bgColor theme="4" tint="0.599993896298105"/>
        </patternFill>
      </fill>
    </ndxf>
  </rcc>
  <rcc rId="1231" sId="3" odxf="1" dxf="1">
    <oc r="G51" t="inlineStr">
      <is>
        <t>管理人员</t>
      </is>
    </oc>
    <nc r="G51" t="inlineStr">
      <is>
        <t>讲师/党支部书记</t>
      </is>
    </nc>
    <odxf>
      <font>
        <family val="0"/>
      </font>
      <fill>
        <patternFill patternType="none"/>
      </fill>
    </odxf>
    <ndxf>
      <font>
        <family val="1"/>
      </font>
      <fill>
        <patternFill patternType="solid">
          <bgColor theme="4" tint="0.599993896298105"/>
        </patternFill>
      </fill>
    </ndxf>
  </rcc>
  <rcc rId="1232" sId="3" odxf="1" dxf="1">
    <oc r="G52" t="inlineStr">
      <is>
        <t>管理人员</t>
      </is>
    </oc>
    <nc r="G52" t="inlineStr">
      <is>
        <t>高级实验师/党支部书记</t>
      </is>
    </nc>
    <odxf>
      <font>
        <family val="0"/>
      </font>
      <fill>
        <patternFill patternType="none"/>
      </fill>
    </odxf>
    <ndxf>
      <font>
        <family val="1"/>
      </font>
      <fill>
        <patternFill patternType="solid">
          <bgColor theme="4" tint="0.599993896298105"/>
        </patternFill>
      </fill>
    </ndxf>
  </rcc>
  <rcc rId="1233" sId="3" odxf="1" dxf="1">
    <oc r="G53" t="inlineStr">
      <is>
        <t>教师</t>
      </is>
    </oc>
    <nc r="G53" t="inlineStr">
      <is>
        <t>讲师</t>
      </is>
    </nc>
    <odxf>
      <fill>
        <patternFill patternType="none"/>
      </fill>
    </odxf>
    <ndxf>
      <fill>
        <patternFill patternType="solid">
          <bgColor theme="4" tint="0.599993896298105"/>
        </patternFill>
      </fill>
    </ndxf>
  </rcc>
  <rcc rId="1234" sId="3" odxf="1" dxf="1">
    <oc r="G54" t="inlineStr">
      <is>
        <t>教师</t>
      </is>
    </oc>
    <nc r="G54" t="inlineStr">
      <is>
        <t>讲师</t>
      </is>
    </nc>
    <odxf>
      <fill>
        <patternFill patternType="none"/>
      </fill>
    </odxf>
    <ndxf>
      <fill>
        <patternFill patternType="solid">
          <bgColor theme="4" tint="0.599993896298105"/>
        </patternFill>
      </fill>
    </ndxf>
  </rcc>
  <rcc rId="1235" sId="3" odxf="1" dxf="1">
    <oc r="G55" t="inlineStr">
      <is>
        <t>教师</t>
      </is>
    </oc>
    <nc r="G55" t="inlineStr">
      <is>
        <t>副教授</t>
      </is>
    </nc>
    <odxf>
      <fill>
        <patternFill patternType="none"/>
      </fill>
    </odxf>
    <ndxf>
      <fill>
        <patternFill patternType="solid">
          <bgColor theme="4" tint="0.599993896298105"/>
        </patternFill>
      </fill>
    </ndxf>
  </rcc>
  <rfmt sheetId="3" sqref="G56" start="0" length="2147483647">
    <dxf>
      <font>
        <family val="1"/>
      </font>
      <fill>
        <patternFill patternType="solid">
          <bgColor theme="4" tint="0.599993896298105"/>
        </patternFill>
      </fill>
    </dxf>
  </rfmt>
  <rcc rId="1236" sId="3" odxf="1" dxf="1">
    <oc r="G57" t="inlineStr">
      <is>
        <t>管理人员</t>
      </is>
    </oc>
    <nc r="G57" t="inlineStr">
      <is>
        <t>党务秘书</t>
      </is>
    </nc>
    <odxf>
      <fill>
        <patternFill patternType="none"/>
      </fill>
    </odxf>
    <ndxf>
      <fill>
        <patternFill patternType="solid">
          <bgColor theme="4" tint="0.599993896298105"/>
        </patternFill>
      </fill>
    </ndxf>
  </rcc>
  <rcc rId="1237" sId="3" odxf="1" dxf="1">
    <oc r="G58" t="inlineStr">
      <is>
        <t>教师</t>
      </is>
    </oc>
    <nc r="G58" t="inlineStr">
      <is>
        <t>副教授</t>
      </is>
    </nc>
    <odxf>
      <fill>
        <patternFill patternType="none"/>
      </fill>
    </odxf>
    <ndxf>
      <fill>
        <patternFill patternType="solid">
          <bgColor theme="4" tint="0.599993896298105"/>
        </patternFill>
      </fill>
    </ndxf>
  </rcc>
  <rcc rId="1238" sId="3" odxf="1" dxf="1">
    <oc r="G59" t="inlineStr">
      <is>
        <t>教师</t>
      </is>
    </oc>
    <nc r="G59" t="inlineStr">
      <is>
        <t>副教授、副系主任</t>
      </is>
    </nc>
    <odxf>
      <fill>
        <patternFill patternType="none"/>
      </fill>
    </odxf>
    <ndxf>
      <fill>
        <patternFill patternType="solid">
          <bgColor theme="4" tint="0.599993896298105"/>
        </patternFill>
      </fill>
    </ndxf>
  </rcc>
  <rcc rId="1239" sId="3" odxf="1" dxf="1">
    <oc r="G60" t="inlineStr">
      <is>
        <t>管理人员</t>
      </is>
    </oc>
    <nc r="G60" t="inlineStr">
      <is>
        <t>专职辅导员</t>
      </is>
    </nc>
    <odxf>
      <fill>
        <patternFill patternType="none"/>
      </fill>
    </odxf>
    <ndxf>
      <fill>
        <patternFill patternType="solid">
          <bgColor theme="4" tint="0.599993896298105"/>
        </patternFill>
      </fill>
    </ndxf>
  </rcc>
  <rcc rId="1240" sId="3" odxf="1" dxf="1">
    <oc r="G61" t="inlineStr">
      <is>
        <t>管理人员</t>
      </is>
    </oc>
    <nc r="G61" t="inlineStr">
      <is>
        <t>助理实验师</t>
      </is>
    </nc>
    <odxf>
      <fill>
        <patternFill patternType="none"/>
      </fill>
    </odxf>
    <ndxf>
      <fill>
        <patternFill patternType="solid">
          <bgColor theme="4" tint="0.599993896298105"/>
        </patternFill>
      </fill>
    </ndxf>
  </rcc>
  <rfmt sheetId="3" sqref="G62" start="0" length="2147483647">
    <dxf>
      <fill>
        <patternFill patternType="solid">
          <bgColor theme="4" tint="0.599993896298105"/>
        </patternFill>
      </fill>
    </dxf>
  </rfmt>
  <rfmt sheetId="3" sqref="G63" start="0" length="2147483647">
    <dxf>
      <fill>
        <patternFill patternType="solid">
          <bgColor theme="4" tint="0.599993896298105"/>
        </patternFill>
      </fill>
    </dxf>
  </rfmt>
  <rcc rId="1241" sId="3" odxf="1" dxf="1">
    <oc r="G64" t="inlineStr">
      <is>
        <t>教师</t>
      </is>
    </oc>
    <nc r="G64" t="inlineStr">
      <is>
        <t>教授</t>
      </is>
    </nc>
    <odxf>
      <font>
        <color auto="1"/>
      </font>
      <fill>
        <patternFill patternType="none"/>
      </fill>
      <alignment wrapText="1"/>
    </odxf>
    <ndxf>
      <font>
        <color theme="1"/>
      </font>
      <fill>
        <patternFill patternType="solid">
          <bgColor theme="4" tint="0.599993896298105"/>
        </patternFill>
      </fill>
      <alignment wrapText="0"/>
    </ndxf>
  </rcc>
  <rfmt sheetId="3" sqref="G65" start="0" length="2147483647">
    <dxf>
      <fill>
        <patternFill patternType="solid">
          <bgColor theme="4" tint="0.599993896298105"/>
        </patternFill>
      </fill>
    </dxf>
  </rfmt>
  <rcc rId="1242" sId="3" odxf="1" dxf="1">
    <oc r="G66" t="inlineStr">
      <is>
        <t>管理人员</t>
      </is>
    </oc>
    <nc r="G66" t="inlineStr">
      <is>
        <t>办公室主任</t>
      </is>
    </nc>
    <odxf>
      <font>
        <family val="0"/>
        <color auto="1"/>
      </font>
      <fill>
        <patternFill patternType="none"/>
      </fill>
      <alignment wrapText="1"/>
    </odxf>
    <ndxf>
      <font>
        <family val="1"/>
        <color theme="1"/>
      </font>
      <fill>
        <patternFill patternType="solid">
          <bgColor theme="4" tint="0.599993896298105"/>
        </patternFill>
      </fill>
      <alignment wrapText="0"/>
    </ndxf>
  </rcc>
  <rfmt sheetId="3" sqref="G67" start="0" length="2147483647">
    <dxf>
      <font>
        <family val="1"/>
      </font>
      <fill>
        <patternFill patternType="solid">
          <bgColor theme="4" tint="0.599993896298105"/>
        </patternFill>
      </fill>
    </dxf>
  </rfmt>
  <rcc rId="1243" sId="3" odxf="1" dxf="1">
    <oc r="G68" t="inlineStr">
      <is>
        <t>管理人员</t>
      </is>
    </oc>
    <nc r="G68" t="inlineStr">
      <is>
        <t>实验师</t>
      </is>
    </nc>
    <odxf>
      <fill>
        <patternFill patternType="none"/>
      </fill>
    </odxf>
    <ndxf>
      <fill>
        <patternFill patternType="solid">
          <bgColor theme="4" tint="0.599993896298105"/>
        </patternFill>
      </fill>
    </ndxf>
  </rcc>
  <rcc rId="1244" sId="3" odxf="1" dxf="1">
    <oc r="G69" t="inlineStr">
      <is>
        <t>教师</t>
      </is>
    </oc>
    <nc r="G69" t="inlineStr">
      <is>
        <t>副院长、教授</t>
      </is>
    </nc>
    <odxf>
      <font>
        <color auto="1"/>
      </font>
      <fill>
        <patternFill patternType="none"/>
      </fill>
      <alignment wrapText="1"/>
    </odxf>
    <ndxf>
      <font>
        <color theme="1"/>
      </font>
      <fill>
        <patternFill patternType="none"/>
      </fill>
      <alignment wrapText="0"/>
    </ndxf>
  </rcc>
  <rcc rId="1245" sId="3" odxf="1" dxf="1">
    <oc r="G70" t="inlineStr">
      <is>
        <t>教师</t>
      </is>
    </oc>
    <nc r="G70" t="inlineStr">
      <is>
        <t>副教授</t>
      </is>
    </nc>
    <odxf>
      <font>
        <color auto="1"/>
      </font>
      <fill>
        <patternFill patternType="none"/>
      </fill>
      <alignment wrapText="1"/>
    </odxf>
    <ndxf>
      <font>
        <color theme="1"/>
      </font>
      <fill>
        <patternFill patternType="none"/>
      </fill>
      <alignment wrapText="0"/>
    </ndxf>
  </rcc>
  <rcc rId="1246" sId="3" odxf="1" dxf="1">
    <oc r="G71" t="inlineStr">
      <is>
        <t>硕士生</t>
      </is>
    </oc>
    <nc r="G71"/>
    <odxf>
      <fill>
        <patternFill patternType="none"/>
      </fill>
    </odxf>
    <ndxf>
      <fill>
        <patternFill patternType="solid">
          <bgColor theme="4" tint="0.599993896298105"/>
        </patternFill>
      </fill>
    </ndxf>
  </rcc>
  <rcc rId="1247" sId="3" odxf="1" dxf="1">
    <oc r="G72" t="inlineStr">
      <is>
        <t>管理人员</t>
      </is>
    </oc>
    <nc r="G72" t="inlineStr">
      <is>
        <t>专职辅导员</t>
      </is>
    </nc>
    <odxf>
      <font>
        <color auto="1"/>
      </font>
      <fill>
        <patternFill patternType="none"/>
      </fill>
      <alignment wrapText="1"/>
    </odxf>
    <ndxf>
      <font>
        <color theme="1"/>
      </font>
      <fill>
        <patternFill patternType="solid">
          <bgColor theme="4" tint="0.599993896298105"/>
        </patternFill>
      </fill>
      <alignment wrapText="0"/>
    </ndxf>
  </rcc>
  <rfmt sheetId="3" sqref="G73" start="0" length="2147483647">
    <dxf>
      <font>
        <family val="1"/>
      </font>
      <fill>
        <patternFill patternType="solid">
          <bgColor theme="4" tint="0.599993896298105"/>
        </patternFill>
      </fill>
    </dxf>
  </rfmt>
  <rcc rId="1248" sId="3" odxf="1" dxf="1">
    <oc r="G74" t="inlineStr">
      <is>
        <t>本科生</t>
      </is>
    </oc>
    <nc r="G74"/>
    <odxf>
      <fill>
        <patternFill patternType="none"/>
      </fill>
    </odxf>
    <ndxf>
      <fill>
        <patternFill patternType="solid">
          <bgColor theme="4" tint="0.599993896298105"/>
        </patternFill>
      </fill>
    </ndxf>
  </rcc>
  <rcc rId="1249" sId="3" odxf="1" dxf="1">
    <oc r="G75" t="inlineStr">
      <is>
        <t>教师</t>
      </is>
    </oc>
    <nc r="G75" t="inlineStr">
      <is>
        <t>讲师</t>
      </is>
    </nc>
    <odxf>
      <font>
        <color auto="1"/>
      </font>
      <fill>
        <patternFill patternType="none"/>
      </fill>
      <alignment wrapText="1"/>
    </odxf>
    <ndxf>
      <font>
        <color theme="1"/>
      </font>
      <fill>
        <patternFill patternType="solid">
          <bgColor theme="4" tint="0.599993896298105"/>
        </patternFill>
      </fill>
      <alignment wrapText="0"/>
    </ndxf>
  </rcc>
  <rcc rId="1250" sId="3" odxf="1" dxf="1">
    <oc r="G76" t="inlineStr">
      <is>
        <t>教师</t>
      </is>
    </oc>
    <nc r="G76" t="inlineStr">
      <is>
        <t>讲师</t>
      </is>
    </nc>
    <odxf>
      <font>
        <color auto="1"/>
      </font>
      <fill>
        <patternFill patternType="none"/>
      </fill>
      <alignment wrapText="1"/>
    </odxf>
    <ndxf>
      <font>
        <color theme="1"/>
      </font>
      <fill>
        <patternFill patternType="solid">
          <bgColor theme="4" tint="0.599993896298105"/>
        </patternFill>
      </fill>
      <alignment wrapText="0"/>
    </ndxf>
  </rcc>
  <rcc rId="1251" sId="3" odxf="1" dxf="1">
    <oc r="G77" t="inlineStr">
      <is>
        <t>教师</t>
      </is>
    </oc>
    <nc r="G77" t="inlineStr">
      <is>
        <t>讲师</t>
      </is>
    </nc>
    <odxf>
      <font>
        <color auto="1"/>
      </font>
      <fill>
        <patternFill patternType="none"/>
      </fill>
      <alignment wrapText="1"/>
    </odxf>
    <ndxf>
      <font>
        <color theme="1"/>
      </font>
      <fill>
        <patternFill patternType="solid">
          <bgColor theme="4" tint="0.599993896298105"/>
        </patternFill>
      </fill>
      <alignment wrapText="0"/>
    </ndxf>
  </rcc>
  <rcc rId="1252" sId="3" odxf="1" dxf="1">
    <oc r="G78" t="inlineStr">
      <is>
        <t>管理人员</t>
      </is>
    </oc>
    <nc r="G78" t="inlineStr">
      <is>
        <t>工程师</t>
      </is>
    </nc>
    <odxf>
      <font>
        <color auto="1"/>
      </font>
      <fill>
        <patternFill patternType="none"/>
      </fill>
      <alignment wrapText="1"/>
    </odxf>
    <ndxf>
      <font>
        <color theme="1"/>
      </font>
      <fill>
        <patternFill patternType="solid">
          <bgColor theme="4" tint="0.599993896298105"/>
        </patternFill>
      </fill>
      <alignment wrapText="0"/>
    </ndxf>
  </rcc>
  <rfmt sheetId="3" sqref="G79" start="0" length="2147483647">
    <dxf>
      <fill>
        <patternFill patternType="solid">
          <bgColor theme="4" tint="0.599993896298105"/>
        </patternFill>
      </fill>
    </dxf>
  </rfmt>
  <rcc rId="1253" sId="3" odxf="1" dxf="1">
    <oc r="G80" t="inlineStr">
      <is>
        <t>管理人员</t>
      </is>
    </oc>
    <nc r="G80" t="inlineStr">
      <is>
        <t>副编审</t>
      </is>
    </nc>
    <odxf>
      <fill>
        <patternFill patternType="none"/>
      </fill>
    </odxf>
    <ndxf>
      <fill>
        <patternFill patternType="solid">
          <bgColor theme="4" tint="0.599993896298105"/>
        </patternFill>
      </fill>
    </ndxf>
  </rcc>
  <rcc rId="1254" sId="3" odxf="1" dxf="1">
    <oc r="G81" t="inlineStr">
      <is>
        <t>管理人员</t>
      </is>
    </oc>
    <nc r="G81" t="inlineStr">
      <is>
        <t>职员</t>
      </is>
    </nc>
    <odxf>
      <fill>
        <patternFill patternType="none"/>
      </fill>
    </odxf>
    <ndxf>
      <fill>
        <patternFill patternType="solid">
          <bgColor theme="4" tint="0.599993896298105"/>
        </patternFill>
      </fill>
    </ndxf>
  </rcc>
  <rfmt sheetId="3" sqref="G82" start="0" length="2147483647">
    <dxf>
      <fill>
        <patternFill patternType="solid">
          <bgColor theme="4" tint="0.599993896298105"/>
        </patternFill>
      </fill>
    </dxf>
  </rfmt>
  <rfmt sheetId="3" sqref="G83" start="0" length="2147483647">
    <dxf>
      <fill>
        <patternFill patternType="solid">
          <bgColor theme="4" tint="0.599993896298105"/>
        </patternFill>
      </fill>
    </dxf>
  </rfmt>
  <rcc rId="1255" sId="3" odxf="1" dxf="1">
    <oc r="G84" t="inlineStr">
      <is>
        <t>管理人员</t>
      </is>
    </oc>
    <nc r="G84" t="inlineStr">
      <is>
        <t>副主任</t>
      </is>
    </nc>
    <odxf>
      <font>
        <color auto="1"/>
      </font>
      <fill>
        <patternFill patternType="none"/>
      </fill>
      <alignment wrapText="1"/>
    </odxf>
    <ndxf>
      <font>
        <color theme="1"/>
      </font>
      <fill>
        <patternFill patternType="solid">
          <bgColor theme="4" tint="0.599993896298105"/>
        </patternFill>
      </fill>
      <alignment wrapText="0"/>
    </ndxf>
  </rcc>
  <rcc rId="1256" sId="3" odxf="1" dxf="1">
    <oc r="G85" t="inlineStr">
      <is>
        <t>管理人员</t>
      </is>
    </oc>
    <nc r="G85" t="inlineStr">
      <is>
        <t>办公室主任</t>
      </is>
    </nc>
    <odxf>
      <font>
        <color auto="1"/>
      </font>
      <fill>
        <patternFill patternType="none"/>
      </fill>
      <alignment wrapText="1"/>
    </odxf>
    <ndxf>
      <font>
        <color theme="1"/>
      </font>
      <fill>
        <patternFill patternType="solid">
          <bgColor theme="4" tint="0.599993896298105"/>
        </patternFill>
      </fill>
      <alignment wrapText="0"/>
    </ndxf>
  </rcc>
  <rfmt sheetId="3" sqref="G86" start="0" length="2147483647">
    <dxf>
      <font>
        <family val="1"/>
      </font>
      <fill>
        <patternFill patternType="solid">
          <bgColor theme="4" tint="0.599993896298105"/>
        </patternFill>
      </fill>
    </dxf>
  </rfmt>
  <rfmt sheetId="3" sqref="G87" start="0" length="2147483647">
    <dxf>
      <fill>
        <patternFill patternType="solid">
          <bgColor theme="4" tint="0.599993896298105"/>
        </patternFill>
      </fill>
    </dxf>
  </rfmt>
  <rcc rId="1257" sId="3" odxf="1" dxf="1">
    <oc r="G88" t="inlineStr">
      <is>
        <t>离退休</t>
      </is>
    </oc>
    <nc r="G88"/>
    <odxf>
      <fill>
        <patternFill patternType="none"/>
      </fill>
    </odxf>
    <ndxf>
      <fill>
        <patternFill patternType="solid">
          <bgColor theme="4" tint="0.599993896298105"/>
        </patternFill>
      </fill>
    </ndxf>
  </rcc>
  <rcc rId="1258" sId="3" odxf="1" dxf="1">
    <oc r="G89" t="inlineStr">
      <is>
        <t>离退休</t>
      </is>
    </oc>
    <nc r="G89"/>
    <odxf>
      <fill>
        <patternFill patternType="none"/>
      </fill>
    </odxf>
    <ndxf>
      <fill>
        <patternFill patternType="solid">
          <bgColor theme="4" tint="0.599993896298105"/>
        </patternFill>
      </fill>
    </ndxf>
  </rcc>
  <rfmt sheetId="3" sqref="G90" start="0" length="2147483647">
    <dxf>
      <fill>
        <patternFill patternType="solid">
          <bgColor theme="4" tint="0.599993896298105"/>
        </patternFill>
      </fill>
    </dxf>
  </rfmt>
  <rcc rId="1259" sId="3" odxf="1" dxf="1">
    <oc r="G91" t="inlineStr">
      <is>
        <t>离退休</t>
      </is>
    </oc>
    <nc r="G91"/>
    <odxf>
      <fill>
        <patternFill patternType="none"/>
      </fill>
    </odxf>
    <ndxf>
      <fill>
        <patternFill patternType="solid">
          <bgColor theme="4" tint="0.599993896298105"/>
        </patternFill>
      </fill>
    </ndxf>
  </rcc>
  <rcc rId="1260" sId="3" odxf="1" dxf="1">
    <oc r="G92" t="inlineStr">
      <is>
        <t>离退休</t>
      </is>
    </oc>
    <nc r="G92"/>
    <odxf>
      <fill>
        <patternFill patternType="none"/>
      </fill>
    </odxf>
    <ndxf>
      <fill>
        <patternFill patternType="solid">
          <bgColor theme="4" tint="0.599993896298105"/>
        </patternFill>
      </fill>
    </ndxf>
  </rcc>
  <rcc rId="1261" sId="3" odxf="1" dxf="1">
    <oc r="G93" t="inlineStr">
      <is>
        <t>离退休</t>
      </is>
    </oc>
    <nc r="G93"/>
    <odxf>
      <fill>
        <patternFill patternType="none"/>
      </fill>
    </odxf>
    <ndxf>
      <fill>
        <patternFill patternType="solid">
          <bgColor theme="4" tint="0.599993896298105"/>
        </patternFill>
      </fill>
    </ndxf>
  </rcc>
  <rfmt sheetId="3" sqref="G94" start="0" length="2147483647">
    <dxf>
      <fill>
        <patternFill patternType="solid">
          <bgColor theme="4" tint="0.599993896298105"/>
        </patternFill>
      </fill>
    </dxf>
  </rfmt>
  <rcc rId="1262" sId="3" odxf="1" dxf="1">
    <oc r="G95" t="inlineStr">
      <is>
        <t>管理人员</t>
      </is>
    </oc>
    <nc r="G95" t="inlineStr">
      <is>
        <t>助教</t>
      </is>
    </nc>
    <odxf>
      <font>
        <color auto="1"/>
      </font>
      <fill>
        <patternFill patternType="none"/>
      </fill>
      <alignment wrapText="1"/>
    </odxf>
    <ndxf>
      <font>
        <color theme="1"/>
      </font>
      <fill>
        <patternFill patternType="solid">
          <bgColor theme="4" tint="0.599993896298105"/>
        </patternFill>
      </fill>
      <alignment wrapText="0"/>
    </ndxf>
  </rcc>
  <rfmt sheetId="3" sqref="G96" start="0" length="2147483647">
    <dxf>
      <fill>
        <patternFill patternType="none"/>
      </fill>
    </dxf>
  </rfmt>
  <rfmt sheetId="3" sqref="G97" start="0" length="2147483647">
    <dxf>
      <fill>
        <patternFill patternType="none"/>
      </fill>
    </dxf>
  </rfmt>
  <rfmt sheetId="3" sqref="G98" start="0" length="2147483647">
    <dxf>
      <fill>
        <patternFill patternType="none"/>
      </fill>
    </dxf>
  </rfmt>
  <rfmt sheetId="3" sqref="G99" start="0" length="2147483647">
    <dxf>
      <fill>
        <patternFill patternType="none"/>
      </fill>
    </dxf>
  </rfmt>
  <rfmt sheetId="3" sqref="G100" start="0" length="2147483647">
    <dxf>
      <fill>
        <patternFill patternType="none"/>
      </fill>
    </dxf>
  </rfmt>
  <rfmt sheetId="3" sqref="G101" start="0" length="2147483647">
    <dxf>
      <fill>
        <patternFill patternType="none"/>
      </fill>
    </dxf>
  </rfmt>
  <rfmt sheetId="3" sqref="G102" start="0" length="2147483647">
    <dxf>
      <fill>
        <patternFill patternType="none"/>
      </fill>
    </dxf>
  </rfmt>
  <rfmt sheetId="3" sqref="G103" start="0" length="2147483647">
    <dxf>
      <fill>
        <patternFill patternType="none"/>
      </fill>
    </dxf>
  </rfmt>
  <rcc rId="1263" sId="3" odxf="1" dxf="1">
    <oc r="G104" t="inlineStr">
      <is>
        <t>管理人员</t>
      </is>
    </oc>
    <nc r="G104" t="inlineStr">
      <is>
        <t>助理研究员</t>
      </is>
    </nc>
    <odxf>
      <font>
        <color auto="1"/>
      </font>
      <fill>
        <patternFill patternType="none"/>
      </fill>
      <alignment wrapText="1"/>
    </odxf>
    <ndxf>
      <font>
        <color theme="1"/>
      </font>
      <fill>
        <patternFill patternType="none"/>
      </fill>
      <alignment wrapText="0"/>
    </ndxf>
  </rcc>
  <rfmt sheetId="3" sqref="G105" start="0" length="2147483647">
    <dxf>
      <fill>
        <patternFill patternType="none"/>
      </fill>
    </dxf>
  </rfmt>
  <rfmt sheetId="3" sqref="G106" start="0" length="2147483647">
    <dxf>
      <fill>
        <patternFill patternType="none"/>
      </fill>
    </dxf>
  </rfmt>
  <rfmt sheetId="3" sqref="G107" start="0" length="2147483647">
    <dxf>
      <fill>
        <patternFill patternType="none"/>
      </fill>
    </dxf>
  </rfmt>
  <rcc rId="1264" sId="3" odxf="1" dxf="1">
    <oc r="G108" t="inlineStr">
      <is>
        <t>管理人员</t>
      </is>
    </oc>
    <nc r="G108" t="inlineStr">
      <is>
        <t>中级</t>
      </is>
    </nc>
    <odxf>
      <fill>
        <patternFill patternType="none"/>
      </fill>
    </odxf>
    <ndxf>
      <fill>
        <patternFill patternType="none"/>
      </fill>
    </ndxf>
  </rcc>
  <rfmt sheetId="3" sqref="G109" start="0" length="2147483647">
    <dxf>
      <fill>
        <patternFill patternType="none"/>
      </fill>
    </dxf>
  </rfmt>
  <rfmt sheetId="3" sqref="G110" start="0" length="2147483647">
    <dxf>
      <fill>
        <patternFill patternType="none"/>
      </fill>
    </dxf>
  </rfmt>
  <rfmt sheetId="3" sqref="G111" start="0" length="2147483647">
    <dxf>
      <fill>
        <patternFill patternType="none"/>
      </fill>
    </dxf>
  </rfmt>
  <rfmt sheetId="3" sqref="G112" start="0" length="2147483647">
    <dxf>
      <fill>
        <patternFill patternType="none"/>
      </fill>
    </dxf>
  </rfmt>
  <rfmt sheetId="3" sqref="G113" start="0" length="2147483647">
    <dxf>
      <fill>
        <patternFill patternType="none"/>
      </fill>
    </dxf>
  </rfmt>
  <rfmt sheetId="3" sqref="G114" start="0" length="2147483647">
    <dxf>
      <fill>
        <patternFill patternType="none"/>
      </fill>
    </dxf>
  </rfmt>
  <rcc rId="1265" sId="3" odxf="1" dxf="1">
    <oc r="G115" t="inlineStr">
      <is>
        <t>管理人员</t>
      </is>
    </oc>
    <nc r="G115" t="inlineStr">
      <is>
        <t>副主任</t>
      </is>
    </nc>
    <odxf>
      <font>
        <color auto="1"/>
      </font>
      <fill>
        <patternFill patternType="none"/>
      </fill>
      <alignment wrapText="1"/>
    </odxf>
    <ndxf>
      <font>
        <color theme="1"/>
      </font>
      <fill>
        <patternFill patternType="none"/>
      </fill>
      <alignment wrapText="0"/>
    </ndxf>
  </rcc>
  <rcc rId="1266" sId="3" odxf="1" dxf="1">
    <oc r="G116" t="inlineStr">
      <is>
        <t>管理人员</t>
      </is>
    </oc>
    <nc r="G116" t="inlineStr">
      <is>
        <t>助理研究员</t>
      </is>
    </nc>
    <odxf>
      <font>
        <color auto="1"/>
      </font>
      <fill>
        <patternFill patternType="none"/>
      </fill>
      <alignment wrapText="1"/>
    </odxf>
    <ndxf>
      <font>
        <color theme="1"/>
      </font>
      <fill>
        <patternFill patternType="none"/>
      </fill>
      <alignment wrapText="0"/>
    </ndxf>
  </rcc>
  <rfmt sheetId="3" sqref="G117" start="0" length="2147483647">
    <dxf>
      <fill>
        <patternFill patternType="none"/>
      </fill>
    </dxf>
  </rfmt>
  <rfmt sheetId="3" sqref="G118" start="0" length="2147483647">
    <dxf>
      <fill>
        <patternFill patternType="none"/>
      </fill>
    </dxf>
  </rfmt>
  <rfmt sheetId="3" sqref="G119" start="0" length="2147483647">
    <dxf>
      <fill>
        <patternFill patternType="none"/>
      </fill>
    </dxf>
  </rfmt>
  <rfmt sheetId="3" sqref="G120" start="0" length="2147483647">
    <dxf>
      <fill>
        <patternFill patternType="none"/>
      </fill>
    </dxf>
  </rfmt>
  <rfmt sheetId="3" sqref="G121" start="0" length="2147483647">
    <dxf>
      <fill>
        <patternFill patternType="none"/>
      </fill>
    </dxf>
  </rfmt>
  <rfmt sheetId="3" sqref="G122" start="0" length="2147483647">
    <dxf>
      <fill>
        <patternFill patternType="none"/>
      </fill>
    </dxf>
  </rfmt>
  <rcc rId="1267" sId="3" odxf="1" dxf="1">
    <oc r="G123" t="inlineStr">
      <is>
        <t>管理人员</t>
      </is>
    </oc>
    <nc r="G123" t="inlineStr">
      <is>
        <t>办公室主任</t>
      </is>
    </nc>
    <odxf>
      <fill>
        <patternFill patternType="none"/>
      </fill>
    </odxf>
    <ndxf>
      <fill>
        <patternFill patternType="solid">
          <bgColor theme="4" tint="0.599993896298105"/>
        </patternFill>
      </fill>
    </ndxf>
  </rcc>
  <rcc rId="1268" sId="3">
    <oc r="H11" t="n">
      <v>201707</v>
    </oc>
    <nc r="H11" t="inlineStr">
      <is>
        <t>—</t>
      </is>
    </nc>
  </rcc>
  <rcc rId="1269" sId="3" odxf="1" dxf="1">
    <oc r="J8" t="inlineStr">
      <is>
        <t>支部副书记、参与拍摄军营微电影、积极实习、担任“红色讲解员</t>
      </is>
    </oc>
    <nc r="J8" t="inlineStr">
      <is>
        <t>在读本科生</t>
      </is>
    </nc>
    <odxf>
      <font>
        <color auto="1"/>
      </font>
      <fill>
        <patternFill patternType="none"/>
      </fill>
      <alignment wrapText="1"/>
    </odxf>
    <ndxf>
      <font>
        <color theme="1"/>
      </font>
      <fill>
        <patternFill patternType="none"/>
      </fill>
      <alignment wrapText="0"/>
    </ndxf>
  </rcc>
  <rcc rId="1270" sId="3" odxf="1" dxf="1">
    <nc r="J11" t="inlineStr">
      <is>
        <t>在读本科生</t>
      </is>
    </nc>
    <odxf>
      <font>
        <color auto="1"/>
      </font>
      <fill>
        <patternFill patternType="none"/>
      </fill>
      <alignment wrapText="1"/>
    </odxf>
    <ndxf>
      <font>
        <color theme="1"/>
      </font>
      <fill>
        <patternFill patternType="none"/>
      </fill>
      <alignment wrapText="0"/>
    </ndxf>
  </rcc>
  <rcc rId="1271" sId="3" odxf="1" dxf="1">
    <nc r="J14" t="inlineStr">
      <is>
        <t>在读本科生</t>
      </is>
    </nc>
    <odxf>
      <font>
        <color auto="1"/>
      </font>
      <fill>
        <patternFill patternType="none"/>
      </fill>
      <alignment wrapText="1"/>
    </odxf>
    <ndxf>
      <font>
        <color theme="1"/>
      </font>
      <fill>
        <patternFill patternType="none"/>
      </fill>
      <alignment wrapText="0"/>
    </ndxf>
  </rcc>
  <rcc rId="1272" sId="3" odxf="1" dxf="1">
    <nc r="J19" t="inlineStr">
      <is>
        <t>在读本科生</t>
      </is>
    </nc>
    <odxf>
      <font>
        <color auto="1"/>
      </font>
      <fill>
        <patternFill patternType="none"/>
      </fill>
      <alignment wrapText="1"/>
    </odxf>
    <ndxf>
      <font>
        <color theme="1"/>
      </font>
      <fill>
        <patternFill patternType="none"/>
      </fill>
      <alignment wrapText="0"/>
    </ndxf>
  </rcc>
  <rcc rId="1273" sId="3" odxf="1" dxf="1">
    <oc r="J24" t="inlineStr">
      <is>
        <t>学生团副，学生会团委成绩显著，参加志愿性活动，获奖较多</t>
      </is>
    </oc>
    <nc r="J24" t="inlineStr">
      <is>
        <t>在读本科生</t>
      </is>
    </nc>
    <odxf>
      <font>
        <color auto="1"/>
      </font>
      <fill>
        <patternFill patternType="none"/>
      </fill>
      <alignment wrapText="1"/>
    </odxf>
    <ndxf>
      <font>
        <color theme="1"/>
      </font>
      <fill>
        <patternFill patternType="none"/>
      </fill>
      <alignment wrapText="0"/>
    </ndxf>
  </rcc>
  <rcc rId="1274" sId="3" odxf="1" dxf="1">
    <nc r="J26" t="inlineStr">
      <is>
        <t>在读本科生</t>
      </is>
    </nc>
    <odxf>
      <font>
        <color auto="1"/>
      </font>
      <fill>
        <patternFill patternType="none"/>
      </fill>
      <alignment wrapText="1"/>
    </odxf>
    <ndxf>
      <font>
        <color theme="1"/>
      </font>
      <fill>
        <patternFill patternType="none"/>
      </fill>
      <alignment wrapText="0"/>
    </ndxf>
  </rcc>
  <rcc rId="1275" sId="3" odxf="1" dxf="1">
    <nc r="J27" t="inlineStr">
      <is>
        <t>在读本科生</t>
      </is>
    </nc>
    <odxf>
      <font>
        <color auto="1"/>
      </font>
      <fill>
        <patternFill patternType="none"/>
      </fill>
      <alignment wrapText="1"/>
    </odxf>
    <ndxf>
      <font>
        <color theme="1"/>
      </font>
      <fill>
        <patternFill patternType="none"/>
      </fill>
      <alignment wrapText="0"/>
    </ndxf>
  </rcc>
  <rcc rId="1276" sId="3">
    <oc r="J74" t="inlineStr">
      <is>
        <t>成绩优秀并多次获奖，参与科研创新项目</t>
      </is>
    </oc>
    <nc r="J74" t="inlineStr">
      <is>
        <t>在读本科生</t>
      </is>
    </nc>
  </rcc>
  <rcc rId="1277" sId="3">
    <oc r="G27" t="inlineStr">
      <is>
        <t>2016级本科生/党支部书记</t>
      </is>
    </oc>
    <nc r="G27" t="inlineStr">
      <is>
        <t>党支部书记</t>
      </is>
    </nc>
  </rcc>
  <rcc rId="1278" sId="3">
    <oc r="G24" t="inlineStr">
      <is>
        <t>2015级本科生</t>
      </is>
    </oc>
    <nc r="G24"/>
  </rcc>
  <rcc rId="1279" sId="3">
    <oc r="G63" t="inlineStr">
      <is>
        <t>在读本科生</t>
      </is>
    </oc>
    <nc r="G63"/>
  </rcc>
  <rcc rId="1280" sId="3">
    <oc r="G65" t="inlineStr">
      <is>
        <t>在读本科生</t>
      </is>
    </oc>
    <nc r="G65"/>
  </rcc>
  <rcc rId="1281" sId="3">
    <oc r="G26" t="inlineStr">
      <is>
        <t>2015级本科生</t>
      </is>
    </oc>
    <nc r="G26"/>
  </rcc>
</revisions>
</file>

<file path=xl/revisions/revisionLog11011.xml><?xml version="1.0" encoding="utf-8"?>
<revisions xmlns="http://schemas.openxmlformats.org/spreadsheetml/2006/main" xmlns:r="http://schemas.openxmlformats.org/officeDocument/2006/relationships">
  <rrc rId="1767" sId="5" ref="A1:XFD1" action="insertRow"/>
  <rrc rId="1768" sId="6" ref="A1:XFD1" action="deleteRow">
    <rfmt sheetId="6" xfDxf="1" sqref="A1:XFD1" start="0" length="0">
      <dxf/>
    </rfmt>
    <rfmt sheetId="6" sqref="A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6" sqref="B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6" sqref="C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6" sqref="D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6" sqref="E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6" sqref="F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6" sqref="G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6" sqref="H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6" sqref="I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</rrc>
  <rrc rId="1769" sId="6" ref="A1:XFD1" action="deleteRow">
    <rfmt sheetId="6" xfDxf="1" sqref="A1:XFD1" start="0" length="0">
      <dxf/>
    </rfmt>
    <rfmt sheetId="6" sqref="A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6" sqref="B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6" sqref="C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6" sqref="D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6" sqref="E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6" sqref="F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6" sqref="G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6" sqref="H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  <rfmt sheetId="6" sqref="I1" start="0" length="0">
      <dxf>
        <font>
          <b/>
          <sz val="14"/>
          <color theme="1"/>
          <name val="宋体"/>
          <scheme val="minor"/>
        </font>
        <alignment horizontal="center" vertical="top" readingOrder="0"/>
      </dxf>
    </rfmt>
  </rrc>
  <rrc rId="1770" sId="6" ref="A1:XFD1" action="deleteRow">
    <rfmt sheetId="6" xfDxf="1" sqref="A1:XFD1" start="0" length="0">
      <dxf/>
    </rfmt>
    <rfmt sheetId="6" sqref="A1" start="0" length="0">
      <dxf>
        <font>
          <b/>
          <sz val="11"/>
          <color theme="1"/>
          <name val="宋体"/>
          <scheme val="minor"/>
        </font>
        <alignment horizontal="center" vertical="top" wrapText="1" readingOrder="0"/>
      </dxf>
    </rfmt>
    <rfmt sheetId="6" sqref="B1" start="0" length="0">
      <dxf>
        <font>
          <b/>
          <sz val="11"/>
          <color theme="1"/>
          <name val="宋体"/>
          <scheme val="minor"/>
        </font>
        <alignment horizontal="center" vertical="top" wrapText="1" readingOrder="0"/>
      </dxf>
    </rfmt>
    <rfmt sheetId="6" sqref="C1" start="0" length="0">
      <dxf>
        <font>
          <b/>
          <sz val="11"/>
          <color theme="1"/>
          <name val="宋体"/>
          <scheme val="minor"/>
        </font>
        <alignment horizontal="center" vertical="top" wrapText="1" readingOrder="0"/>
      </dxf>
    </rfmt>
    <rfmt sheetId="6" sqref="D1" start="0" length="0">
      <dxf>
        <font>
          <b/>
          <sz val="11"/>
          <color theme="1"/>
          <name val="宋体"/>
          <scheme val="minor"/>
        </font>
        <alignment horizontal="center" vertical="top" wrapText="1" readingOrder="0"/>
      </dxf>
    </rfmt>
    <rfmt sheetId="6" sqref="E1" start="0" length="0">
      <dxf>
        <font>
          <b/>
          <sz val="11"/>
          <color theme="1"/>
          <name val="宋体"/>
          <scheme val="minor"/>
        </font>
        <alignment horizontal="center" vertical="top" wrapText="1" readingOrder="0"/>
      </dxf>
    </rfmt>
    <rfmt sheetId="6" sqref="F1" start="0" length="0">
      <dxf>
        <font>
          <b/>
          <sz val="11"/>
          <color theme="1"/>
          <name val="宋体"/>
          <scheme val="minor"/>
        </font>
        <alignment horizontal="center" vertical="top" wrapText="1" readingOrder="0"/>
      </dxf>
    </rfmt>
    <rfmt sheetId="6" sqref="G1" start="0" length="0">
      <dxf>
        <font>
          <b/>
          <sz val="11"/>
          <color theme="1"/>
          <name val="宋体"/>
          <scheme val="minor"/>
        </font>
        <alignment horizontal="center" vertical="top" wrapText="1" readingOrder="0"/>
      </dxf>
    </rfmt>
    <rfmt sheetId="6" sqref="H1" start="0" length="0">
      <dxf>
        <font>
          <b/>
          <sz val="11"/>
          <color theme="1"/>
          <name val="宋体"/>
          <scheme val="minor"/>
        </font>
        <alignment horizontal="center" vertical="top" wrapText="1" readingOrder="0"/>
      </dxf>
    </rfmt>
    <rfmt sheetId="6" sqref="I1" start="0" length="0">
      <dxf>
        <font>
          <b/>
          <sz val="11"/>
          <color theme="1"/>
          <name val="宋体"/>
          <scheme val="minor"/>
        </font>
        <alignment horizontal="center" vertical="top" wrapText="1" readingOrder="0"/>
      </dxf>
    </rfmt>
  </rrc>
  <rrc rId="1771" sId="6" ref="A1:XFD1" action="deleteRow">
    <rfmt sheetId="6" xfDxf="1" sqref="A1:XFD1" start="0" length="0">
      <dxf/>
    </rfmt>
    <rfmt sheetId="6" sqref="A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B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C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D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E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F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G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H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I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J1" start="0" length="0">
      <dxf>
        <font>
          <sz val="9"/>
          <color theme="1"/>
          <name val="宋体"/>
          <scheme val="minor"/>
        </font>
        <alignment horizontal="left" vertical="top" readingOrder="0"/>
      </dxf>
    </rfmt>
  </rrc>
  <rrc rId="1772" sId="6" ref="A1:XFD1" action="deleteRow">
    <rfmt sheetId="6" xfDxf="1" sqref="A1:XFD1" start="0" length="0">
      <dxf/>
    </rfmt>
    <rfmt sheetId="6" sqref="A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B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C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D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E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F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G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H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I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J1" start="0" length="0">
      <dxf>
        <font>
          <sz val="9"/>
          <color theme="1"/>
          <name val="宋体"/>
          <scheme val="minor"/>
        </font>
      </dxf>
    </rfmt>
  </rrc>
  <rrc rId="1773" sId="6" ref="B1:B1048576" action="deleteCol">
    <rfmt sheetId="6" xfDxf="1" sqref="B1:B1048576" start="0" length="0">
      <dxf/>
    </rfmt>
    <rfmt sheetId="6" sqref="B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6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7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8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9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0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2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3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4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5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6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7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8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9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0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2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3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4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5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6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7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8" start="0" length="0">
      <dxf>
        <font>
          <sz val="10"/>
          <color auto="1"/>
          <name val="宋体"/>
          <scheme val="none"/>
        </font>
        <alignment horizontal="center" vertical="top" readingOrder="0"/>
      </dxf>
    </rfmt>
    <rfmt sheetId="6" sqref="B29" start="0" length="0">
      <dxf>
        <font>
          <sz val="10"/>
          <color auto="1"/>
          <name val="宋体"/>
          <scheme val="none"/>
        </font>
        <alignment horizontal="center" vertical="top" readingOrder="0"/>
      </dxf>
    </rfmt>
    <rfmt sheetId="6" sqref="B30" start="0" length="0">
      <dxf>
        <font>
          <sz val="10"/>
          <color auto="1"/>
          <name val="宋体"/>
          <scheme val="none"/>
        </font>
        <alignment horizontal="center" vertical="top" readingOrder="0"/>
      </dxf>
    </rfmt>
    <rfmt sheetId="6" sqref="B31" start="0" length="0">
      <dxf/>
    </rfmt>
    <rfmt sheetId="6" sqref="B32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3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4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5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6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7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8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9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0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2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3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4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5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6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7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8" start="0" length="0">
      <dxf>
        <font>
          <sz val="10"/>
          <color theme="1"/>
          <name val="宋体"/>
          <scheme val="none"/>
        </font>
        <alignment horizontal="center" vertical="top" wrapText="1" readingOrder="0"/>
      </dxf>
    </rfmt>
    <rfmt sheetId="6" sqref="B49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0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2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3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4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5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6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7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8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9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</rrc>
  <rrc rId="1774" sId="6" ref="B1:B1048576" action="deleteCol">
    <rfmt sheetId="6" xfDxf="1" sqref="B1:B1048576" start="0" length="0">
      <dxf/>
    </rfmt>
    <rfmt sheetId="6" sqref="B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6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7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8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9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0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2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3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4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5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6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7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8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9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0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2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3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4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5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6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7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8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9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0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2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3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4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5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6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7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8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9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0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2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3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4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5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6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7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8" start="0" length="0">
      <dxf>
        <font>
          <sz val="10"/>
          <color theme="1"/>
          <name val="宋体"/>
          <scheme val="none"/>
        </font>
        <alignment horizontal="center" vertical="top" wrapText="1" readingOrder="0"/>
      </dxf>
    </rfmt>
    <rfmt sheetId="6" sqref="B49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0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2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3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4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5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6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7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8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9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</rrc>
  <rrc rId="1775" sId="6" ref="B1:B1048576" action="deleteCol">
    <rfmt sheetId="6" xfDxf="1" sqref="B1:B1048576" start="0" length="0">
      <dxf/>
    </rfmt>
    <rfmt sheetId="6" sqref="B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6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7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8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9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0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2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3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4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5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6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7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8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19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0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2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3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4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5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6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7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8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29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0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2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3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4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5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6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7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8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39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0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2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3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4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5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6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7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48" start="0" length="0">
      <dxf>
        <font>
          <sz val="10"/>
          <color theme="1"/>
          <name val="宋体"/>
          <scheme val="none"/>
        </font>
        <alignment horizontal="center" vertical="top" wrapText="1" readingOrder="0"/>
      </dxf>
    </rfmt>
    <rfmt sheetId="6" sqref="B49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0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2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3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4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5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6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7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8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B59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</rrc>
  <rrc rId="1776" sId="6" ref="A1:A1048576" action="deleteCol">
    <rfmt sheetId="6" xfDxf="1" sqref="A1:A1048576" start="0" length="0">
      <dxf/>
    </rfmt>
    <rfmt sheetId="6" sqref="A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0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0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0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0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0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</rrc>
  <rrc rId="1777" sId="6" ref="A1:A1048576" action="deleteCol">
    <rfmt sheetId="6" xfDxf="1" sqref="A1:A1048576" start="0" length="0">
      <dxf/>
    </rfmt>
    <rfmt sheetId="6" sqref="A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2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3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4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5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6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7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8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9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10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1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12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13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14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15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16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17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18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19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20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2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22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23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24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25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26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27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28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29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30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3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32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33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34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35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36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37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38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39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40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4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42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43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44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45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46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47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48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49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50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5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52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53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54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55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56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57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58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59" start="0" length="0">
      <dxf/>
    </rfmt>
  </rrc>
  <rrc rId="1778" sId="6" ref="A1:A1048576" action="deleteCol">
    <rfmt sheetId="6" xfDxf="1" sqref="A1:A1048576" start="0" length="0">
      <dxf/>
    </rfmt>
    <rfmt sheetId="6" sqref="A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0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0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8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29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30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3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3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0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0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</rrc>
  <rrc rId="1779" sId="6" ref="A1:A1048576" action="deleteCol">
    <rfmt sheetId="6" xfDxf="1" sqref="A1:A1048576" start="0" length="0">
      <dxf/>
    </rfmt>
    <rfmt sheetId="6" sqref="A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0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0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8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29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30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3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3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6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3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0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0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</rrc>
  <rrc rId="1780" sId="6" ref="A1:A1048576" action="deleteCol">
    <rfmt sheetId="6" xfDxf="1" sqref="A1:A1048576" start="0" length="0">
      <dxf/>
    </rfmt>
    <rfmt sheetId="6" sqref="A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0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0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8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29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30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31" start="0" length="0">
      <dxf>
        <font>
          <sz val="10"/>
          <color auto="1"/>
          <name val="宋体"/>
          <scheme val="none"/>
        </font>
        <alignment horizontal="center" vertical="top" wrapText="1" readingOrder="0"/>
      </dxf>
    </rfmt>
    <rfmt sheetId="6" sqref="A3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0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0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</rrc>
  <rrc rId="1781" sId="6" ref="A1:A1048576" action="deleteCol">
    <rfmt sheetId="6" xfDxf="1" sqref="A1:A1048576" start="0" length="0">
      <dxf/>
    </rfmt>
    <rfmt sheetId="6" sqref="A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0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1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0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5" start="0" length="0">
      <dxf>
        <font>
          <sz val="10"/>
          <color auto="1"/>
          <name val="宋体"/>
          <scheme val="minor"/>
        </font>
        <alignment horizontal="center" vertical="top" readingOrder="0"/>
      </dxf>
    </rfmt>
    <rfmt sheetId="6" sqref="A2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2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0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3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0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4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0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1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2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3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4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5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6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7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8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  <rfmt sheetId="6" sqref="A59" start="0" length="0">
      <dxf>
        <font>
          <sz val="10"/>
          <color theme="1"/>
          <name val="宋体"/>
          <scheme val="minor"/>
        </font>
        <alignment horizontal="center" vertical="top" readingOrder="0"/>
      </dxf>
    </rfmt>
  </rrc>
  <rrc rId="1782" sId="6" ref="A1:A1048576" action="deleteCol">
    <rfmt sheetId="6" xfDxf="1" sqref="A1:A1048576" start="0" length="0">
      <dxf/>
    </rfmt>
    <rfmt sheetId="6" sqref="A1" start="0" length="0">
      <dxf>
        <font>
          <sz val="9"/>
          <color theme="1"/>
          <name val="宋体"/>
          <scheme val="minor"/>
        </font>
      </dxf>
    </rfmt>
    <rfmt sheetId="6" sqref="A2" start="0" length="0">
      <dxf>
        <font>
          <sz val="9"/>
          <color theme="1"/>
          <name val="宋体"/>
          <scheme val="minor"/>
        </font>
      </dxf>
    </rfmt>
    <rfmt sheetId="6" sqref="A3" start="0" length="0">
      <dxf>
        <font>
          <sz val="9"/>
          <color theme="1"/>
          <name val="宋体"/>
          <scheme val="minor"/>
        </font>
      </dxf>
    </rfmt>
    <rfmt sheetId="6" sqref="A4" start="0" length="0">
      <dxf>
        <font>
          <sz val="9"/>
          <color theme="1"/>
          <name val="宋体"/>
          <scheme val="minor"/>
        </font>
      </dxf>
    </rfmt>
    <rfmt sheetId="6" sqref="A5" start="0" length="0">
      <dxf>
        <font>
          <sz val="9"/>
          <color theme="1"/>
          <name val="宋体"/>
          <scheme val="minor"/>
        </font>
      </dxf>
    </rfmt>
    <rfmt sheetId="6" sqref="A6" start="0" length="0">
      <dxf>
        <font>
          <sz val="9"/>
          <color theme="1"/>
          <name val="宋体"/>
          <scheme val="minor"/>
        </font>
      </dxf>
    </rfmt>
    <rfmt sheetId="6" sqref="A7" start="0" length="0">
      <dxf>
        <font>
          <sz val="9"/>
          <color theme="1"/>
          <name val="宋体"/>
          <scheme val="minor"/>
        </font>
      </dxf>
    </rfmt>
    <rfmt sheetId="6" sqref="A8" start="0" length="0">
      <dxf>
        <font>
          <sz val="9"/>
          <color theme="1"/>
          <name val="宋体"/>
          <scheme val="minor"/>
        </font>
      </dxf>
    </rfmt>
    <rfmt sheetId="6" sqref="A10" start="0" length="0">
      <dxf>
        <font>
          <sz val="9"/>
          <color theme="1"/>
          <name val="宋体"/>
          <scheme val="minor"/>
        </font>
      </dxf>
    </rfmt>
    <rfmt sheetId="6" sqref="A12" start="0" length="0">
      <dxf>
        <font>
          <sz val="9"/>
          <color theme="1"/>
          <name val="宋体"/>
          <scheme val="minor"/>
        </font>
      </dxf>
    </rfmt>
    <rfmt sheetId="6" sqref="A13" start="0" length="0">
      <dxf>
        <font>
          <sz val="9"/>
          <color theme="1"/>
          <name val="宋体"/>
          <scheme val="minor"/>
        </font>
      </dxf>
    </rfmt>
    <rfmt sheetId="6" sqref="A14" start="0" length="0">
      <dxf>
        <font>
          <sz val="9"/>
          <color theme="1"/>
          <name val="宋体"/>
          <scheme val="minor"/>
        </font>
      </dxf>
    </rfmt>
    <rfmt sheetId="6" sqref="A15" start="0" length="0">
      <dxf>
        <font>
          <sz val="9"/>
          <color theme="1"/>
          <name val="宋体"/>
          <scheme val="minor"/>
        </font>
      </dxf>
    </rfmt>
    <rfmt sheetId="6" sqref="A16" start="0" length="0">
      <dxf>
        <font>
          <sz val="9"/>
          <color theme="1"/>
          <name val="宋体"/>
          <scheme val="minor"/>
        </font>
      </dxf>
    </rfmt>
    <rfmt sheetId="6" sqref="A17" start="0" length="0">
      <dxf>
        <font>
          <sz val="9"/>
          <color theme="1"/>
          <name val="宋体"/>
          <scheme val="minor"/>
        </font>
      </dxf>
    </rfmt>
    <rfmt sheetId="6" sqref="A18" start="0" length="0">
      <dxf>
        <font>
          <sz val="9"/>
          <color theme="1"/>
          <name val="宋体"/>
          <scheme val="minor"/>
        </font>
      </dxf>
    </rfmt>
    <rfmt sheetId="6" sqref="A19" start="0" length="0">
      <dxf>
        <font>
          <sz val="9"/>
          <color theme="1"/>
          <name val="宋体"/>
          <scheme val="minor"/>
        </font>
      </dxf>
    </rfmt>
    <rfmt sheetId="6" sqref="A20" start="0" length="0">
      <dxf>
        <font>
          <sz val="9"/>
          <color theme="1"/>
          <name val="宋体"/>
          <scheme val="minor"/>
        </font>
      </dxf>
    </rfmt>
    <rfmt sheetId="6" sqref="A21" start="0" length="0">
      <dxf>
        <font>
          <sz val="9"/>
          <color theme="1"/>
          <name val="宋体"/>
          <scheme val="minor"/>
        </font>
      </dxf>
    </rfmt>
    <rfmt sheetId="6" sqref="A22" start="0" length="0">
      <dxf>
        <font>
          <sz val="9"/>
          <color theme="1"/>
          <name val="宋体"/>
          <scheme val="minor"/>
        </font>
      </dxf>
    </rfmt>
    <rfmt sheetId="6" sqref="A23" start="0" length="0">
      <dxf>
        <font>
          <sz val="9"/>
          <color theme="1"/>
          <name val="宋体"/>
          <scheme val="minor"/>
        </font>
      </dxf>
    </rfmt>
    <rfmt sheetId="6" sqref="A24" start="0" length="0">
      <dxf>
        <font>
          <sz val="9"/>
          <color theme="1"/>
          <name val="宋体"/>
          <scheme val="minor"/>
        </font>
      </dxf>
    </rfmt>
    <rfmt sheetId="6" sqref="A25" start="0" length="0">
      <dxf>
        <font>
          <sz val="9"/>
          <color theme="1"/>
          <name val="宋体"/>
          <scheme val="minor"/>
        </font>
      </dxf>
    </rfmt>
    <rfmt sheetId="6" sqref="A26" start="0" length="0">
      <dxf>
        <font>
          <sz val="9"/>
          <color theme="1"/>
          <name val="宋体"/>
          <scheme val="minor"/>
        </font>
      </dxf>
    </rfmt>
    <rfmt sheetId="6" sqref="A27" start="0" length="0">
      <dxf>
        <font>
          <sz val="9"/>
          <color theme="1"/>
          <name val="宋体"/>
          <scheme val="minor"/>
        </font>
      </dxf>
    </rfmt>
    <rfmt sheetId="6" sqref="A28" start="0" length="0">
      <dxf>
        <font>
          <sz val="9"/>
          <color theme="1"/>
          <name val="宋体"/>
          <scheme val="minor"/>
        </font>
      </dxf>
    </rfmt>
    <rfmt sheetId="6" sqref="A29" start="0" length="0">
      <dxf>
        <font>
          <sz val="9"/>
          <color theme="1"/>
          <name val="宋体"/>
          <scheme val="minor"/>
        </font>
      </dxf>
    </rfmt>
    <rfmt sheetId="6" sqref="A30" start="0" length="0">
      <dxf>
        <font>
          <sz val="9"/>
          <color theme="1"/>
          <name val="宋体"/>
          <scheme val="minor"/>
        </font>
      </dxf>
    </rfmt>
    <rfmt sheetId="6" sqref="A31" start="0" length="0">
      <dxf>
        <font>
          <sz val="9"/>
          <color theme="1"/>
          <name val="宋体"/>
          <scheme val="minor"/>
        </font>
      </dxf>
    </rfmt>
    <rfmt sheetId="6" sqref="A32" start="0" length="0">
      <dxf>
        <font>
          <sz val="9"/>
          <color theme="1"/>
          <name val="宋体"/>
          <scheme val="minor"/>
        </font>
      </dxf>
    </rfmt>
    <rfmt sheetId="6" sqref="A33" start="0" length="0">
      <dxf>
        <font>
          <sz val="9"/>
          <color theme="1"/>
          <name val="宋体"/>
          <scheme val="minor"/>
        </font>
      </dxf>
    </rfmt>
    <rfmt sheetId="6" sqref="A34" start="0" length="0">
      <dxf>
        <font>
          <sz val="9"/>
          <color theme="1"/>
          <name val="宋体"/>
          <scheme val="minor"/>
        </font>
      </dxf>
    </rfmt>
    <rfmt sheetId="6" sqref="A35" start="0" length="0">
      <dxf>
        <font>
          <sz val="9"/>
          <color theme="1"/>
          <name val="宋体"/>
          <scheme val="minor"/>
        </font>
      </dxf>
    </rfmt>
    <rfmt sheetId="6" sqref="A36" start="0" length="0">
      <dxf>
        <font>
          <sz val="9"/>
          <color theme="1"/>
          <name val="宋体"/>
          <scheme val="minor"/>
        </font>
      </dxf>
    </rfmt>
    <rfmt sheetId="6" sqref="A37" start="0" length="0">
      <dxf>
        <font>
          <sz val="9"/>
          <color theme="1"/>
          <name val="宋体"/>
          <scheme val="minor"/>
        </font>
      </dxf>
    </rfmt>
    <rfmt sheetId="6" sqref="A38" start="0" length="0">
      <dxf>
        <font>
          <sz val="9"/>
          <color theme="1"/>
          <name val="宋体"/>
          <scheme val="minor"/>
        </font>
      </dxf>
    </rfmt>
    <rfmt sheetId="6" sqref="A39" start="0" length="0">
      <dxf>
        <font>
          <sz val="9"/>
          <color theme="1"/>
          <name val="宋体"/>
          <scheme val="minor"/>
        </font>
      </dxf>
    </rfmt>
    <rfmt sheetId="6" sqref="A40" start="0" length="0">
      <dxf>
        <font>
          <sz val="9"/>
          <color theme="1"/>
          <name val="宋体"/>
          <scheme val="minor"/>
        </font>
      </dxf>
    </rfmt>
    <rfmt sheetId="6" sqref="A41" start="0" length="0">
      <dxf>
        <font>
          <sz val="9"/>
          <color theme="1"/>
          <name val="宋体"/>
          <scheme val="minor"/>
        </font>
      </dxf>
    </rfmt>
    <rfmt sheetId="6" sqref="A42" start="0" length="0">
      <dxf>
        <font>
          <sz val="9"/>
          <color theme="1"/>
          <name val="宋体"/>
          <scheme val="minor"/>
        </font>
      </dxf>
    </rfmt>
    <rfmt sheetId="6" sqref="A43" start="0" length="0">
      <dxf>
        <font>
          <sz val="9"/>
          <color theme="1"/>
          <name val="宋体"/>
          <scheme val="minor"/>
        </font>
      </dxf>
    </rfmt>
    <rfmt sheetId="6" sqref="A44" start="0" length="0">
      <dxf>
        <font>
          <sz val="9"/>
          <color theme="1"/>
          <name val="宋体"/>
          <scheme val="minor"/>
        </font>
      </dxf>
    </rfmt>
    <rfmt sheetId="6" sqref="A45" start="0" length="0">
      <dxf>
        <font>
          <sz val="9"/>
          <color theme="1"/>
          <name val="宋体"/>
          <scheme val="minor"/>
        </font>
      </dxf>
    </rfmt>
    <rfmt sheetId="6" sqref="A46" start="0" length="0">
      <dxf>
        <font>
          <sz val="9"/>
          <color theme="1"/>
          <name val="宋体"/>
          <scheme val="minor"/>
        </font>
      </dxf>
    </rfmt>
    <rfmt sheetId="6" sqref="A47" start="0" length="0">
      <dxf>
        <font>
          <sz val="9"/>
          <color theme="1"/>
          <name val="宋体"/>
          <scheme val="minor"/>
        </font>
      </dxf>
    </rfmt>
    <rfmt sheetId="6" sqref="A48" start="0" length="0">
      <dxf>
        <font>
          <sz val="9"/>
          <color theme="1"/>
          <name val="宋体"/>
          <scheme val="minor"/>
        </font>
      </dxf>
    </rfmt>
    <rfmt sheetId="6" sqref="A49" start="0" length="0">
      <dxf>
        <font>
          <sz val="9"/>
          <color theme="1"/>
          <name val="宋体"/>
          <scheme val="minor"/>
        </font>
      </dxf>
    </rfmt>
    <rfmt sheetId="6" sqref="A50" start="0" length="0">
      <dxf>
        <font>
          <sz val="9"/>
          <color theme="1"/>
          <name val="宋体"/>
          <scheme val="minor"/>
        </font>
      </dxf>
    </rfmt>
    <rfmt sheetId="6" sqref="A51" start="0" length="0">
      <dxf>
        <font>
          <sz val="9"/>
          <color theme="1"/>
          <name val="宋体"/>
          <scheme val="minor"/>
        </font>
      </dxf>
    </rfmt>
    <rfmt sheetId="6" sqref="A52" start="0" length="0">
      <dxf>
        <font>
          <sz val="9"/>
          <color theme="1"/>
          <name val="宋体"/>
          <scheme val="minor"/>
        </font>
      </dxf>
    </rfmt>
    <rfmt sheetId="6" sqref="A53" start="0" length="0">
      <dxf>
        <font>
          <sz val="9"/>
          <color theme="1"/>
          <name val="宋体"/>
          <scheme val="minor"/>
        </font>
      </dxf>
    </rfmt>
    <rfmt sheetId="6" sqref="A54" start="0" length="0">
      <dxf>
        <font>
          <sz val="9"/>
          <color theme="1"/>
          <name val="宋体"/>
          <scheme val="minor"/>
        </font>
      </dxf>
    </rfmt>
    <rfmt sheetId="6" sqref="A55" start="0" length="0">
      <dxf>
        <font>
          <sz val="9"/>
          <color theme="1"/>
          <name val="宋体"/>
          <scheme val="minor"/>
        </font>
      </dxf>
    </rfmt>
    <rfmt sheetId="6" sqref="A56" start="0" length="0">
      <dxf>
        <font>
          <sz val="9"/>
          <color theme="1"/>
          <name val="宋体"/>
          <scheme val="minor"/>
        </font>
      </dxf>
    </rfmt>
    <rfmt sheetId="6" sqref="A57" start="0" length="0">
      <dxf>
        <font>
          <sz val="9"/>
          <color theme="1"/>
          <name val="宋体"/>
          <scheme val="minor"/>
        </font>
      </dxf>
    </rfmt>
    <rfmt sheetId="6" sqref="A58" start="0" length="0">
      <dxf>
        <font>
          <sz val="9"/>
          <color theme="1"/>
          <name val="宋体"/>
          <scheme val="minor"/>
        </font>
      </dxf>
    </rfmt>
    <rfmt sheetId="6" sqref="A59" start="0" length="0">
      <dxf>
        <font>
          <sz val="9"/>
          <color theme="1"/>
          <name val="宋体"/>
          <scheme val="minor"/>
        </font>
      </dxf>
    </rfmt>
  </rrc>
  <rrc rId="1783" sId="6" ref="A1:A1048576" action="deleteCol">
    <rfmt sheetId="6" xfDxf="1" sqref="A1:A1048576" start="0" length="0">
      <dxf/>
    </rfmt>
  </rrc>
  <rrc rId="1784" sId="6" ref="A1:A1048576" action="deleteCol">
    <rfmt sheetId="6" xfDxf="1" sqref="A1:A1048576" start="0" length="0">
      <dxf/>
    </rfmt>
  </rrc>
  <rrc rId="1785" sId="6" ref="A1:A1048576" action="deleteCol">
    <rfmt sheetId="6" xfDxf="1" sqref="A1:A1048576" start="0" length="0">
      <dxf/>
    </rfmt>
  </rrc>
  <rcc rId="1786" sId="6" odxf="1" dxf="1">
    <nc r="A1" t="inlineStr">
      <is>
        <t>人员代码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8"/>
        <name val="宋体"/>
        <scheme val="none"/>
      </font>
      <alignment horizontal="center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787" sId="6" odxf="1" dxf="1">
    <nc r="B1" t="inlineStr">
      <is>
        <t>姓名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8"/>
        <name val="宋体"/>
        <scheme val="none"/>
      </font>
      <alignment horizontal="center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788" sId="6" odxf="1" dxf="1">
    <nc r="C1" t="inlineStr">
      <is>
        <t>所在单位</t>
        <phoneticPr fontId="0" type="noConversion"/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8"/>
        <name val="宋体"/>
        <scheme val="none"/>
      </font>
      <alignment horizontal="center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789" sId="6" odxf="1" dxf="1">
    <nc r="D1" t="inlineStr">
      <is>
        <t>岗位工资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8"/>
        <name val="宋体"/>
        <scheme val="none"/>
      </font>
      <alignment horizontal="center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790" sId="6" odxf="1" dxf="1">
    <nc r="E1" t="inlineStr">
      <is>
        <t>薪级工资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8"/>
        <name val="宋体"/>
        <scheme val="none"/>
      </font>
      <alignment horizontal="center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791" sId="6" odxf="1" dxf="1">
    <nc r="F1" t="inlineStr">
      <is>
        <t>绩效补贴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8"/>
        <name val="宋体"/>
        <scheme val="none"/>
      </font>
      <alignment horizontal="center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792" sId="6" odxf="1" dxf="1">
    <nc r="G1" t="inlineStr">
      <is>
        <t>基本养老保险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8"/>
        <name val="宋体"/>
        <scheme val="none"/>
      </font>
      <alignment horizontal="center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793" sId="6" odxf="1" dxf="1">
    <nc r="H1" t="inlineStr">
      <is>
        <t>医疗保险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8"/>
        <name val="宋体"/>
        <scheme val="none"/>
      </font>
      <alignment horizontal="center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794" sId="6" odxf="1" dxf="1">
    <nc r="I1" t="inlineStr">
      <is>
        <t>失业保险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8"/>
        <name val="宋体"/>
        <scheme val="none"/>
      </font>
      <alignment horizontal="center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795" sId="6" odxf="1" dxf="1">
    <nc r="J1" t="inlineStr">
      <is>
        <t>职业年金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8"/>
        <name val="宋体"/>
        <scheme val="none"/>
      </font>
      <alignment horizontal="center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796" sId="6" odxf="1" dxf="1">
    <nc r="K1" t="inlineStr">
      <is>
        <t>公积金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8"/>
        <name val="宋体"/>
        <scheme val="none"/>
      </font>
      <alignment horizontal="center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fmt sheetId="6" sqref="A1:XFD1" start="0" length="0">
    <dxf>
      <alignment vertical="bottom" readingOrder="0"/>
    </dxf>
  </rfmt>
  <rcc rId="1797" sId="6" odxf="1" dxf="1">
    <nc r="A2" t="inlineStr">
      <is>
        <t>950627188</t>
      </is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30" formatCode="@"/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798" sId="6" odxf="1" dxf="1">
    <nc r="B2" t="inlineStr">
      <is>
        <t>王安应</t>
      </is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30" formatCode="@"/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799" sId="6" odxf="1" dxf="1">
    <nc r="C2" t="inlineStr">
      <is>
        <t>文学院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00" sId="6" odxf="1" dxf="1" numFmtId="4">
    <nc r="D2">
      <v>1710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01" sId="6" odxf="1" dxf="1" numFmtId="4">
    <nc r="E2">
      <v>1675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02" sId="6" odxf="1" dxf="1" numFmtId="4">
    <nc r="F2">
      <v>2136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03" sId="6" odxf="1" dxf="1" numFmtId="4">
    <nc r="G2">
      <v>434.64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04" sId="6" odxf="1" dxf="1" numFmtId="4">
    <nc r="H2">
      <v>123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05" sId="6" odxf="1" dxf="1" numFmtId="4">
    <nc r="I2">
      <v>4.93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06" sId="6" odxf="1" dxf="1" numFmtId="4">
    <nc r="J2">
      <v>217.32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07" sId="6" odxf="1" dxf="1" numFmtId="4">
    <nc r="K2">
      <v>1159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fmt sheetId="6" sqref="A2:XFD2" start="0" length="0">
    <dxf>
      <alignment vertical="bottom" readingOrder="0"/>
    </dxf>
  </rfmt>
  <rcc rId="1808" sId="6" odxf="1" dxf="1">
    <nc r="A3" t="inlineStr">
      <is>
        <t>100706057</t>
      </is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30" formatCode="@"/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09" sId="6" odxf="1" dxf="1">
    <nc r="B3" t="inlineStr">
      <is>
        <t>杨许波</t>
      </is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30" formatCode="@"/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10" sId="6" odxf="1" dxf="1">
    <nc r="C3" t="inlineStr">
      <is>
        <t>文学院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11" sId="6" odxf="1" dxf="1" numFmtId="4">
    <nc r="D3">
      <v>1710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12" sId="6" odxf="1" dxf="1" numFmtId="4">
    <nc r="E3">
      <v>1099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13" sId="6" odxf="1" dxf="1" numFmtId="4">
    <nc r="F3">
      <v>2136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14" sId="6" odxf="1" dxf="1" numFmtId="4">
    <nc r="G3">
      <v>389.84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15" sId="6" odxf="1" dxf="1" numFmtId="4">
    <nc r="H3">
      <v>112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16" sId="6" odxf="1" dxf="1" numFmtId="4">
    <nc r="I3">
      <v>12.25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17" sId="6" odxf="1" dxf="1" numFmtId="4">
    <nc r="J3">
      <v>194.92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18" sId="6" odxf="1" dxf="1" numFmtId="4">
    <nc r="K3">
      <v>1230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fmt sheetId="6" sqref="A3:XFD3" start="0" length="0">
    <dxf>
      <alignment vertical="bottom" readingOrder="0"/>
    </dxf>
  </rfmt>
  <rcc rId="1819" sId="6" odxf="1" dxf="1">
    <nc r="A4" t="inlineStr">
      <is>
        <t>060703156</t>
      </is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30" formatCode="@"/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20" sId="6" odxf="1" dxf="1">
    <nc r="B4" t="inlineStr">
      <is>
        <t>刘晓程</t>
      </is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30" formatCode="@"/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21" sId="6" odxf="1" dxf="1">
    <nc r="C4" t="inlineStr">
      <is>
        <t>新闻与传播学院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22" sId="6" odxf="1" dxf="1" numFmtId="4">
    <nc r="D4">
      <v>2210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23" sId="6" odxf="1" dxf="1" numFmtId="4">
    <nc r="E4">
      <v>1171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24" sId="6" odxf="1" dxf="1" numFmtId="4">
    <nc r="F4">
      <v>2352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25" sId="6" odxf="1" dxf="1" numFmtId="4">
    <nc r="G4">
      <v>452.88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26" sId="6" odxf="1" dxf="1" numFmtId="4">
    <nc r="H4">
      <v>124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27" sId="6" odxf="1" dxf="1" numFmtId="4">
    <nc r="I4">
      <v>7.44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28" sId="6" odxf="1" dxf="1" numFmtId="4">
    <nc r="J4">
      <v>226.44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29" sId="6" odxf="1" dxf="1" numFmtId="4">
    <nc r="K4">
      <v>1431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fmt sheetId="6" sqref="A4:XFD4" start="0" length="0">
    <dxf>
      <alignment vertical="bottom" readingOrder="0"/>
    </dxf>
  </rfmt>
  <rcc rId="1830" sId="6" odxf="1" dxf="1">
    <nc r="A5" t="inlineStr">
      <is>
        <t>160712064</t>
      </is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30" formatCode="@"/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31" sId="6" odxf="1" dxf="1">
    <nc r="B5" t="inlineStr">
      <is>
        <t>侯宇琦</t>
      </is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30" formatCode="@"/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32" sId="6" odxf="1" dxf="1">
    <nc r="C5" t="inlineStr">
      <is>
        <t>新闻与传播学院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33" sId="6" odxf="1" dxf="1" numFmtId="4">
    <nc r="D5">
      <v>1490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34" sId="6" odxf="1" dxf="1" numFmtId="4">
    <nc r="E5">
      <v>400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35" sId="6" odxf="1" dxf="1" numFmtId="4">
    <nc r="F5">
      <v>1930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36" sId="6" odxf="1" dxf="1" numFmtId="4">
    <nc r="G5">
      <v>303.12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37" sId="6" odxf="1" dxf="1" numFmtId="4">
    <nc r="H5">
      <v>66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38" sId="6" odxf="1" dxf="1" numFmtId="4">
    <nc r="I5">
      <v>19.760000000000002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39" sId="6" odxf="1" dxf="1" numFmtId="4">
    <nc r="J5">
      <v>151.56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40" sId="6" odxf="1" dxf="1" numFmtId="4">
    <nc r="K5">
      <v>845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fmt sheetId="6" sqref="A5:XFD5" start="0" length="0">
    <dxf>
      <alignment vertical="bottom" readingOrder="0"/>
    </dxf>
  </rfmt>
  <rcc rId="1841" sId="6" odxf="1" dxf="1">
    <nc r="A6" t="inlineStr">
      <is>
        <t>110712083</t>
      </is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30" formatCode="@"/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42" sId="6" odxf="1" dxf="1">
    <nc r="B6" t="inlineStr">
      <is>
        <t>秦亚男</t>
      </is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30" formatCode="@"/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43" sId="6" odxf="1" dxf="1">
    <nc r="C6" t="inlineStr">
      <is>
        <t>新闻与传播学院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44" sId="6" odxf="1" dxf="1" numFmtId="4">
    <nc r="D6">
      <v>1820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45" sId="6" odxf="1" dxf="1" numFmtId="4">
    <nc r="E6">
      <v>825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46" sId="6" odxf="1" dxf="1" numFmtId="4">
    <nc r="F6">
      <v>2229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47" sId="6" odxf="1" dxf="1" numFmtId="4">
    <nc r="G6">
      <v>356.48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48" sId="6" odxf="1" dxf="1" numFmtId="4">
    <nc r="H6">
      <v>106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49" sId="6" odxf="1" dxf="1" numFmtId="4">
    <nc r="I6">
      <v>11.32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50" sId="6" odxf="1" dxf="1" numFmtId="4">
    <nc r="J6">
      <v>178.24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51" sId="6" odxf="1" dxf="1" numFmtId="4">
    <nc r="K6">
      <v>1162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fmt sheetId="6" sqref="A6:XFD6" start="0" length="0">
    <dxf>
      <alignment vertical="bottom" readingOrder="0"/>
    </dxf>
  </rfmt>
  <rcc rId="1852" sId="6" odxf="1" dxf="1">
    <nc r="A7" t="inlineStr">
      <is>
        <t>020703095</t>
      </is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30" formatCode="@"/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53" sId="6" odxf="1" dxf="1">
    <nc r="B7" t="inlineStr">
      <is>
        <t>王春彦</t>
      </is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30" formatCode="@"/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54" sId="6" odxf="1" dxf="1">
    <nc r="C7" t="inlineStr">
      <is>
        <t>新闻与传播学院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55" sId="6" odxf="1" dxf="1" numFmtId="4">
    <nc r="D7">
      <v>1820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56" sId="6" odxf="1" dxf="1" numFmtId="4">
    <nc r="E7">
      <v>1099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57" sId="6" odxf="1" dxf="1" numFmtId="4">
    <nc r="F7">
      <v>2229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58" sId="6" odxf="1" dxf="1" numFmtId="4">
    <nc r="G7">
      <v>406.08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59" sId="6" odxf="1" dxf="1" numFmtId="4">
    <nc r="H7">
      <v>114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60" sId="6" odxf="1" dxf="1" numFmtId="4">
    <nc r="I7">
      <v>5.09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61" sId="6" odxf="1" dxf="1" numFmtId="4">
    <nc r="J7">
      <v>203.04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62" sId="6" odxf="1" dxf="1" numFmtId="4">
    <nc r="K7">
      <v>1194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fmt sheetId="6" sqref="A7:XFD7" start="0" length="0">
    <dxf>
      <alignment vertical="bottom" readingOrder="0"/>
    </dxf>
  </rfmt>
  <rcc rId="1863" sId="6" odxf="1" dxf="1">
    <nc r="A8" t="inlineStr">
      <is>
        <t>950627204</t>
      </is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30" formatCode="@"/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64" sId="6" odxf="1" dxf="1">
    <nc r="B8" t="inlineStr">
      <is>
        <t>王雅红</t>
      </is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30" formatCode="@"/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65" sId="6" odxf="1" dxf="1">
    <nc r="C8" t="inlineStr">
      <is>
        <t>历史文化学院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66" sId="6" odxf="1" dxf="1" numFmtId="4">
    <nc r="D8">
      <v>2210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67" sId="6" odxf="1" dxf="1" numFmtId="4">
    <nc r="E8">
      <v>2054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68" sId="6" odxf="1" dxf="1" numFmtId="4">
    <nc r="F8">
      <v>2352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69" sId="6" odxf="1" dxf="1" numFmtId="4">
    <nc r="G8">
      <v>521.52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70" sId="6" odxf="1" dxf="1" numFmtId="4">
    <nc r="H8">
      <v>141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71" sId="6" odxf="1" dxf="1" numFmtId="4">
    <nc r="I8">
      <v>5.42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72" sId="6" odxf="1" dxf="1" numFmtId="4">
    <nc r="J8">
      <v>260.76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73" sId="6" odxf="1" dxf="1" numFmtId="4">
    <nc r="K8">
      <v>1537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fmt sheetId="6" sqref="A8:XFD8" start="0" length="0">
    <dxf>
      <alignment vertical="bottom" readingOrder="0"/>
    </dxf>
  </rfmt>
  <rcc rId="1874" sId="5" odxf="1" dxf="1">
    <oc r="C4" t="inlineStr">
      <is>
        <t>韩静茹</t>
      </is>
    </oc>
    <nc r="C4" t="inlineStr">
      <is>
        <t>韩静茹</t>
        <phoneticPr fontId="0" type="noConversion"/>
      </is>
    </nc>
    <odxf>
      <font>
        <sz val="10"/>
      </font>
    </odxf>
    <ndxf>
      <font>
        <sz val="10"/>
      </font>
    </ndxf>
  </rcc>
  <rcc rId="1875" sId="6" odxf="1" dxf="1">
    <nc r="A9" t="inlineStr">
      <is>
        <t>040701019</t>
      </is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30" formatCode="@"/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76" sId="6" odxf="1" dxf="1">
    <nc r="B9" t="inlineStr">
      <is>
        <t>王爱荣</t>
      </is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30" formatCode="@"/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77" sId="6" odxf="1" dxf="1">
    <nc r="C9" t="inlineStr">
      <is>
        <t>历史文化学院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78" sId="6" odxf="1" dxf="1" numFmtId="4">
    <nc r="D9">
      <v>1820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79" sId="6" odxf="1" dxf="1" numFmtId="4">
    <nc r="E9">
      <v>1251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80" sId="6" odxf="1" dxf="1" numFmtId="4">
    <nc r="F9">
      <v>2229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81" sId="6" odxf="1" dxf="1" numFmtId="4">
    <nc r="G9">
      <v>387.36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82" sId="6" odxf="1" dxf="1" numFmtId="4">
    <nc r="H9">
      <v>113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83" sId="6" odxf="1" dxf="1" numFmtId="4">
    <nc r="I9">
      <v>6.64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84" sId="6" odxf="1" dxf="1" numFmtId="4">
    <nc r="J9">
      <v>193.68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85" sId="6" odxf="1" dxf="1" numFmtId="4">
    <nc r="K9">
      <v>1113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fmt sheetId="6" sqref="A9:XFD9" start="0" length="0">
    <dxf>
      <alignment vertical="bottom" readingOrder="0"/>
    </dxf>
  </rfmt>
  <rcc rId="1886" sId="6" odxf="1" dxf="1">
    <nc r="A10" t="inlineStr">
      <is>
        <t>111123133</t>
      </is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30" formatCode="@"/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87" sId="6" odxf="1" dxf="1">
    <nc r="B10" t="inlineStr">
      <is>
        <t>杨进云</t>
      </is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30" formatCode="@"/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88" sId="6" odxf="1" dxf="1">
    <nc r="C10" t="inlineStr">
      <is>
        <t>历史文化学院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89" sId="6" odxf="1" dxf="1" numFmtId="4">
    <nc r="D10">
      <v>1820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90" sId="6" odxf="1" dxf="1" numFmtId="4">
    <nc r="E10">
      <v>825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91" sId="6" odxf="1" dxf="1" numFmtId="4">
    <nc r="F10">
      <v>2229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92" sId="6" odxf="1" dxf="1" numFmtId="4">
    <nc r="G10">
      <v>355.04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93" sId="6" odxf="1" dxf="1" numFmtId="4">
    <nc r="H10">
      <v>105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94" sId="6" odxf="1" dxf="1" numFmtId="4">
    <nc r="I10">
      <v>12.52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95" sId="6" odxf="1" dxf="1" numFmtId="4">
    <nc r="J10">
      <v>177.52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96" sId="6" odxf="1" dxf="1" numFmtId="4">
    <nc r="K10">
      <v>1162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fmt sheetId="6" sqref="A10:XFD10" start="0" length="0">
    <dxf>
      <alignment vertical="bottom" readingOrder="0"/>
    </dxf>
  </rfmt>
  <rcc rId="1897" sId="6" odxf="1" dxf="1">
    <nc r="A11" t="inlineStr">
      <is>
        <t>140716115</t>
      </is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30" formatCode="@"/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98" sId="6" odxf="1" dxf="1">
    <nc r="B11" t="inlineStr">
      <is>
        <t>刘继杰</t>
      </is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30" formatCode="@"/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99" sId="6" odxf="1" dxf="1">
    <nc r="C11" t="inlineStr">
      <is>
        <t>历史文化学院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alignment horizontal="lef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900" sId="6" odxf="1" dxf="1" numFmtId="4">
    <nc r="D11">
      <v>1600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901" sId="6" odxf="1" dxf="1" numFmtId="4">
    <nc r="E11">
      <v>825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902" sId="6" odxf="1" dxf="1" numFmtId="4">
    <nc r="F11">
      <v>2071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903" sId="6" odxf="1" dxf="1" numFmtId="4">
    <nc r="G11">
      <v>355.04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904" sId="6" odxf="1" dxf="1" numFmtId="4">
    <nc r="H11">
      <v>105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905" sId="6" odxf="1" dxf="1" numFmtId="4">
    <nc r="I11">
      <v>15.39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906" sId="6" odxf="1" dxf="1" numFmtId="4">
    <nc r="J11">
      <v>177.52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907" sId="6" odxf="1" dxf="1" numFmtId="4">
    <nc r="K11">
      <v>1166</v>
    </nc>
    <odxf>
      <font>
        <sz val="11"/>
        <color theme="1"/>
        <name val="宋体"/>
        <scheme val="minor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9"/>
        <color indexed="63"/>
        <name val="宋体"/>
        <scheme val="none"/>
      </font>
      <numFmt numFmtId="7" formatCode="#,##0.00;\-#,##0.00"/>
      <alignment horizontal="right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fmt sheetId="6" sqref="A11:XFD11" start="0" length="0">
    <dxf>
      <alignment vertical="bottom" readingOrder="0"/>
    </dxf>
  </rfmt>
  <rcc rId="1908" sId="5" odxf="1" dxf="1">
    <nc r="D1" t="inlineStr">
      <is>
        <t>岗位工资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8"/>
        <name val="宋体"/>
        <scheme val="none"/>
      </font>
      <alignment horizontal="center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909" sId="5" odxf="1" dxf="1">
    <nc r="E1" t="inlineStr">
      <is>
        <t>薪级工资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8"/>
        <name val="宋体"/>
        <scheme val="none"/>
      </font>
      <alignment horizontal="center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910" sId="5" odxf="1" dxf="1">
    <nc r="F1" t="inlineStr">
      <is>
        <t>绩效补贴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8"/>
        <name val="宋体"/>
        <scheme val="none"/>
      </font>
      <alignment horizontal="center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911" sId="5" odxf="1" dxf="1">
    <nc r="G1" t="inlineStr">
      <is>
        <t>基本养老保险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8"/>
        <name val="宋体"/>
        <scheme val="none"/>
      </font>
      <alignment horizontal="center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912" sId="5" odxf="1" dxf="1">
    <nc r="H1" t="inlineStr">
      <is>
        <t>医疗保险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8"/>
        <name val="宋体"/>
        <scheme val="none"/>
      </font>
      <alignment horizontal="center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913" sId="5" odxf="1" dxf="1">
    <nc r="I1" t="inlineStr">
      <is>
        <t>失业保险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8"/>
        <name val="宋体"/>
        <scheme val="none"/>
      </font>
      <alignment horizontal="center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914" sId="5" odxf="1" dxf="1">
    <nc r="J1" t="inlineStr">
      <is>
        <t>职业年金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8"/>
        <name val="宋体"/>
        <scheme val="none"/>
      </font>
      <alignment horizontal="center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915" sId="5" odxf="1" dxf="1">
    <nc r="K1" t="inlineStr">
      <is>
        <t>公积金</t>
      </is>
    </nc>
    <odxf>
      <font>
        <sz val="11"/>
        <color theme="1"/>
        <name val="宋体"/>
        <scheme val="minor"/>
      </font>
      <alignment horizontal="general" vertical="center" readingOrder="0"/>
      <border outline="0">
        <left/>
        <right/>
        <top/>
        <bottom/>
      </border>
    </odxf>
    <ndxf>
      <font>
        <sz val="9"/>
        <color indexed="8"/>
        <name val="宋体"/>
        <scheme val="none"/>
      </font>
      <alignment horizontal="center" vertical="top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rc rId="1916" sId="5" ref="D1:D1048576" action="insertCol"/>
  <rcc rId="1917" sId="5" odxf="1" dxf="1">
    <nc r="D1" t="inlineStr">
      <is>
        <t>所在单位</t>
        <phoneticPr fontId="0" type="noConversion"/>
      </is>
    </nc>
    <odxf>
      <font>
        <sz val="11"/>
        <color theme="1"/>
        <name val="宋体"/>
        <scheme val="minor"/>
      </font>
    </odxf>
    <ndxf>
      <font>
        <sz val="11"/>
        <color theme="1"/>
        <name val="宋体"/>
        <scheme val="minor"/>
      </font>
    </ndxf>
  </rcc>
  <rfmt sheetId="5" sqref="D1:D1048576">
    <dxf>
      <fill>
        <patternFill patternType="none">
          <bgColor auto="1"/>
        </patternFill>
      </fill>
    </dxf>
  </rfmt>
  <rfmt sheetId="5" sqref="D4" start="0" length="0">
    <dxf>
      <font>
        <sz val="10"/>
      </font>
    </dxf>
  </rfmt>
  <rfmt sheetId="5" sqref="D9" start="0" length="0">
    <dxf>
      <font>
        <sz val="10"/>
        <color auto="1"/>
      </font>
    </dxf>
  </rfmt>
  <rfmt sheetId="5" sqref="D10" start="0" length="0">
    <dxf>
      <font>
        <sz val="10"/>
        <color auto="1"/>
      </font>
    </dxf>
  </rfmt>
  <rcc rId="1918" sId="5">
    <nc r="D2">
      <f>VLOOKUP(C2,'H:\1-20180611\2018年七一表彰材料\2018-1各单位党费\[组织部-党费计算公式-2018.1.23.xlsx]在职'!$B$2:$K$3573,2,FALSE)</f>
    </nc>
  </rcc>
  <rfmt sheetId="5" sqref="D23" start="0" length="0">
    <dxf>
      <font>
        <sz val="10"/>
        <color auto="1"/>
      </font>
    </dxf>
  </rfmt>
  <rfmt sheetId="5" sqref="D24" start="0" length="0">
    <dxf>
      <font>
        <sz val="10"/>
        <color auto="1"/>
      </font>
    </dxf>
  </rfmt>
  <rfmt sheetId="5" sqref="D31" start="0" length="0">
    <dxf>
      <font>
        <sz val="10"/>
        <color auto="1"/>
      </font>
      <alignment wrapText="0" readingOrder="0"/>
    </dxf>
  </rfmt>
  <rfmt sheetId="5" sqref="D56" start="0" length="0">
    <dxf>
      <font>
        <sz val="10"/>
        <color auto="1"/>
      </font>
      <alignment wrapText="0" readingOrder="0"/>
    </dxf>
  </rfmt>
  <rfmt sheetId="5" sqref="D57" start="0" length="0">
    <dxf>
      <font>
        <sz val="10"/>
        <color auto="1"/>
      </font>
      <alignment wrapText="0" readingOrder="0"/>
    </dxf>
  </rfmt>
  <rfmt sheetId="5" sqref="D58" start="0" length="0">
    <dxf>
      <font>
        <sz val="10"/>
        <color auto="1"/>
      </font>
      <alignment wrapText="0" readingOrder="0"/>
    </dxf>
  </rfmt>
  <rfmt sheetId="5" sqref="D59" start="0" length="0">
    <dxf>
      <font>
        <sz val="10"/>
        <color auto="1"/>
      </font>
      <alignment wrapText="0" readingOrder="0"/>
    </dxf>
  </rfmt>
  <rfmt sheetId="5" sqref="D60" start="0" length="0">
    <dxf>
      <font>
        <sz val="10"/>
        <color auto="1"/>
      </font>
      <alignment wrapText="0" readingOrder="0"/>
    </dxf>
  </rfmt>
  <rfmt sheetId="5" sqref="D61" start="0" length="0">
    <dxf>
      <font>
        <sz val="10"/>
        <color auto="1"/>
      </font>
      <alignment wrapText="0" readingOrder="0"/>
    </dxf>
  </rfmt>
  <rfmt sheetId="5" sqref="D62" start="0" length="0">
    <dxf>
      <font>
        <sz val="10"/>
        <color auto="1"/>
      </font>
      <alignment wrapText="0" readingOrder="0"/>
    </dxf>
  </rfmt>
  <rfmt sheetId="5" sqref="D63" start="0" length="0">
    <dxf>
      <font>
        <sz val="10"/>
        <color auto="1"/>
      </font>
      <alignment wrapText="0" readingOrder="0"/>
    </dxf>
  </rfmt>
  <rfmt sheetId="5" sqref="D64" start="0" length="0">
    <dxf>
      <font>
        <sz val="10"/>
        <color auto="1"/>
      </font>
      <alignment wrapText="0" readingOrder="0"/>
    </dxf>
  </rfmt>
  <rfmt sheetId="5" sqref="D65" start="0" length="0">
    <dxf>
      <font>
        <sz val="10"/>
        <color auto="1"/>
      </font>
      <alignment wrapText="0" readingOrder="0"/>
    </dxf>
  </rfmt>
  <rfmt sheetId="5" sqref="D66" start="0" length="0">
    <dxf>
      <font>
        <sz val="10"/>
        <color auto="1"/>
      </font>
      <alignment wrapText="0" readingOrder="0"/>
    </dxf>
  </rfmt>
  <rfmt sheetId="5" sqref="D67" start="0" length="0">
    <dxf>
      <font>
        <sz val="10"/>
        <color auto="1"/>
      </font>
      <alignment wrapText="0" readingOrder="0"/>
    </dxf>
  </rfmt>
  <rfmt sheetId="5" sqref="D68" start="0" length="0">
    <dxf>
      <font>
        <sz val="10"/>
        <color auto="1"/>
      </font>
      <alignment wrapText="0" readingOrder="0"/>
    </dxf>
  </rfmt>
  <rfmt sheetId="5" sqref="D69" start="0" length="0">
    <dxf>
      <font>
        <sz val="10"/>
        <color auto="1"/>
      </font>
      <alignment wrapText="0" readingOrder="0"/>
    </dxf>
  </rfmt>
  <rfmt sheetId="5" sqref="D70" start="0" length="0">
    <dxf>
      <font>
        <sz val="10"/>
        <color auto="1"/>
      </font>
      <alignment wrapText="0" readingOrder="0"/>
    </dxf>
  </rfmt>
  <rfmt sheetId="5" sqref="D71" start="0" length="0">
    <dxf>
      <font>
        <sz val="10"/>
        <color auto="1"/>
      </font>
      <alignment wrapText="0" readingOrder="0"/>
    </dxf>
  </rfmt>
  <rfmt sheetId="5" sqref="D72" start="0" length="0">
    <dxf>
      <font>
        <sz val="10"/>
        <color auto="1"/>
      </font>
      <alignment wrapText="0" readingOrder="0"/>
    </dxf>
  </rfmt>
  <rfmt sheetId="5" sqref="D73" start="0" length="0">
    <dxf>
      <font>
        <sz val="10"/>
        <color auto="1"/>
      </font>
      <alignment wrapText="0" readingOrder="0"/>
    </dxf>
  </rfmt>
  <rfmt sheetId="5" sqref="D74" start="0" length="0">
    <dxf>
      <font>
        <sz val="10"/>
        <color auto="1"/>
      </font>
      <alignment wrapText="0" readingOrder="0"/>
    </dxf>
  </rfmt>
  <rfmt sheetId="5" sqref="D75" start="0" length="0">
    <dxf>
      <font>
        <sz val="10"/>
        <color auto="1"/>
      </font>
      <alignment wrapText="0" readingOrder="0"/>
    </dxf>
  </rfmt>
  <rfmt sheetId="5" sqref="D76" start="0" length="0">
    <dxf>
      <font>
        <sz val="10"/>
        <color auto="1"/>
      </font>
      <alignment wrapText="0" readingOrder="0"/>
    </dxf>
  </rfmt>
  <rfmt sheetId="5" sqref="D77" start="0" length="0">
    <dxf>
      <font>
        <sz val="10"/>
        <color auto="1"/>
      </font>
      <alignment wrapText="0" readingOrder="0"/>
    </dxf>
  </rfmt>
  <rfmt sheetId="5" sqref="D78" start="0" length="0">
    <dxf>
      <font>
        <sz val="10"/>
        <color auto="1"/>
      </font>
      <alignment wrapText="0" readingOrder="0"/>
    </dxf>
  </rfmt>
  <rfmt sheetId="5" sqref="D79" start="0" length="0">
    <dxf>
      <font>
        <sz val="10"/>
        <color auto="1"/>
      </font>
      <alignment wrapText="0" readingOrder="0"/>
    </dxf>
  </rfmt>
  <rfmt sheetId="5" sqref="D80" start="0" length="0">
    <dxf>
      <font>
        <sz val="10"/>
        <color auto="1"/>
      </font>
      <alignment wrapText="0" readingOrder="0"/>
    </dxf>
  </rfmt>
  <rfmt sheetId="5" sqref="D81" start="0" length="0">
    <dxf>
      <font>
        <sz val="10"/>
        <color auto="1"/>
      </font>
      <alignment wrapText="0" readingOrder="0"/>
    </dxf>
  </rfmt>
  <rfmt sheetId="5" sqref="D82" start="0" length="0">
    <dxf>
      <font>
        <sz val="10"/>
        <color auto="1"/>
      </font>
      <alignment wrapText="0" readingOrder="0"/>
    </dxf>
  </rfmt>
  <rfmt sheetId="5" sqref="D83" start="0" length="0">
    <dxf>
      <font>
        <sz val="10"/>
        <color auto="1"/>
      </font>
      <alignment wrapText="0" readingOrder="0"/>
    </dxf>
  </rfmt>
  <rfmt sheetId="5" sqref="D84" start="0" length="0">
    <dxf>
      <font>
        <sz val="10"/>
        <color auto="1"/>
      </font>
      <alignment wrapText="0" readingOrder="0"/>
    </dxf>
  </rfmt>
  <rfmt sheetId="5" sqref="D85" start="0" length="0">
    <dxf>
      <font>
        <sz val="10"/>
        <color auto="1"/>
      </font>
      <alignment wrapText="0" readingOrder="0"/>
    </dxf>
  </rfmt>
  <rfmt sheetId="5" sqref="D86" start="0" length="0">
    <dxf>
      <font>
        <sz val="10"/>
        <color auto="1"/>
      </font>
      <alignment wrapText="0" readingOrder="0"/>
    </dxf>
  </rfmt>
  <rfmt sheetId="5" sqref="D87" start="0" length="0">
    <dxf>
      <font>
        <sz val="10"/>
        <color auto="1"/>
      </font>
      <alignment wrapText="0" readingOrder="0"/>
    </dxf>
  </rfmt>
  <rfmt sheetId="5" sqref="D88" start="0" length="0">
    <dxf>
      <font>
        <sz val="10"/>
        <color auto="1"/>
      </font>
      <alignment wrapText="0" readingOrder="0"/>
    </dxf>
  </rfmt>
  <rfmt sheetId="5" sqref="D89" start="0" length="0">
    <dxf>
      <font>
        <sz val="10"/>
        <color auto="1"/>
      </font>
      <alignment wrapText="0" readingOrder="0"/>
    </dxf>
  </rfmt>
  <rfmt sheetId="5" sqref="D90" start="0" length="0">
    <dxf>
      <font>
        <sz val="10"/>
        <color auto="1"/>
      </font>
      <alignment wrapText="0" readingOrder="0"/>
    </dxf>
  </rfmt>
  <rfmt sheetId="5" sqref="D91" start="0" length="0">
    <dxf>
      <font>
        <sz val="10"/>
        <color auto="1"/>
      </font>
      <alignment wrapText="0" readingOrder="0"/>
    </dxf>
  </rfmt>
  <rfmt sheetId="5" sqref="D92" start="0" length="0">
    <dxf>
      <font>
        <sz val="10"/>
        <color auto="1"/>
      </font>
      <alignment wrapText="0" readingOrder="0"/>
    </dxf>
  </rfmt>
  <rfmt sheetId="5" sqref="D93" start="0" length="0">
    <dxf>
      <font>
        <sz val="10"/>
        <color auto="1"/>
      </font>
      <alignment wrapText="0" readingOrder="0"/>
    </dxf>
  </rfmt>
  <rfmt sheetId="5" sqref="D94" start="0" length="0">
    <dxf>
      <font>
        <sz val="10"/>
        <color auto="1"/>
      </font>
      <alignment wrapText="0" readingOrder="0"/>
    </dxf>
  </rfmt>
  <rfmt sheetId="5" sqref="D95" start="0" length="0">
    <dxf>
      <font>
        <sz val="10"/>
        <color auto="1"/>
      </font>
      <alignment wrapText="0" readingOrder="0"/>
    </dxf>
  </rfmt>
  <rfmt sheetId="5" sqref="D96" start="0" length="0">
    <dxf>
      <font>
        <sz val="10"/>
        <color auto="1"/>
      </font>
      <alignment wrapText="0" readingOrder="0"/>
    </dxf>
  </rfmt>
  <rfmt sheetId="5" sqref="D97" start="0" length="0">
    <dxf>
      <font>
        <sz val="10"/>
        <color auto="1"/>
      </font>
      <alignment wrapText="0" readingOrder="0"/>
    </dxf>
  </rfmt>
  <rfmt sheetId="5" sqref="D98" start="0" length="0">
    <dxf>
      <font>
        <sz val="10"/>
        <color auto="1"/>
      </font>
      <alignment wrapText="0" readingOrder="0"/>
    </dxf>
  </rfmt>
  <rfmt sheetId="5" sqref="D99" start="0" length="0">
    <dxf>
      <font>
        <sz val="10"/>
        <color auto="1"/>
      </font>
      <alignment wrapText="0" readingOrder="0"/>
    </dxf>
  </rfmt>
  <rfmt sheetId="5" sqref="D100" start="0" length="0">
    <dxf>
      <font>
        <sz val="10"/>
        <color auto="1"/>
      </font>
      <alignment wrapText="0" readingOrder="0"/>
    </dxf>
  </rfmt>
  <rfmt sheetId="5" sqref="D101" start="0" length="0">
    <dxf>
      <font>
        <sz val="10"/>
        <color auto="1"/>
      </font>
      <alignment wrapText="0" readingOrder="0"/>
    </dxf>
  </rfmt>
  <rfmt sheetId="5" sqref="D102" start="0" length="0">
    <dxf>
      <font>
        <sz val="10"/>
        <color auto="1"/>
      </font>
      <alignment wrapText="0" readingOrder="0"/>
    </dxf>
  </rfmt>
  <rfmt sheetId="5" sqref="D103" start="0" length="0">
    <dxf>
      <font>
        <sz val="10"/>
        <color auto="1"/>
      </font>
      <alignment wrapText="0" readingOrder="0"/>
    </dxf>
  </rfmt>
  <rfmt sheetId="5" sqref="D104" start="0" length="0">
    <dxf>
      <font>
        <sz val="10"/>
        <color auto="1"/>
      </font>
      <alignment wrapText="0" readingOrder="0"/>
    </dxf>
  </rfmt>
  <rfmt sheetId="5" sqref="D105" start="0" length="0">
    <dxf>
      <font>
        <sz val="10"/>
        <color auto="1"/>
      </font>
      <alignment wrapText="0" readingOrder="0"/>
    </dxf>
  </rfmt>
  <rfmt sheetId="5" sqref="D106" start="0" length="0">
    <dxf>
      <font>
        <sz val="10"/>
        <color auto="1"/>
      </font>
      <alignment wrapText="0" readingOrder="0"/>
    </dxf>
  </rfmt>
  <rfmt sheetId="5" sqref="D107" start="0" length="0">
    <dxf>
      <font>
        <sz val="10"/>
        <color auto="1"/>
      </font>
      <alignment wrapText="0" readingOrder="0"/>
    </dxf>
  </rfmt>
  <rfmt sheetId="5" sqref="D108" start="0" length="0">
    <dxf>
      <font>
        <sz val="10"/>
        <color auto="1"/>
      </font>
      <alignment wrapText="0" readingOrder="0"/>
    </dxf>
  </rfmt>
  <rfmt sheetId="5" sqref="D109" start="0" length="0">
    <dxf>
      <font>
        <sz val="10"/>
        <color auto="1"/>
      </font>
      <alignment wrapText="0" readingOrder="0"/>
    </dxf>
  </rfmt>
  <rfmt sheetId="5" sqref="D110" start="0" length="0">
    <dxf>
      <font>
        <sz val="10"/>
        <color auto="1"/>
      </font>
      <alignment wrapText="0" readingOrder="0"/>
    </dxf>
  </rfmt>
  <rfmt sheetId="5" sqref="D111" start="0" length="0">
    <dxf>
      <font>
        <sz val="10"/>
        <color auto="1"/>
      </font>
      <alignment wrapText="0" readingOrder="0"/>
    </dxf>
  </rfmt>
  <rfmt sheetId="5" sqref="D112" start="0" length="0">
    <dxf>
      <font>
        <sz val="10"/>
        <color auto="1"/>
      </font>
      <alignment wrapText="0" readingOrder="0"/>
    </dxf>
  </rfmt>
  <rfmt sheetId="5" sqref="D113" start="0" length="0">
    <dxf>
      <font>
        <sz val="10"/>
        <color auto="1"/>
      </font>
      <alignment wrapText="0" readingOrder="0"/>
    </dxf>
  </rfmt>
  <rfmt sheetId="5" sqref="D114" start="0" length="0">
    <dxf>
      <font>
        <sz val="10"/>
        <color auto="1"/>
      </font>
      <alignment wrapText="0" readingOrder="0"/>
    </dxf>
  </rfmt>
  <rfmt sheetId="5" sqref="D115" start="0" length="0">
    <dxf>
      <font>
        <sz val="10"/>
        <color auto="1"/>
      </font>
      <alignment wrapText="0" readingOrder="0"/>
    </dxf>
  </rfmt>
  <rfmt sheetId="5" sqref="D116" start="0" length="0">
    <dxf>
      <font>
        <sz val="10"/>
        <color auto="1"/>
      </font>
      <alignment wrapText="0" readingOrder="0"/>
    </dxf>
  </rfmt>
  <rfmt sheetId="5" sqref="D117" start="0" length="0">
    <dxf>
      <font>
        <sz val="10"/>
        <color auto="1"/>
      </font>
      <alignment wrapText="0" readingOrder="0"/>
    </dxf>
  </rfmt>
  <rfmt sheetId="5" sqref="D118" start="0" length="0">
    <dxf>
      <font>
        <sz val="10"/>
        <color auto="1"/>
      </font>
      <alignment wrapText="0" readingOrder="0"/>
    </dxf>
  </rfmt>
  <rfmt sheetId="5" sqref="D119" start="0" length="0">
    <dxf>
      <font>
        <sz val="10"/>
        <color auto="1"/>
      </font>
      <alignment wrapText="0" readingOrder="0"/>
    </dxf>
  </rfmt>
  <rfmt sheetId="5" sqref="D120" start="0" length="0">
    <dxf>
      <font>
        <sz val="10"/>
        <color auto="1"/>
      </font>
      <alignment wrapText="0" readingOrder="0"/>
    </dxf>
  </rfmt>
  <rfmt sheetId="5" sqref="D121" start="0" length="0">
    <dxf>
      <font>
        <sz val="10"/>
        <color auto="1"/>
      </font>
      <alignment wrapText="0" readingOrder="0"/>
    </dxf>
  </rfmt>
  <rfmt sheetId="5" sqref="D122" start="0" length="0">
    <dxf>
      <font>
        <sz val="10"/>
        <color auto="1"/>
      </font>
      <alignment wrapText="0" readingOrder="0"/>
    </dxf>
  </rfmt>
  <rfmt sheetId="5" sqref="D123" start="0" length="0">
    <dxf>
      <font>
        <sz val="10"/>
        <color auto="1"/>
      </font>
      <alignment wrapText="0" readingOrder="0"/>
    </dxf>
  </rfmt>
  <rfmt sheetId="5" sqref="D124" start="0" length="0">
    <dxf>
      <font>
        <sz val="10"/>
        <color auto="1"/>
      </font>
      <alignment wrapText="0" readingOrder="0"/>
    </dxf>
  </rfmt>
  <rfmt sheetId="5" sqref="D125" start="0" length="0">
    <dxf>
      <font>
        <sz val="10"/>
        <color auto="1"/>
      </font>
      <alignment wrapText="0" readingOrder="0"/>
    </dxf>
  </rfmt>
  <rfmt sheetId="5" sqref="D126" start="0" length="0">
    <dxf>
      <font>
        <sz val="10"/>
        <color auto="1"/>
      </font>
      <alignment wrapText="0" readingOrder="0"/>
    </dxf>
  </rfmt>
  <rfmt sheetId="5" sqref="D127" start="0" length="0">
    <dxf>
      <font>
        <sz val="10"/>
        <color auto="1"/>
      </font>
      <alignment wrapText="0" readingOrder="0"/>
    </dxf>
  </rfmt>
  <rfmt sheetId="5" sqref="D128" start="0" length="0">
    <dxf>
      <font>
        <sz val="10"/>
        <color auto="1"/>
      </font>
      <alignment wrapText="0" readingOrder="0"/>
    </dxf>
  </rfmt>
  <rfmt sheetId="5" sqref="D129" start="0" length="0">
    <dxf>
      <font>
        <sz val="10"/>
        <color auto="1"/>
      </font>
      <alignment wrapText="0" readingOrder="0"/>
    </dxf>
  </rfmt>
  <rfmt sheetId="5" sqref="D130" start="0" length="0">
    <dxf>
      <font>
        <sz val="10"/>
        <color auto="1"/>
      </font>
      <alignment wrapText="0" readingOrder="0"/>
    </dxf>
  </rfmt>
  <rfmt sheetId="5" sqref="D131" start="0" length="0">
    <dxf>
      <font>
        <sz val="10"/>
        <color auto="1"/>
      </font>
      <alignment wrapText="0" readingOrder="0"/>
    </dxf>
  </rfmt>
  <rfmt sheetId="5" sqref="D132" start="0" length="0">
    <dxf>
      <font>
        <sz val="10"/>
        <color auto="1"/>
      </font>
      <alignment wrapText="0" readingOrder="0"/>
    </dxf>
  </rfmt>
  <rfmt sheetId="5" sqref="D133" start="0" length="0">
    <dxf>
      <font>
        <sz val="10"/>
        <color auto="1"/>
      </font>
      <alignment wrapText="0" readingOrder="0"/>
    </dxf>
  </rfmt>
  <rfmt sheetId="5" sqref="D134" start="0" length="0">
    <dxf>
      <font>
        <sz val="10"/>
        <color auto="1"/>
      </font>
      <alignment wrapText="0" readingOrder="0"/>
    </dxf>
  </rfmt>
  <rfmt sheetId="5" sqref="D135" start="0" length="0">
    <dxf>
      <font>
        <sz val="10"/>
        <color auto="1"/>
      </font>
      <alignment wrapText="0" readingOrder="0"/>
    </dxf>
  </rfmt>
  <rfmt sheetId="5" sqref="D136" start="0" length="0">
    <dxf>
      <font>
        <sz val="10"/>
        <color auto="1"/>
      </font>
      <alignment wrapText="0" readingOrder="0"/>
    </dxf>
  </rfmt>
  <rfmt sheetId="5" sqref="D137" start="0" length="0">
    <dxf>
      <font>
        <sz val="10"/>
        <color auto="1"/>
      </font>
      <alignment wrapText="0" readingOrder="0"/>
    </dxf>
  </rfmt>
  <rfmt sheetId="5" sqref="D138" start="0" length="0">
    <dxf>
      <font>
        <sz val="10"/>
        <color auto="1"/>
      </font>
      <alignment wrapText="0" readingOrder="0"/>
    </dxf>
  </rfmt>
  <rfmt sheetId="5" sqref="D139" start="0" length="0">
    <dxf>
      <font>
        <sz val="10"/>
        <color auto="1"/>
      </font>
      <alignment wrapText="0" readingOrder="0"/>
    </dxf>
  </rfmt>
  <rfmt sheetId="5" sqref="D140" start="0" length="0">
    <dxf>
      <font>
        <sz val="10"/>
        <color auto="1"/>
      </font>
      <alignment wrapText="0" readingOrder="0"/>
    </dxf>
  </rfmt>
  <rfmt sheetId="5" sqref="D141" start="0" length="0">
    <dxf>
      <font>
        <sz val="10"/>
        <color auto="1"/>
      </font>
      <alignment wrapText="0" readingOrder="0"/>
    </dxf>
  </rfmt>
  <rfmt sheetId="5" sqref="D142" start="0" length="0">
    <dxf>
      <font>
        <sz val="10"/>
        <color auto="1"/>
      </font>
      <alignment wrapText="0" readingOrder="0"/>
    </dxf>
  </rfmt>
  <rfmt sheetId="5" sqref="D143" start="0" length="0">
    <dxf>
      <font>
        <sz val="10"/>
        <color auto="1"/>
      </font>
      <alignment wrapText="0" readingOrder="0"/>
    </dxf>
  </rfmt>
  <rfmt sheetId="5" sqref="D144" start="0" length="0">
    <dxf>
      <font>
        <sz val="10"/>
        <color auto="1"/>
      </font>
      <alignment wrapText="0" readingOrder="0"/>
    </dxf>
  </rfmt>
  <rfmt sheetId="5" sqref="D145" start="0" length="0">
    <dxf>
      <font>
        <sz val="10"/>
        <color auto="1"/>
      </font>
      <alignment wrapText="0" readingOrder="0"/>
    </dxf>
  </rfmt>
  <rfmt sheetId="5" sqref="D146" start="0" length="0">
    <dxf>
      <font>
        <sz val="10"/>
        <color auto="1"/>
      </font>
      <alignment wrapText="0" readingOrder="0"/>
    </dxf>
  </rfmt>
  <rfmt sheetId="5" sqref="D147" start="0" length="0">
    <dxf>
      <font>
        <sz val="10"/>
        <color auto="1"/>
      </font>
      <alignment wrapText="0" readingOrder="0"/>
    </dxf>
  </rfmt>
  <rfmt sheetId="5" sqref="D148" start="0" length="0">
    <dxf>
      <font>
        <sz val="10"/>
        <color auto="1"/>
      </font>
      <alignment wrapText="0" readingOrder="0"/>
    </dxf>
  </rfmt>
  <rfmt sheetId="5" sqref="D149" start="0" length="0">
    <dxf>
      <font>
        <sz val="10"/>
        <color auto="1"/>
      </font>
      <alignment wrapText="0" readingOrder="0"/>
    </dxf>
  </rfmt>
  <rfmt sheetId="5" sqref="D150" start="0" length="0">
    <dxf>
      <font>
        <sz val="10"/>
        <color auto="1"/>
      </font>
      <alignment wrapText="0" readingOrder="0"/>
    </dxf>
  </rfmt>
  <rfmt sheetId="5" sqref="D151" start="0" length="0">
    <dxf>
      <font>
        <sz val="10"/>
        <color auto="1"/>
      </font>
      <alignment wrapText="0" readingOrder="0"/>
    </dxf>
  </rfmt>
  <rfmt sheetId="5" sqref="D152" start="0" length="0">
    <dxf>
      <font>
        <sz val="10"/>
        <color auto="1"/>
      </font>
      <alignment wrapText="0" readingOrder="0"/>
    </dxf>
  </rfmt>
  <rfmt sheetId="5" sqref="D153" start="0" length="0">
    <dxf>
      <font>
        <sz val="10"/>
        <color auto="1"/>
      </font>
      <alignment wrapText="0" readingOrder="0"/>
    </dxf>
  </rfmt>
  <rfmt sheetId="5" sqref="D154" start="0" length="0">
    <dxf>
      <font>
        <sz val="10"/>
        <color auto="1"/>
      </font>
      <alignment wrapText="0" readingOrder="0"/>
    </dxf>
  </rfmt>
  <rfmt sheetId="5" sqref="D155" start="0" length="0">
    <dxf>
      <font>
        <sz val="10"/>
        <color auto="1"/>
      </font>
      <alignment wrapText="0" readingOrder="0"/>
    </dxf>
  </rfmt>
  <rfmt sheetId="5" sqref="D156" start="0" length="0">
    <dxf>
      <font>
        <sz val="10"/>
        <color auto="1"/>
      </font>
      <alignment wrapText="0" readingOrder="0"/>
    </dxf>
  </rfmt>
  <rfmt sheetId="5" sqref="D157" start="0" length="0">
    <dxf>
      <font>
        <sz val="10"/>
        <color auto="1"/>
      </font>
      <alignment wrapText="0" readingOrder="0"/>
    </dxf>
  </rfmt>
  <rfmt sheetId="5" sqref="D158" start="0" length="0">
    <dxf>
      <font>
        <sz val="10"/>
        <color auto="1"/>
      </font>
      <alignment wrapText="0" readingOrder="0"/>
    </dxf>
  </rfmt>
  <rfmt sheetId="5" sqref="D159" start="0" length="0">
    <dxf>
      <font>
        <sz val="10"/>
        <color auto="1"/>
      </font>
      <alignment wrapText="0" readingOrder="0"/>
    </dxf>
  </rfmt>
  <rfmt sheetId="5" sqref="D160" start="0" length="0">
    <dxf>
      <font>
        <sz val="10"/>
        <color auto="1"/>
      </font>
      <alignment wrapText="0" readingOrder="0"/>
    </dxf>
  </rfmt>
  <rfmt sheetId="5" sqref="D161" start="0" length="0">
    <dxf>
      <font>
        <sz val="10"/>
        <color auto="1"/>
      </font>
      <alignment wrapText="0" readingOrder="0"/>
    </dxf>
  </rfmt>
  <rfmt sheetId="5" sqref="D162" start="0" length="0">
    <dxf>
      <font>
        <sz val="10"/>
        <color auto="1"/>
      </font>
      <alignment wrapText="0" readingOrder="0"/>
    </dxf>
  </rfmt>
  <rfmt sheetId="5" sqref="D163" start="0" length="0">
    <dxf>
      <font>
        <sz val="10"/>
        <color auto="1"/>
      </font>
      <alignment wrapText="0" readingOrder="0"/>
    </dxf>
  </rfmt>
  <rfmt sheetId="5" sqref="D164" start="0" length="0">
    <dxf>
      <font>
        <sz val="10"/>
        <color auto="1"/>
      </font>
      <alignment wrapText="0" readingOrder="0"/>
    </dxf>
  </rfmt>
  <rfmt sheetId="5" sqref="D165" start="0" length="0">
    <dxf>
      <font>
        <sz val="10"/>
        <color auto="1"/>
      </font>
      <alignment wrapText="0" readingOrder="0"/>
    </dxf>
  </rfmt>
  <rfmt sheetId="5" sqref="D166" start="0" length="0">
    <dxf>
      <font>
        <sz val="10"/>
        <color auto="1"/>
      </font>
      <alignment wrapText="0" readingOrder="0"/>
    </dxf>
  </rfmt>
  <rfmt sheetId="5" sqref="D167" start="0" length="0">
    <dxf>
      <font>
        <sz val="10"/>
        <color auto="1"/>
      </font>
      <alignment wrapText="0" readingOrder="0"/>
    </dxf>
  </rfmt>
  <rfmt sheetId="5" sqref="D168" start="0" length="0">
    <dxf>
      <font>
        <sz val="10"/>
        <color auto="1"/>
      </font>
      <alignment wrapText="0" readingOrder="0"/>
    </dxf>
  </rfmt>
  <rfmt sheetId="5" sqref="D169" start="0" length="0">
    <dxf>
      <font>
        <sz val="10"/>
        <color auto="1"/>
      </font>
      <alignment wrapText="0" readingOrder="0"/>
    </dxf>
  </rfmt>
  <rfmt sheetId="5" sqref="D170" start="0" length="0">
    <dxf>
      <font>
        <sz val="10"/>
        <color auto="1"/>
      </font>
      <alignment wrapText="0" readingOrder="0"/>
    </dxf>
  </rfmt>
  <rfmt sheetId="5" sqref="D171" start="0" length="0">
    <dxf>
      <font>
        <sz val="10"/>
        <color auto="1"/>
      </font>
      <alignment wrapText="0" readingOrder="0"/>
    </dxf>
  </rfmt>
  <rfmt sheetId="5" sqref="D172" start="0" length="0">
    <dxf>
      <font>
        <sz val="10"/>
        <color auto="1"/>
      </font>
      <alignment wrapText="0" readingOrder="0"/>
    </dxf>
  </rfmt>
  <rfmt sheetId="5" sqref="D173" start="0" length="0">
    <dxf>
      <font>
        <sz val="10"/>
        <color auto="1"/>
      </font>
      <alignment wrapText="0" readingOrder="0"/>
    </dxf>
  </rfmt>
  <rfmt sheetId="5" sqref="D174" start="0" length="0">
    <dxf>
      <font>
        <sz val="10"/>
        <color auto="1"/>
      </font>
      <alignment wrapText="0" readingOrder="0"/>
    </dxf>
  </rfmt>
  <rfmt sheetId="5" sqref="D175" start="0" length="0">
    <dxf>
      <font>
        <sz val="10"/>
        <color auto="1"/>
      </font>
      <alignment wrapText="0" readingOrder="0"/>
    </dxf>
  </rfmt>
  <rfmt sheetId="5" sqref="D176" start="0" length="0">
    <dxf>
      <font>
        <sz val="10"/>
        <color auto="1"/>
      </font>
      <alignment wrapText="0" readingOrder="0"/>
    </dxf>
  </rfmt>
  <rfmt sheetId="5" sqref="D177" start="0" length="0">
    <dxf>
      <font>
        <sz val="10"/>
        <color auto="1"/>
      </font>
      <alignment wrapText="0" readingOrder="0"/>
    </dxf>
  </rfmt>
  <rfmt sheetId="5" sqref="D178" start="0" length="0">
    <dxf>
      <font>
        <sz val="10"/>
        <color auto="1"/>
      </font>
      <alignment wrapText="0" readingOrder="0"/>
    </dxf>
  </rfmt>
  <rfmt sheetId="5" sqref="D179" start="0" length="0">
    <dxf>
      <font>
        <sz val="10"/>
        <color auto="1"/>
      </font>
      <alignment wrapText="0" readingOrder="0"/>
    </dxf>
  </rfmt>
  <rfmt sheetId="5" sqref="D180" start="0" length="0">
    <dxf>
      <font>
        <sz val="10"/>
        <color auto="1"/>
      </font>
      <alignment wrapText="0" readingOrder="0"/>
    </dxf>
  </rfmt>
  <rfmt sheetId="5" sqref="D181" start="0" length="0">
    <dxf>
      <font>
        <sz val="10"/>
        <color auto="1"/>
      </font>
      <alignment wrapText="0" readingOrder="0"/>
    </dxf>
  </rfmt>
  <rfmt sheetId="5" sqref="D182" start="0" length="0">
    <dxf>
      <font>
        <sz val="10"/>
        <color auto="1"/>
      </font>
      <alignment wrapText="0" readingOrder="0"/>
    </dxf>
  </rfmt>
  <rfmt sheetId="5" sqref="D183" start="0" length="0">
    <dxf>
      <font>
        <sz val="10"/>
        <color auto="1"/>
      </font>
      <alignment wrapText="0" readingOrder="0"/>
    </dxf>
  </rfmt>
  <rfmt sheetId="5" sqref="D184" start="0" length="0">
    <dxf>
      <font>
        <sz val="10"/>
        <color auto="1"/>
      </font>
      <alignment wrapText="0" readingOrder="0"/>
    </dxf>
  </rfmt>
  <rfmt sheetId="5" sqref="D185" start="0" length="0">
    <dxf>
      <font>
        <sz val="10"/>
        <color auto="1"/>
      </font>
      <alignment wrapText="0" readingOrder="0"/>
    </dxf>
  </rfmt>
  <rfmt sheetId="5" sqref="D186" start="0" length="0">
    <dxf>
      <font>
        <sz val="10"/>
        <color auto="1"/>
      </font>
      <alignment wrapText="0" readingOrder="0"/>
    </dxf>
  </rfmt>
  <rfmt sheetId="5" sqref="D187" start="0" length="0">
    <dxf>
      <font>
        <sz val="10"/>
        <color auto="1"/>
      </font>
      <alignment wrapText="0" readingOrder="0"/>
    </dxf>
  </rfmt>
  <rfmt sheetId="5" sqref="D188" start="0" length="0">
    <dxf>
      <font>
        <sz val="10"/>
        <color auto="1"/>
      </font>
      <alignment wrapText="0" readingOrder="0"/>
    </dxf>
  </rfmt>
  <rfmt sheetId="5" sqref="D189" start="0" length="0">
    <dxf>
      <font>
        <sz val="10"/>
        <color auto="1"/>
      </font>
      <alignment wrapText="0" readingOrder="0"/>
    </dxf>
  </rfmt>
  <rfmt sheetId="5" sqref="D190" start="0" length="0">
    <dxf>
      <font>
        <sz val="10"/>
        <color auto="1"/>
      </font>
      <alignment wrapText="0" readingOrder="0"/>
    </dxf>
  </rfmt>
  <rfmt sheetId="5" sqref="D191" start="0" length="0">
    <dxf>
      <font>
        <sz val="10"/>
        <color auto="1"/>
      </font>
      <alignment wrapText="0" readingOrder="0"/>
    </dxf>
  </rfmt>
  <rfmt sheetId="5" sqref="D192" start="0" length="0">
    <dxf>
      <font>
        <sz val="10"/>
        <color auto="1"/>
      </font>
      <alignment wrapText="0" readingOrder="0"/>
    </dxf>
  </rfmt>
  <rfmt sheetId="5" sqref="D193" start="0" length="0">
    <dxf>
      <font>
        <sz val="10"/>
        <color auto="1"/>
      </font>
      <alignment wrapText="0" readingOrder="0"/>
    </dxf>
  </rfmt>
  <rfmt sheetId="5" sqref="D194" start="0" length="0">
    <dxf>
      <font>
        <sz val="10"/>
        <color auto="1"/>
      </font>
      <alignment wrapText="0" readingOrder="0"/>
    </dxf>
  </rfmt>
  <rfmt sheetId="5" sqref="D195" start="0" length="0">
    <dxf>
      <font>
        <sz val="10"/>
        <color auto="1"/>
      </font>
      <alignment wrapText="0" readingOrder="0"/>
    </dxf>
  </rfmt>
  <rfmt sheetId="5" sqref="D196" start="0" length="0">
    <dxf>
      <font>
        <sz val="10"/>
        <color auto="1"/>
      </font>
      <alignment wrapText="0" readingOrder="0"/>
    </dxf>
  </rfmt>
  <rfmt sheetId="5" sqref="D197" start="0" length="0">
    <dxf>
      <font>
        <sz val="10"/>
        <color auto="1"/>
      </font>
      <alignment wrapText="0" readingOrder="0"/>
    </dxf>
  </rfmt>
  <rfmt sheetId="5" sqref="D198" start="0" length="0">
    <dxf>
      <font>
        <sz val="10"/>
        <color auto="1"/>
      </font>
      <alignment wrapText="0" readingOrder="0"/>
    </dxf>
  </rfmt>
  <rfmt sheetId="5" sqref="D199" start="0" length="0">
    <dxf>
      <font>
        <sz val="10"/>
        <color auto="1"/>
      </font>
      <alignment wrapText="0" readingOrder="0"/>
    </dxf>
  </rfmt>
  <rfmt sheetId="5" sqref="D200" start="0" length="0">
    <dxf>
      <font>
        <sz val="10"/>
        <color auto="1"/>
      </font>
      <alignment wrapText="0" readingOrder="0"/>
    </dxf>
  </rfmt>
  <rfmt sheetId="5" sqref="D201" start="0" length="0">
    <dxf>
      <font>
        <sz val="10"/>
        <color auto="1"/>
      </font>
      <alignment wrapText="0" readingOrder="0"/>
    </dxf>
  </rfmt>
  <rfmt sheetId="5" sqref="D202" start="0" length="0">
    <dxf>
      <font>
        <sz val="10"/>
        <color auto="1"/>
      </font>
      <alignment wrapText="0" readingOrder="0"/>
    </dxf>
  </rfmt>
  <rfmt sheetId="5" sqref="D203" start="0" length="0">
    <dxf>
      <font>
        <sz val="10"/>
        <color auto="1"/>
      </font>
      <alignment wrapText="0" readingOrder="0"/>
    </dxf>
  </rfmt>
  <rfmt sheetId="5" sqref="D204" start="0" length="0">
    <dxf>
      <font>
        <sz val="10"/>
        <color auto="1"/>
      </font>
      <alignment wrapText="0" readingOrder="0"/>
    </dxf>
  </rfmt>
  <rfmt sheetId="5" sqref="D205" start="0" length="0">
    <dxf>
      <font>
        <sz val="10"/>
        <color auto="1"/>
      </font>
      <alignment wrapText="0" readingOrder="0"/>
    </dxf>
  </rfmt>
  <rfmt sheetId="5" sqref="D206" start="0" length="0">
    <dxf>
      <font>
        <sz val="10"/>
        <color auto="1"/>
      </font>
      <alignment wrapText="0" readingOrder="0"/>
    </dxf>
  </rfmt>
  <rfmt sheetId="5" sqref="D207" start="0" length="0">
    <dxf>
      <font>
        <sz val="10"/>
        <color auto="1"/>
      </font>
      <alignment wrapText="0" readingOrder="0"/>
    </dxf>
  </rfmt>
  <rfmt sheetId="5" sqref="E2" start="0" length="0">
    <dxf>
      <font>
        <b val="0"/>
        <sz val="10"/>
      </font>
      <alignment wrapText="0" readingOrder="0"/>
    </dxf>
  </rfmt>
  <rfmt sheetId="5" sqref="F2" start="0" length="0">
    <dxf>
      <font>
        <b val="0"/>
        <sz val="10"/>
      </font>
      <alignment wrapText="0" readingOrder="0"/>
    </dxf>
  </rfmt>
  <rcc rId="1919" sId="5">
    <nc r="E2">
      <f>VLOOKUP(C2,'H:\1-20180611\2018年七一表彰材料\2018-1各单位党费\[组织部-党费计算公式-2018.1.23.xlsx]在职'!$B$2:$K$3573,3,FALSE)</f>
    </nc>
  </rcc>
  <rcc rId="1920" sId="5">
    <nc r="F2">
      <f>VLOOKUP(C2,'H:\1-20180611\2018年七一表彰材料\2018-1各单位党费\[组织部-党费计算公式-2018.1.23.xlsx]在职'!$B$2:$K$3573,4,FALSE)</f>
    </nc>
  </rcc>
  <rfmt sheetId="5" sqref="G2" start="0" length="0">
    <dxf>
      <font>
        <b val="0"/>
        <sz val="10"/>
      </font>
      <alignment wrapText="0" readingOrder="0"/>
    </dxf>
  </rfmt>
  <rfmt sheetId="5" sqref="H2" start="0" length="0">
    <dxf>
      <font>
        <b val="0"/>
        <sz val="10"/>
      </font>
      <alignment wrapText="0" readingOrder="0"/>
    </dxf>
  </rfmt>
  <rfmt sheetId="5" sqref="I2" start="0" length="0">
    <dxf>
      <font>
        <sz val="10"/>
        <color theme="1"/>
        <name val="宋体"/>
        <scheme val="minor"/>
      </font>
      <alignment horizontal="center" vertical="top" readingOrder="0"/>
    </dxf>
  </rfmt>
  <rfmt sheetId="5" sqref="J2" start="0" length="0">
    <dxf>
      <font>
        <sz val="10"/>
        <color theme="1"/>
        <name val="宋体"/>
        <scheme val="minor"/>
      </font>
      <alignment horizontal="center" vertical="top" readingOrder="0"/>
    </dxf>
  </rfmt>
  <rfmt sheetId="5" sqref="K2" start="0" length="0">
    <dxf>
      <font>
        <sz val="10"/>
        <color theme="1"/>
        <name val="宋体"/>
        <scheme val="minor"/>
      </font>
      <alignment horizontal="center" vertical="top" readingOrder="0"/>
    </dxf>
  </rfmt>
  <rfmt sheetId="5" sqref="L2" start="0" length="0">
    <dxf>
      <font>
        <sz val="10"/>
        <color theme="1"/>
        <name val="宋体"/>
        <scheme val="minor"/>
      </font>
      <alignment horizontal="center" vertical="top" readingOrder="0"/>
    </dxf>
  </rfmt>
  <rcc rId="1921" sId="5">
    <nc r="G2">
      <f>VLOOKUP(C2,'H:\1-20180611\2018年七一表彰材料\2018-1各单位党费\[组织部-党费计算公式-2018.1.23.xlsx]在职'!$B$2:$K$3573,5,FALSE)</f>
    </nc>
  </rcc>
  <rcc rId="1922" sId="5">
    <nc r="H2">
      <f>VLOOKUP(C2,'H:\1-20180611\2018年七一表彰材料\2018-1各单位党费\[组织部-党费计算公式-2018.1.23.xlsx]在职'!$B$2:$K$3573,6,FALSE)</f>
    </nc>
  </rcc>
  <rcc rId="1923" sId="5">
    <nc r="I2">
      <f>VLOOKUP(C2,'H:\1-20180611\2018年七一表彰材料\2018-1各单位党费\[组织部-党费计算公式-2018.1.23.xlsx]在职'!$B$2:$K$3573,7,FALSE)</f>
    </nc>
  </rcc>
  <rcc rId="1924" sId="5">
    <nc r="J2">
      <f>VLOOKUP(C2,'H:\1-20180611\2018年七一表彰材料\2018-1各单位党费\[组织部-党费计算公式-2018.1.23.xlsx]在职'!$B$2:$K$3573,8,FALSE)</f>
    </nc>
  </rcc>
  <rcc rId="1925" sId="5">
    <nc r="K2">
      <f>VLOOKUP(C2,'H:\1-20180611\2018年七一表彰材料\2018-1各单位党费\[组织部-党费计算公式-2018.1.23.xlsx]在职'!$B$2:$K$3573,9,FALSE)</f>
    </nc>
  </rcc>
  <rcc rId="1926" sId="5">
    <nc r="L2">
      <f>VLOOKUP(C2,'H:\1-20180611\2018年七一表彰材料\2018-1各单位党费\[组织部-党费计算公式-2018.1.23.xlsx]在职'!$B$2:$K$3573,10,FALSE)</f>
    </nc>
  </rcc>
  <rrc rId="1927" sId="6" ref="A5:XFD5" action="insertRow"/>
  <rcc rId="1928" sId="6" odxf="1" dxf="1">
    <nc r="B5" t="inlineStr">
      <is>
        <t>刘晓程</t>
      </is>
    </nc>
    <odxf>
      <font>
        <sz val="9"/>
        <color indexed="63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odxf>
    <ndxf>
      <font>
        <sz val="10"/>
        <color indexed="63"/>
      </font>
      <numFmt numFmtId="0" formatCode="General"/>
      <fill>
        <patternFill patternType="solid">
          <bgColor theme="6" tint="0.59999389629810485"/>
        </patternFill>
      </fill>
      <alignment horizont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29" sId="6" odxf="1" dxf="1">
    <nc r="C5">
      <f>VLOOKUP(B5,'H:\1-20180611\2018年七一表彰材料\2018-1各单位党费\[组织部-党费计算公式-2018.1.23.xlsx]在职'!$B$2:$K$3573,2,FALSE)</f>
    </nc>
    <odxf>
      <font>
        <sz val="9"/>
        <color indexed="63"/>
      </font>
      <alignment horizontal="left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odxf>
    <ndxf>
      <font>
        <sz val="10"/>
        <color indexed="63"/>
      </font>
      <alignment horizontal="center" readingOrder="0"/>
      <border outline="0">
        <left/>
        <right/>
        <top/>
        <bottom/>
      </border>
    </ndxf>
  </rcc>
  <rcc rId="1930" sId="6" odxf="1" dxf="1">
    <nc r="D5">
      <f>VLOOKUP(B5,'H:\1-20180611\2018年七一表彰材料\2018-1各单位党费\[组织部-党费计算公式-2018.1.23.xlsx]在职'!$B$2:$K$3573,3,FALSE)</f>
    </nc>
    <odxf>
      <font>
        <sz val="9"/>
        <color indexed="63"/>
      </font>
      <numFmt numFmtId="7" formatCode="#,##0.00;\-#,##0.00"/>
      <alignment horizontal="right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odxf>
    <ndxf>
      <font>
        <sz val="10"/>
        <color indexed="63"/>
      </font>
      <numFmt numFmtId="0" formatCode="General"/>
      <alignment horizontal="center" readingOrder="0"/>
      <border outline="0">
        <left/>
        <right/>
        <top/>
        <bottom/>
      </border>
    </ndxf>
  </rcc>
  <rcc rId="1931" sId="6" odxf="1" dxf="1">
    <nc r="E5">
      <f>VLOOKUP(B5,'H:\1-20180611\2018年七一表彰材料\2018-1各单位党费\[组织部-党费计算公式-2018.1.23.xlsx]在职'!$B$2:$K$3573,4,FALSE)</f>
    </nc>
    <odxf>
      <font>
        <sz val="9"/>
        <color indexed="63"/>
      </font>
      <numFmt numFmtId="7" formatCode="#,##0.00;\-#,##0.00"/>
      <alignment horizontal="right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odxf>
    <ndxf>
      <font>
        <sz val="10"/>
        <color indexed="63"/>
      </font>
      <numFmt numFmtId="0" formatCode="General"/>
      <alignment horizontal="center" readingOrder="0"/>
      <border outline="0">
        <left/>
        <right/>
        <top/>
        <bottom/>
      </border>
    </ndxf>
  </rcc>
  <rcc rId="1932" sId="6" odxf="1" dxf="1">
    <nc r="F5">
      <f>VLOOKUP(B5,'H:\1-20180611\2018年七一表彰材料\2018-1各单位党费\[组织部-党费计算公式-2018.1.23.xlsx]在职'!$B$2:$K$3573,5,FALSE)</f>
    </nc>
    <odxf>
      <font>
        <sz val="9"/>
        <color indexed="63"/>
      </font>
      <numFmt numFmtId="7" formatCode="#,##0.00;\-#,##0.00"/>
      <alignment horizontal="right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odxf>
    <ndxf>
      <font>
        <sz val="10"/>
        <color indexed="63"/>
      </font>
      <numFmt numFmtId="0" formatCode="General"/>
      <alignment horizontal="center" readingOrder="0"/>
      <border outline="0">
        <left/>
        <right/>
        <top/>
        <bottom/>
      </border>
    </ndxf>
  </rcc>
  <rcc rId="1933" sId="6" odxf="1" dxf="1">
    <nc r="G5">
      <f>VLOOKUP(B5,'H:\1-20180611\2018年七一表彰材料\2018-1各单位党费\[组织部-党费计算公式-2018.1.23.xlsx]在职'!$B$2:$K$3573,6,FALSE)</f>
    </nc>
    <odxf>
      <font>
        <sz val="9"/>
        <color indexed="63"/>
      </font>
      <numFmt numFmtId="7" formatCode="#,##0.00;\-#,##0.00"/>
      <alignment horizontal="right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odxf>
    <ndxf>
      <font>
        <sz val="10"/>
        <color indexed="63"/>
      </font>
      <numFmt numFmtId="0" formatCode="General"/>
      <alignment horizontal="center" readingOrder="0"/>
      <border outline="0">
        <left/>
        <right/>
        <top/>
        <bottom/>
      </border>
    </ndxf>
  </rcc>
  <rcc rId="1934" sId="6" odxf="1" dxf="1">
    <nc r="H5">
      <f>VLOOKUP(B5,'H:\1-20180611\2018年七一表彰材料\2018-1各单位党费\[组织部-党费计算公式-2018.1.23.xlsx]在职'!$B$2:$K$3573,7,FALSE)</f>
    </nc>
    <odxf>
      <font>
        <sz val="9"/>
        <color indexed="63"/>
      </font>
      <numFmt numFmtId="7" formatCode="#,##0.00;\-#,##0.00"/>
      <alignment horizontal="right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odxf>
    <ndxf>
      <font>
        <sz val="10"/>
        <color indexed="63"/>
      </font>
      <numFmt numFmtId="0" formatCode="General"/>
      <alignment horizontal="center" readingOrder="0"/>
      <border outline="0">
        <left/>
        <right/>
        <top/>
        <bottom/>
      </border>
    </ndxf>
  </rcc>
  <rcc rId="1935" sId="6" odxf="1" dxf="1">
    <nc r="I5">
      <f>VLOOKUP(B5,'H:\1-20180611\2018年七一表彰材料\2018-1各单位党费\[组织部-党费计算公式-2018.1.23.xlsx]在职'!$B$2:$K$3573,8,FALSE)</f>
    </nc>
    <odxf>
      <font>
        <sz val="9"/>
        <color indexed="63"/>
      </font>
      <numFmt numFmtId="7" formatCode="#,##0.00;\-#,##0.00"/>
      <alignment horizontal="right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odxf>
    <ndxf>
      <font>
        <sz val="10"/>
        <color indexed="63"/>
      </font>
      <numFmt numFmtId="0" formatCode="General"/>
      <alignment horizontal="center" readingOrder="0"/>
      <border outline="0">
        <left/>
        <right/>
        <top/>
        <bottom/>
      </border>
    </ndxf>
  </rcc>
  <rcc rId="1936" sId="6" odxf="1" dxf="1">
    <nc r="J5">
      <f>VLOOKUP(B5,'H:\1-20180611\2018年七一表彰材料\2018-1各单位党费\[组织部-党费计算公式-2018.1.23.xlsx]在职'!$B$2:$K$3573,9,FALSE)</f>
    </nc>
    <odxf>
      <font>
        <sz val="9"/>
        <color indexed="63"/>
      </font>
      <numFmt numFmtId="7" formatCode="#,##0.00;\-#,##0.00"/>
      <alignment horizontal="right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odxf>
    <ndxf>
      <font>
        <sz val="10"/>
        <color indexed="63"/>
      </font>
      <numFmt numFmtId="0" formatCode="General"/>
      <alignment horizontal="center" readingOrder="0"/>
      <border outline="0">
        <left/>
        <right/>
        <top/>
        <bottom/>
      </border>
    </ndxf>
  </rcc>
  <rcc rId="1937" sId="6" odxf="1" dxf="1">
    <nc r="K5">
      <f>VLOOKUP(B5,'H:\1-20180611\2018年七一表彰材料\2018-1各单位党费\[组织部-党费计算公式-2018.1.23.xlsx]在职'!$B$2:$K$3573,10,FALSE)</f>
    </nc>
    <odxf>
      <font>
        <sz val="9"/>
        <color indexed="63"/>
      </font>
      <numFmt numFmtId="7" formatCode="#,##0.00;\-#,##0.00"/>
      <alignment horizontal="right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odxf>
    <ndxf>
      <font>
        <sz val="10"/>
        <color indexed="63"/>
      </font>
      <numFmt numFmtId="0" formatCode="General"/>
      <alignment horizontal="center" readingOrder="0"/>
      <border outline="0">
        <left/>
        <right/>
        <top/>
        <bottom/>
      </border>
    </ndxf>
  </rcc>
  <rcc rId="1938" sId="5">
    <nc r="D3">
      <f>VLOOKUP(C3,'H:\1-20180611\2018年七一表彰材料\2018-1各单位党费\[组织部-党费计算公式-2018.1.23.xlsx]在职'!$B$2:$K$3573,2,FALSE)</f>
    </nc>
  </rcc>
  <rcc rId="1939" sId="5">
    <nc r="E3">
      <f>VLOOKUP(C3,'H:\1-20180611\2018年七一表彰材料\2018-1各单位党费\[组织部-党费计算公式-2018.1.23.xlsx]在职'!$B$2:$K$3573,3,FALSE)</f>
    </nc>
  </rcc>
  <rcc rId="1940" sId="5">
    <nc r="F3">
      <f>VLOOKUP(C3,'H:\1-20180611\2018年七一表彰材料\2018-1各单位党费\[组织部-党费计算公式-2018.1.23.xlsx]在职'!$B$2:$K$3573,4,FALSE)</f>
    </nc>
  </rcc>
  <rcc rId="1941" sId="5">
    <nc r="G3">
      <f>VLOOKUP(C3,'H:\1-20180611\2018年七一表彰材料\2018-1各单位党费\[组织部-党费计算公式-2018.1.23.xlsx]在职'!$B$2:$K$3573,5,FALSE)</f>
    </nc>
  </rcc>
  <rcc rId="1942" sId="5">
    <nc r="H3">
      <f>VLOOKUP(C3,'H:\1-20180611\2018年七一表彰材料\2018-1各单位党费\[组织部-党费计算公式-2018.1.23.xlsx]在职'!$B$2:$K$3573,6,FALSE)</f>
    </nc>
  </rcc>
  <rcc rId="1943" sId="5" odxf="1" dxf="1">
    <nc r="I3">
      <f>VLOOKUP(C3,'H:\1-20180611\2018年七一表彰材料\2018-1各单位党费\[组织部-党费计算公式-2018.1.23.xlsx]在职'!$B$2:$K$3573,7,FALSE)</f>
    </nc>
    <odxf>
      <font>
        <sz val="9"/>
      </font>
      <alignment horizontal="left" readingOrder="0"/>
    </odxf>
    <ndxf>
      <font>
        <sz val="10"/>
      </font>
      <alignment horizontal="center" readingOrder="0"/>
    </ndxf>
  </rcc>
  <rcc rId="1944" sId="5" odxf="1" dxf="1">
    <nc r="J3">
      <f>VLOOKUP(C3,'H:\1-20180611\2018年七一表彰材料\2018-1各单位党费\[组织部-党费计算公式-2018.1.23.xlsx]在职'!$B$2:$K$3573,8,FALSE)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1945" sId="5" odxf="1" dxf="1">
    <nc r="K3">
      <f>VLOOKUP(C3,'H:\1-20180611\2018年七一表彰材料\2018-1各单位党费\[组织部-党费计算公式-2018.1.23.xlsx]在职'!$B$2:$K$3573,9,FALSE)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1946" sId="5" odxf="1" dxf="1">
    <nc r="L3">
      <f>VLOOKUP(C3,'H:\1-20180611\2018年七一表彰材料\2018-1各单位党费\[组织部-党费计算公式-2018.1.23.xlsx]在职'!$B$2:$K$3573,10,FALSE)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1947" sId="5">
    <nc r="D4">
      <f>VLOOKUP(C4,'H:\1-20180611\2018年七一表彰材料\2018-1各单位党费\[组织部-党费计算公式-2018.1.23.xlsx]在职'!$B$2:$K$3573,2,FALSE)</f>
    </nc>
  </rcc>
  <rcc rId="1948" sId="5">
    <nc r="E4">
      <f>VLOOKUP(C4,'H:\1-20180611\2018年七一表彰材料\2018-1各单位党费\[组织部-党费计算公式-2018.1.23.xlsx]在职'!$B$2:$K$3573,3,FALSE)</f>
    </nc>
  </rcc>
  <rcc rId="1949" sId="5">
    <nc r="F4">
      <f>VLOOKUP(C4,'H:\1-20180611\2018年七一表彰材料\2018-1各单位党费\[组织部-党费计算公式-2018.1.23.xlsx]在职'!$B$2:$K$3573,4,FALSE)</f>
    </nc>
  </rcc>
  <rcc rId="1950" sId="5">
    <nc r="G4">
      <f>VLOOKUP(C4,'H:\1-20180611\2018年七一表彰材料\2018-1各单位党费\[组织部-党费计算公式-2018.1.23.xlsx]在职'!$B$2:$K$3573,5,FALSE)</f>
    </nc>
  </rcc>
  <rcc rId="1951" sId="5">
    <nc r="H4">
      <f>VLOOKUP(C4,'H:\1-20180611\2018年七一表彰材料\2018-1各单位党费\[组织部-党费计算公式-2018.1.23.xlsx]在职'!$B$2:$K$3573,6,FALSE)</f>
    </nc>
  </rcc>
  <rcc rId="1952" sId="5" odxf="1" dxf="1">
    <nc r="I4">
      <f>VLOOKUP(C4,'H:\1-20180611\2018年七一表彰材料\2018-1各单位党费\[组织部-党费计算公式-2018.1.23.xlsx]在职'!$B$2:$K$3573,7,FALSE)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1953" sId="5" odxf="1" dxf="1">
    <nc r="J4">
      <f>VLOOKUP(C4,'H:\1-20180611\2018年七一表彰材料\2018-1各单位党费\[组织部-党费计算公式-2018.1.23.xlsx]在职'!$B$2:$K$3573,8,FALSE)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1954" sId="5" odxf="1" dxf="1">
    <nc r="K4">
      <f>VLOOKUP(C4,'H:\1-20180611\2018年七一表彰材料\2018-1各单位党费\[组织部-党费计算公式-2018.1.23.xlsx]在职'!$B$2:$K$3573,9,FALSE)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1955" sId="5" odxf="1" dxf="1">
    <nc r="L4">
      <f>VLOOKUP(C4,'H:\1-20180611\2018年七一表彰材料\2018-1各单位党费\[组织部-党费计算公式-2018.1.23.xlsx]在职'!$B$2:$K$3573,10,FALSE)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1956" sId="5">
    <nc r="D5">
      <f>VLOOKUP(C5,'H:\1-20180611\2018年七一表彰材料\2018-1各单位党费\[组织部-党费计算公式-2018.1.23.xlsx]在职'!$B$2:$K$3573,2,FALSE)</f>
    </nc>
  </rcc>
  <rcc rId="1957" sId="5">
    <nc r="E5">
      <f>VLOOKUP(C5,'H:\1-20180611\2018年七一表彰材料\2018-1各单位党费\[组织部-党费计算公式-2018.1.23.xlsx]在职'!$B$2:$K$3573,3,FALSE)</f>
    </nc>
  </rcc>
  <rcc rId="1958" sId="5">
    <nc r="F5">
      <f>VLOOKUP(C5,'H:\1-20180611\2018年七一表彰材料\2018-1各单位党费\[组织部-党费计算公式-2018.1.23.xlsx]在职'!$B$2:$K$3573,4,FALSE)</f>
    </nc>
  </rcc>
  <rcc rId="1959" sId="5">
    <nc r="G5">
      <f>VLOOKUP(C5,'H:\1-20180611\2018年七一表彰材料\2018-1各单位党费\[组织部-党费计算公式-2018.1.23.xlsx]在职'!$B$2:$K$3573,5,FALSE)</f>
    </nc>
  </rcc>
  <rcc rId="1960" sId="5">
    <nc r="H5">
      <f>VLOOKUP(C5,'H:\1-20180611\2018年七一表彰材料\2018-1各单位党费\[组织部-党费计算公式-2018.1.23.xlsx]在职'!$B$2:$K$3573,6,FALSE)</f>
    </nc>
  </rcc>
  <rcc rId="1961" sId="5" odxf="1" dxf="1">
    <nc r="I5">
      <f>VLOOKUP(C5,'H:\1-20180611\2018年七一表彰材料\2018-1各单位党费\[组织部-党费计算公式-2018.1.23.xlsx]在职'!$B$2:$K$3573,7,FALSE)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1962" sId="5" odxf="1" dxf="1">
    <nc r="J5">
      <f>VLOOKUP(C5,'H:\1-20180611\2018年七一表彰材料\2018-1各单位党费\[组织部-党费计算公式-2018.1.23.xlsx]在职'!$B$2:$K$3573,8,FALSE)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1963" sId="5" odxf="1" dxf="1">
    <nc r="K5">
      <f>VLOOKUP(C5,'H:\1-20180611\2018年七一表彰材料\2018-1各单位党费\[组织部-党费计算公式-2018.1.23.xlsx]在职'!$B$2:$K$3573,9,FALSE)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1964" sId="5" odxf="1" dxf="1">
    <nc r="L5">
      <f>VLOOKUP(C5,'H:\1-20180611\2018年七一表彰材料\2018-1各单位党费\[组织部-党费计算公式-2018.1.23.xlsx]在职'!$B$2:$K$3573,10,FALSE)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1965" sId="5">
    <nc r="D6">
      <f>VLOOKUP(C6,'H:\1-20180611\2018年七一表彰材料\2018-1各单位党费\[组织部-党费计算公式-2018.1.23.xlsx]在职'!$B$2:$K$3573,2,FALSE)</f>
    </nc>
  </rcc>
  <rcc rId="1966" sId="5">
    <nc r="E6">
      <f>VLOOKUP(C6,'H:\1-20180611\2018年七一表彰材料\2018-1各单位党费\[组织部-党费计算公式-2018.1.23.xlsx]在职'!$B$2:$K$3573,3,FALSE)</f>
    </nc>
  </rcc>
  <rcc rId="1967" sId="5">
    <nc r="F6">
      <f>VLOOKUP(C6,'H:\1-20180611\2018年七一表彰材料\2018-1各单位党费\[组织部-党费计算公式-2018.1.23.xlsx]在职'!$B$2:$K$3573,4,FALSE)</f>
    </nc>
  </rcc>
  <rcc rId="1968" sId="5">
    <nc r="G6">
      <f>VLOOKUP(C6,'H:\1-20180611\2018年七一表彰材料\2018-1各单位党费\[组织部-党费计算公式-2018.1.23.xlsx]在职'!$B$2:$K$3573,5,FALSE)</f>
    </nc>
  </rcc>
  <rcc rId="1969" sId="5">
    <nc r="H6">
      <f>VLOOKUP(C6,'H:\1-20180611\2018年七一表彰材料\2018-1各单位党费\[组织部-党费计算公式-2018.1.23.xlsx]在职'!$B$2:$K$3573,6,FALSE)</f>
    </nc>
  </rcc>
  <rcc rId="1970" sId="5" odxf="1" dxf="1">
    <nc r="I6">
      <f>VLOOKUP(C6,'H:\1-20180611\2018年七一表彰材料\2018-1各单位党费\[组织部-党费计算公式-2018.1.23.xlsx]在职'!$B$2:$K$3573,7,FALSE)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1971" sId="5" odxf="1" dxf="1">
    <nc r="J6">
      <f>VLOOKUP(C6,'H:\1-20180611\2018年七一表彰材料\2018-1各单位党费\[组织部-党费计算公式-2018.1.23.xlsx]在职'!$B$2:$K$3573,8,FALSE)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1972" sId="5" odxf="1" dxf="1">
    <nc r="K6">
      <f>VLOOKUP(C6,'H:\1-20180611\2018年七一表彰材料\2018-1各单位党费\[组织部-党费计算公式-2018.1.23.xlsx]在职'!$B$2:$K$3573,9,FALSE)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1973" sId="5" odxf="1" dxf="1">
    <nc r="L6">
      <f>VLOOKUP(C6,'H:\1-20180611\2018年七一表彰材料\2018-1各单位党费\[组织部-党费计算公式-2018.1.23.xlsx]在职'!$B$2:$K$3573,10,FALSE)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1974" sId="5">
    <nc r="D7">
      <f>VLOOKUP(C7,'H:\1-20180611\2018年七一表彰材料\2018-1各单位党费\[组织部-党费计算公式-2018.1.23.xlsx]在职'!$B$2:$K$3573,2,FALSE)</f>
    </nc>
  </rcc>
  <rcc rId="1975" sId="5">
    <nc r="E7">
      <f>VLOOKUP(C7,'H:\1-20180611\2018年七一表彰材料\2018-1各单位党费\[组织部-党费计算公式-2018.1.23.xlsx]在职'!$B$2:$K$3573,3,FALSE)</f>
    </nc>
  </rcc>
  <rcc rId="1976" sId="5">
    <nc r="F7">
      <f>VLOOKUP(C7,'H:\1-20180611\2018年七一表彰材料\2018-1各单位党费\[组织部-党费计算公式-2018.1.23.xlsx]在职'!$B$2:$K$3573,4,FALSE)</f>
    </nc>
  </rcc>
  <rcc rId="1977" sId="5">
    <nc r="G7">
      <f>VLOOKUP(C7,'H:\1-20180611\2018年七一表彰材料\2018-1各单位党费\[组织部-党费计算公式-2018.1.23.xlsx]在职'!$B$2:$K$3573,5,FALSE)</f>
    </nc>
  </rcc>
  <rcc rId="1978" sId="5">
    <nc r="H7">
      <f>VLOOKUP(C7,'H:\1-20180611\2018年七一表彰材料\2018-1各单位党费\[组织部-党费计算公式-2018.1.23.xlsx]在职'!$B$2:$K$3573,6,FALSE)</f>
    </nc>
  </rcc>
  <rcc rId="1979" sId="5" odxf="1" dxf="1">
    <nc r="I7">
      <f>VLOOKUP(C7,'H:\1-20180611\2018年七一表彰材料\2018-1各单位党费\[组织部-党费计算公式-2018.1.23.xlsx]在职'!$B$2:$K$3573,7,FALSE)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1980" sId="5" odxf="1" dxf="1">
    <nc r="J7">
      <f>VLOOKUP(C7,'H:\1-20180611\2018年七一表彰材料\2018-1各单位党费\[组织部-党费计算公式-2018.1.23.xlsx]在职'!$B$2:$K$3573,8,FALSE)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1981" sId="5" odxf="1" dxf="1">
    <nc r="K7">
      <f>VLOOKUP(C7,'H:\1-20180611\2018年七一表彰材料\2018-1各单位党费\[组织部-党费计算公式-2018.1.23.xlsx]在职'!$B$2:$K$3573,9,FALSE)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1982" sId="5" odxf="1" dxf="1">
    <nc r="L7">
      <f>VLOOKUP(C7,'H:\1-20180611\2018年七一表彰材料\2018-1各单位党费\[组织部-党费计算公式-2018.1.23.xlsx]在职'!$B$2:$K$3573,10,FALSE)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1983" sId="5">
    <nc r="D8">
      <f>VLOOKUP(C8,'H:\1-20180611\2018年七一表彰材料\2018-1各单位党费\[组织部-党费计算公式-2018.1.23.xlsx]在职'!$B$2:$K$3573,2,FALSE)</f>
    </nc>
  </rcc>
  <rcc rId="1984" sId="5">
    <nc r="E8">
      <f>VLOOKUP(C8,'H:\1-20180611\2018年七一表彰材料\2018-1各单位党费\[组织部-党费计算公式-2018.1.23.xlsx]在职'!$B$2:$K$3573,3,FALSE)</f>
    </nc>
  </rcc>
  <rcc rId="1985" sId="5">
    <nc r="F8">
      <f>VLOOKUP(C8,'H:\1-20180611\2018年七一表彰材料\2018-1各单位党费\[组织部-党费计算公式-2018.1.23.xlsx]在职'!$B$2:$K$3573,4,FALSE)</f>
    </nc>
  </rcc>
  <rcc rId="1986" sId="5">
    <nc r="G8">
      <f>VLOOKUP(C8,'H:\1-20180611\2018年七一表彰材料\2018-1各单位党费\[组织部-党费计算公式-2018.1.23.xlsx]在职'!$B$2:$K$3573,5,FALSE)</f>
    </nc>
  </rcc>
  <rcc rId="1987" sId="5">
    <nc r="H8">
      <f>VLOOKUP(C8,'H:\1-20180611\2018年七一表彰材料\2018-1各单位党费\[组织部-党费计算公式-2018.1.23.xlsx]在职'!$B$2:$K$3573,6,FALSE)</f>
    </nc>
  </rcc>
  <rcc rId="1988" sId="5" odxf="1" dxf="1">
    <nc r="I8">
      <f>VLOOKUP(C8,'H:\1-20180611\2018年七一表彰材料\2018-1各单位党费\[组织部-党费计算公式-2018.1.23.xlsx]在职'!$B$2:$K$3573,7,FALSE)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1989" sId="5" odxf="1" dxf="1">
    <nc r="J8">
      <f>VLOOKUP(C8,'H:\1-20180611\2018年七一表彰材料\2018-1各单位党费\[组织部-党费计算公式-2018.1.23.xlsx]在职'!$B$2:$K$3573,8,FALSE)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1990" sId="5" odxf="1" dxf="1">
    <nc r="K8">
      <f>VLOOKUP(C8,'H:\1-20180611\2018年七一表彰材料\2018-1各单位党费\[组织部-党费计算公式-2018.1.23.xlsx]在职'!$B$2:$K$3573,9,FALSE)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1991" sId="5" odxf="1" dxf="1">
    <nc r="L8">
      <f>VLOOKUP(C8,'H:\1-20180611\2018年七一表彰材料\2018-1各单位党费\[组织部-党费计算公式-2018.1.23.xlsx]在职'!$B$2:$K$3573,10,FALSE)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1992" sId="5">
    <nc r="D9">
      <f>VLOOKUP(C9,'H:\1-20180611\2018年七一表彰材料\2018-1各单位党费\[组织部-党费计算公式-2018.1.23.xlsx]在职'!$B$2:$K$3573,2,FALSE)</f>
    </nc>
  </rcc>
  <rcc rId="1993" sId="5">
    <nc r="E9">
      <f>VLOOKUP(C9,'H:\1-20180611\2018年七一表彰材料\2018-1各单位党费\[组织部-党费计算公式-2018.1.23.xlsx]在职'!$B$2:$K$3573,3,FALSE)</f>
    </nc>
  </rcc>
  <rcc rId="1994" sId="5">
    <nc r="F9">
      <f>VLOOKUP(C9,'H:\1-20180611\2018年七一表彰材料\2018-1各单位党费\[组织部-党费计算公式-2018.1.23.xlsx]在职'!$B$2:$K$3573,4,FALSE)</f>
    </nc>
  </rcc>
  <rcc rId="1995" sId="5">
    <nc r="G9">
      <f>VLOOKUP(C9,'H:\1-20180611\2018年七一表彰材料\2018-1各单位党费\[组织部-党费计算公式-2018.1.23.xlsx]在职'!$B$2:$K$3573,5,FALSE)</f>
    </nc>
  </rcc>
  <rcc rId="1996" sId="5">
    <nc r="H9">
      <f>VLOOKUP(C9,'H:\1-20180611\2018年七一表彰材料\2018-1各单位党费\[组织部-党费计算公式-2018.1.23.xlsx]在职'!$B$2:$K$3573,6,FALSE)</f>
    </nc>
  </rcc>
  <rcc rId="1997" sId="5" odxf="1" dxf="1">
    <nc r="I9">
      <f>VLOOKUP(C9,'H:\1-20180611\2018年七一表彰材料\2018-1各单位党费\[组织部-党费计算公式-2018.1.23.xlsx]在职'!$B$2:$K$3573,7,FALSE)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1998" sId="5" odxf="1" dxf="1">
    <nc r="J9">
      <f>VLOOKUP(C9,'H:\1-20180611\2018年七一表彰材料\2018-1各单位党费\[组织部-党费计算公式-2018.1.23.xlsx]在职'!$B$2:$K$3573,8,FALSE)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1999" sId="5" odxf="1" dxf="1">
    <nc r="K9">
      <f>VLOOKUP(C9,'H:\1-20180611\2018年七一表彰材料\2018-1各单位党费\[组织部-党费计算公式-2018.1.23.xlsx]在职'!$B$2:$K$3573,9,FALSE)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00" sId="5" odxf="1" dxf="1">
    <nc r="L9">
      <f>VLOOKUP(C9,'H:\1-20180611\2018年七一表彰材料\2018-1各单位党费\[组织部-党费计算公式-2018.1.23.xlsx]在职'!$B$2:$K$3573,10,FALSE)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01" sId="5">
    <nc r="D10">
      <f>VLOOKUP(C10,'H:\1-20180611\2018年七一表彰材料\2018-1各单位党费\[组织部-党费计算公式-2018.1.23.xlsx]在职'!$B$2:$K$3573,2,FALSE)</f>
    </nc>
  </rcc>
  <rcc rId="2002" sId="5">
    <nc r="E10">
      <f>VLOOKUP(C10,'H:\1-20180611\2018年七一表彰材料\2018-1各单位党费\[组织部-党费计算公式-2018.1.23.xlsx]在职'!$B$2:$K$3573,3,FALSE)</f>
    </nc>
  </rcc>
  <rcc rId="2003" sId="5">
    <nc r="F10">
      <f>VLOOKUP(C10,'H:\1-20180611\2018年七一表彰材料\2018-1各单位党费\[组织部-党费计算公式-2018.1.23.xlsx]在职'!$B$2:$K$3573,4,FALSE)</f>
    </nc>
  </rcc>
  <rcc rId="2004" sId="5">
    <nc r="G10">
      <f>VLOOKUP(C10,'H:\1-20180611\2018年七一表彰材料\2018-1各单位党费\[组织部-党费计算公式-2018.1.23.xlsx]在职'!$B$2:$K$3573,5,FALSE)</f>
    </nc>
  </rcc>
  <rcc rId="2005" sId="5">
    <nc r="H10">
      <f>VLOOKUP(C10,'H:\1-20180611\2018年七一表彰材料\2018-1各单位党费\[组织部-党费计算公式-2018.1.23.xlsx]在职'!$B$2:$K$3573,6,FALSE)</f>
    </nc>
  </rcc>
  <rcc rId="2006" sId="5" odxf="1" dxf="1">
    <nc r="I10">
      <f>VLOOKUP(C10,'H:\1-20180611\2018年七一表彰材料\2018-1各单位党费\[组织部-党费计算公式-2018.1.23.xlsx]在职'!$B$2:$K$3573,7,FALSE)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007" sId="5" odxf="1" dxf="1">
    <nc r="J10">
      <f>VLOOKUP(C10,'H:\1-20180611\2018年七一表彰材料\2018-1各单位党费\[组织部-党费计算公式-2018.1.23.xlsx]在职'!$B$2:$K$3573,8,FALSE)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08" sId="5" odxf="1" dxf="1">
    <nc r="K10">
      <f>VLOOKUP(C10,'H:\1-20180611\2018年七一表彰材料\2018-1各单位党费\[组织部-党费计算公式-2018.1.23.xlsx]在职'!$B$2:$K$3573,9,FALSE)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09" sId="5" odxf="1" dxf="1">
    <nc r="L10">
      <f>VLOOKUP(C10,'H:\1-20180611\2018年七一表彰材料\2018-1各单位党费\[组织部-党费计算公式-2018.1.23.xlsx]在职'!$B$2:$K$3573,10,FALSE)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10" sId="5">
    <nc r="D11">
      <f>VLOOKUP(C11,'H:\1-20180611\2018年七一表彰材料\2018-1各单位党费\[组织部-党费计算公式-2018.1.23.xlsx]在职'!$B$2:$K$3573,2,FALSE)</f>
    </nc>
  </rcc>
  <rcc rId="2011" sId="5">
    <nc r="E11">
      <f>VLOOKUP(C11,'H:\1-20180611\2018年七一表彰材料\2018-1各单位党费\[组织部-党费计算公式-2018.1.23.xlsx]在职'!$B$2:$K$3573,3,FALSE)</f>
    </nc>
  </rcc>
  <rcc rId="2012" sId="5">
    <nc r="F11">
      <f>VLOOKUP(C11,'H:\1-20180611\2018年七一表彰材料\2018-1各单位党费\[组织部-党费计算公式-2018.1.23.xlsx]在职'!$B$2:$K$3573,4,FALSE)</f>
    </nc>
  </rcc>
  <rcc rId="2013" sId="5">
    <nc r="G11">
      <f>VLOOKUP(C11,'H:\1-20180611\2018年七一表彰材料\2018-1各单位党费\[组织部-党费计算公式-2018.1.23.xlsx]在职'!$B$2:$K$3573,5,FALSE)</f>
    </nc>
  </rcc>
  <rcc rId="2014" sId="5">
    <nc r="H11">
      <f>VLOOKUP(C11,'H:\1-20180611\2018年七一表彰材料\2018-1各单位党费\[组织部-党费计算公式-2018.1.23.xlsx]在职'!$B$2:$K$3573,6,FALSE)</f>
    </nc>
  </rcc>
  <rcc rId="2015" sId="5" odxf="1" dxf="1">
    <nc r="I11">
      <f>VLOOKUP(C11,'H:\1-20180611\2018年七一表彰材料\2018-1各单位党费\[组织部-党费计算公式-2018.1.23.xlsx]在职'!$B$2:$K$3573,7,FALSE)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016" sId="5" odxf="1" dxf="1">
    <nc r="J11">
      <f>VLOOKUP(C11,'H:\1-20180611\2018年七一表彰材料\2018-1各单位党费\[组织部-党费计算公式-2018.1.23.xlsx]在职'!$B$2:$K$3573,8,FALSE)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17" sId="5" odxf="1" dxf="1">
    <nc r="K11">
      <f>VLOOKUP(C11,'H:\1-20180611\2018年七一表彰材料\2018-1各单位党费\[组织部-党费计算公式-2018.1.23.xlsx]在职'!$B$2:$K$3573,9,FALSE)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18" sId="5" odxf="1" dxf="1">
    <nc r="L11">
      <f>VLOOKUP(C11,'H:\1-20180611\2018年七一表彰材料\2018-1各单位党费\[组织部-党费计算公式-2018.1.23.xlsx]在职'!$B$2:$K$3573,10,FALSE)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19" sId="5">
    <nc r="D12">
      <f>VLOOKUP(C12,'H:\1-20180611\2018年七一表彰材料\2018-1各单位党费\[组织部-党费计算公式-2018.1.23.xlsx]在职'!$B$2:$K$3573,2,FALSE)</f>
    </nc>
  </rcc>
  <rcc rId="2020" sId="5">
    <nc r="E12">
      <f>VLOOKUP(C12,'H:\1-20180611\2018年七一表彰材料\2018-1各单位党费\[组织部-党费计算公式-2018.1.23.xlsx]在职'!$B$2:$K$3573,3,FALSE)</f>
    </nc>
  </rcc>
  <rcc rId="2021" sId="5">
    <nc r="F12">
      <f>VLOOKUP(C12,'H:\1-20180611\2018年七一表彰材料\2018-1各单位党费\[组织部-党费计算公式-2018.1.23.xlsx]在职'!$B$2:$K$3573,4,FALSE)</f>
    </nc>
  </rcc>
  <rcc rId="2022" sId="5">
    <nc r="G12">
      <f>VLOOKUP(C12,'H:\1-20180611\2018年七一表彰材料\2018-1各单位党费\[组织部-党费计算公式-2018.1.23.xlsx]在职'!$B$2:$K$3573,5,FALSE)</f>
    </nc>
  </rcc>
  <rcc rId="2023" sId="5">
    <nc r="H12">
      <f>VLOOKUP(C12,'H:\1-20180611\2018年七一表彰材料\2018-1各单位党费\[组织部-党费计算公式-2018.1.23.xlsx]在职'!$B$2:$K$3573,6,FALSE)</f>
    </nc>
  </rcc>
  <rcc rId="2024" sId="5" odxf="1" dxf="1">
    <nc r="I12">
      <f>VLOOKUP(C12,'H:\1-20180611\2018年七一表彰材料\2018-1各单位党费\[组织部-党费计算公式-2018.1.23.xlsx]在职'!$B$2:$K$3573,7,FALSE)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025" sId="5" odxf="1" dxf="1">
    <nc r="J12">
      <f>VLOOKUP(C12,'H:\1-20180611\2018年七一表彰材料\2018-1各单位党费\[组织部-党费计算公式-2018.1.23.xlsx]在职'!$B$2:$K$3573,8,FALSE)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26" sId="5" odxf="1" dxf="1">
    <nc r="K12">
      <f>VLOOKUP(C12,'H:\1-20180611\2018年七一表彰材料\2018-1各单位党费\[组织部-党费计算公式-2018.1.23.xlsx]在职'!$B$2:$K$3573,9,FALSE)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27" sId="5" odxf="1" dxf="1">
    <nc r="L12">
      <f>VLOOKUP(C12,'H:\1-20180611\2018年七一表彰材料\2018-1各单位党费\[组织部-党费计算公式-2018.1.23.xlsx]在职'!$B$2:$K$3573,10,FALSE)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28" sId="5">
    <nc r="D13">
      <f>VLOOKUP(C13,'H:\1-20180611\2018年七一表彰材料\2018-1各单位党费\[组织部-党费计算公式-2018.1.23.xlsx]在职'!$B$2:$K$3573,2,FALSE)</f>
    </nc>
  </rcc>
  <rcc rId="2029" sId="5">
    <nc r="E13">
      <f>VLOOKUP(C13,'H:\1-20180611\2018年七一表彰材料\2018-1各单位党费\[组织部-党费计算公式-2018.1.23.xlsx]在职'!$B$2:$K$3573,3,FALSE)</f>
    </nc>
  </rcc>
  <rcc rId="2030" sId="5">
    <nc r="F13">
      <f>VLOOKUP(C13,'H:\1-20180611\2018年七一表彰材料\2018-1各单位党费\[组织部-党费计算公式-2018.1.23.xlsx]在职'!$B$2:$K$3573,4,FALSE)</f>
    </nc>
  </rcc>
  <rcc rId="2031" sId="5">
    <nc r="G13">
      <f>VLOOKUP(C13,'H:\1-20180611\2018年七一表彰材料\2018-1各单位党费\[组织部-党费计算公式-2018.1.23.xlsx]在职'!$B$2:$K$3573,5,FALSE)</f>
    </nc>
  </rcc>
  <rcc rId="2032" sId="5">
    <nc r="H13">
      <f>VLOOKUP(C13,'H:\1-20180611\2018年七一表彰材料\2018-1各单位党费\[组织部-党费计算公式-2018.1.23.xlsx]在职'!$B$2:$K$3573,6,FALSE)</f>
    </nc>
  </rcc>
  <rcc rId="2033" sId="5" odxf="1" dxf="1">
    <nc r="I13">
      <f>VLOOKUP(C13,'H:\1-20180611\2018年七一表彰材料\2018-1各单位党费\[组织部-党费计算公式-2018.1.23.xlsx]在职'!$B$2:$K$3573,7,FALSE)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34" sId="5" odxf="1" dxf="1">
    <nc r="J13">
      <f>VLOOKUP(C13,'H:\1-20180611\2018年七一表彰材料\2018-1各单位党费\[组织部-党费计算公式-2018.1.23.xlsx]在职'!$B$2:$K$3573,8,FALSE)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35" sId="5" odxf="1" dxf="1">
    <nc r="K13">
      <f>VLOOKUP(C13,'H:\1-20180611\2018年七一表彰材料\2018-1各单位党费\[组织部-党费计算公式-2018.1.23.xlsx]在职'!$B$2:$K$3573,9,FALSE)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36" sId="5" odxf="1" dxf="1">
    <nc r="L13">
      <f>VLOOKUP(C13,'H:\1-20180611\2018年七一表彰材料\2018-1各单位党费\[组织部-党费计算公式-2018.1.23.xlsx]在职'!$B$2:$K$3573,10,FALSE)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37" sId="5">
    <nc r="D14">
      <f>VLOOKUP(C14,'H:\1-20180611\2018年七一表彰材料\2018-1各单位党费\[组织部-党费计算公式-2018.1.23.xlsx]在职'!$B$2:$K$3573,2,FALSE)</f>
    </nc>
  </rcc>
  <rcc rId="2038" sId="5">
    <nc r="E14">
      <f>VLOOKUP(C14,'H:\1-20180611\2018年七一表彰材料\2018-1各单位党费\[组织部-党费计算公式-2018.1.23.xlsx]在职'!$B$2:$K$3573,3,FALSE)</f>
    </nc>
  </rcc>
  <rcc rId="2039" sId="5">
    <nc r="F14">
      <f>VLOOKUP(C14,'H:\1-20180611\2018年七一表彰材料\2018-1各单位党费\[组织部-党费计算公式-2018.1.23.xlsx]在职'!$B$2:$K$3573,4,FALSE)</f>
    </nc>
  </rcc>
  <rcc rId="2040" sId="5">
    <nc r="G14">
      <f>VLOOKUP(C14,'H:\1-20180611\2018年七一表彰材料\2018-1各单位党费\[组织部-党费计算公式-2018.1.23.xlsx]在职'!$B$2:$K$3573,5,FALSE)</f>
    </nc>
  </rcc>
  <rcc rId="2041" sId="5">
    <nc r="H14">
      <f>VLOOKUP(C14,'H:\1-20180611\2018年七一表彰材料\2018-1各单位党费\[组织部-党费计算公式-2018.1.23.xlsx]在职'!$B$2:$K$3573,6,FALSE)</f>
    </nc>
  </rcc>
  <rcc rId="2042" sId="5" odxf="1" dxf="1">
    <nc r="I14">
      <f>VLOOKUP(C14,'H:\1-20180611\2018年七一表彰材料\2018-1各单位党费\[组织部-党费计算公式-2018.1.23.xlsx]在职'!$B$2:$K$3573,7,FALSE)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043" sId="5" odxf="1" dxf="1">
    <nc r="J14">
      <f>VLOOKUP(C14,'H:\1-20180611\2018年七一表彰材料\2018-1各单位党费\[组织部-党费计算公式-2018.1.23.xlsx]在职'!$B$2:$K$3573,8,FALSE)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44" sId="5" odxf="1" dxf="1">
    <nc r="K14">
      <f>VLOOKUP(C14,'H:\1-20180611\2018年七一表彰材料\2018-1各单位党费\[组织部-党费计算公式-2018.1.23.xlsx]在职'!$B$2:$K$3573,9,FALSE)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45" sId="5" odxf="1" dxf="1">
    <nc r="L14">
      <f>VLOOKUP(C14,'H:\1-20180611\2018年七一表彰材料\2018-1各单位党费\[组织部-党费计算公式-2018.1.23.xlsx]在职'!$B$2:$K$3573,10,FALSE)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46" sId="5">
    <nc r="D15">
      <f>VLOOKUP(C15,'H:\1-20180611\2018年七一表彰材料\2018-1各单位党费\[组织部-党费计算公式-2018.1.23.xlsx]在职'!$B$2:$K$3573,2,FALSE)</f>
    </nc>
  </rcc>
  <rcc rId="2047" sId="5">
    <nc r="E15">
      <f>VLOOKUP(C15,'H:\1-20180611\2018年七一表彰材料\2018-1各单位党费\[组织部-党费计算公式-2018.1.23.xlsx]在职'!$B$2:$K$3573,3,FALSE)</f>
    </nc>
  </rcc>
  <rcc rId="2048" sId="5">
    <nc r="F15">
      <f>VLOOKUP(C15,'H:\1-20180611\2018年七一表彰材料\2018-1各单位党费\[组织部-党费计算公式-2018.1.23.xlsx]在职'!$B$2:$K$3573,4,FALSE)</f>
    </nc>
  </rcc>
  <rcc rId="2049" sId="5">
    <nc r="G15">
      <f>VLOOKUP(C15,'H:\1-20180611\2018年七一表彰材料\2018-1各单位党费\[组织部-党费计算公式-2018.1.23.xlsx]在职'!$B$2:$K$3573,5,FALSE)</f>
    </nc>
  </rcc>
  <rcc rId="2050" sId="5">
    <nc r="H15">
      <f>VLOOKUP(C15,'H:\1-20180611\2018年七一表彰材料\2018-1各单位党费\[组织部-党费计算公式-2018.1.23.xlsx]在职'!$B$2:$K$3573,6,FALSE)</f>
    </nc>
  </rcc>
  <rcc rId="2051" sId="5" odxf="1" dxf="1">
    <nc r="I15">
      <f>VLOOKUP(C15,'H:\1-20180611\2018年七一表彰材料\2018-1各单位党费\[组织部-党费计算公式-2018.1.23.xlsx]在职'!$B$2:$K$3573,7,FALSE)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52" sId="5" odxf="1" dxf="1">
    <nc r="J15">
      <f>VLOOKUP(C15,'H:\1-20180611\2018年七一表彰材料\2018-1各单位党费\[组织部-党费计算公式-2018.1.23.xlsx]在职'!$B$2:$K$3573,8,FALSE)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53" sId="5" odxf="1" dxf="1">
    <nc r="K15">
      <f>VLOOKUP(C15,'H:\1-20180611\2018年七一表彰材料\2018-1各单位党费\[组织部-党费计算公式-2018.1.23.xlsx]在职'!$B$2:$K$3573,9,FALSE)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54" sId="5" odxf="1" dxf="1">
    <nc r="L15">
      <f>VLOOKUP(C15,'H:\1-20180611\2018年七一表彰材料\2018-1各单位党费\[组织部-党费计算公式-2018.1.23.xlsx]在职'!$B$2:$K$3573,10,FALSE)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55" sId="5">
    <nc r="D16">
      <f>VLOOKUP(C16,'H:\1-20180611\2018年七一表彰材料\2018-1各单位党费\[组织部-党费计算公式-2018.1.23.xlsx]在职'!$B$2:$K$3573,2,FALSE)</f>
    </nc>
  </rcc>
  <rcc rId="2056" sId="5">
    <nc r="E16">
      <f>VLOOKUP(C16,'H:\1-20180611\2018年七一表彰材料\2018-1各单位党费\[组织部-党费计算公式-2018.1.23.xlsx]在职'!$B$2:$K$3573,3,FALSE)</f>
    </nc>
  </rcc>
  <rcc rId="2057" sId="5">
    <nc r="F16">
      <f>VLOOKUP(C16,'H:\1-20180611\2018年七一表彰材料\2018-1各单位党费\[组织部-党费计算公式-2018.1.23.xlsx]在职'!$B$2:$K$3573,4,FALSE)</f>
    </nc>
  </rcc>
  <rcc rId="2058" sId="5">
    <nc r="G16">
      <f>VLOOKUP(C16,'H:\1-20180611\2018年七一表彰材料\2018-1各单位党费\[组织部-党费计算公式-2018.1.23.xlsx]在职'!$B$2:$K$3573,5,FALSE)</f>
    </nc>
  </rcc>
  <rcc rId="2059" sId="5">
    <nc r="H16">
      <f>VLOOKUP(C16,'H:\1-20180611\2018年七一表彰材料\2018-1各单位党费\[组织部-党费计算公式-2018.1.23.xlsx]在职'!$B$2:$K$3573,6,FALSE)</f>
    </nc>
  </rcc>
  <rcc rId="2060" sId="5" odxf="1" dxf="1">
    <nc r="I16">
      <f>VLOOKUP(C16,'H:\1-20180611\2018年七一表彰材料\2018-1各单位党费\[组织部-党费计算公式-2018.1.23.xlsx]在职'!$B$2:$K$3573,7,FALSE)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061" sId="5" odxf="1" dxf="1">
    <nc r="J16">
      <f>VLOOKUP(C16,'H:\1-20180611\2018年七一表彰材料\2018-1各单位党费\[组织部-党费计算公式-2018.1.23.xlsx]在职'!$B$2:$K$3573,8,FALSE)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62" sId="5" odxf="1" dxf="1">
    <nc r="K16">
      <f>VLOOKUP(C16,'H:\1-20180611\2018年七一表彰材料\2018-1各单位党费\[组织部-党费计算公式-2018.1.23.xlsx]在职'!$B$2:$K$3573,9,FALSE)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63" sId="5" odxf="1" dxf="1">
    <nc r="L16">
      <f>VLOOKUP(C16,'H:\1-20180611\2018年七一表彰材料\2018-1各单位党费\[组织部-党费计算公式-2018.1.23.xlsx]在职'!$B$2:$K$3573,10,FALSE)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64" sId="5">
    <nc r="D17">
      <f>VLOOKUP(C17,'H:\1-20180611\2018年七一表彰材料\2018-1各单位党费\[组织部-党费计算公式-2018.1.23.xlsx]在职'!$B$2:$K$3573,2,FALSE)</f>
    </nc>
  </rcc>
  <rcc rId="2065" sId="5">
    <nc r="E17">
      <f>VLOOKUP(C17,'H:\1-20180611\2018年七一表彰材料\2018-1各单位党费\[组织部-党费计算公式-2018.1.23.xlsx]在职'!$B$2:$K$3573,3,FALSE)</f>
    </nc>
  </rcc>
  <rcc rId="2066" sId="5">
    <nc r="F17">
      <f>VLOOKUP(C17,'H:\1-20180611\2018年七一表彰材料\2018-1各单位党费\[组织部-党费计算公式-2018.1.23.xlsx]在职'!$B$2:$K$3573,4,FALSE)</f>
    </nc>
  </rcc>
  <rcc rId="2067" sId="5">
    <nc r="G17">
      <f>VLOOKUP(C17,'H:\1-20180611\2018年七一表彰材料\2018-1各单位党费\[组织部-党费计算公式-2018.1.23.xlsx]在职'!$B$2:$K$3573,5,FALSE)</f>
    </nc>
  </rcc>
  <rcc rId="2068" sId="5">
    <nc r="H17">
      <f>VLOOKUP(C17,'H:\1-20180611\2018年七一表彰材料\2018-1各单位党费\[组织部-党费计算公式-2018.1.23.xlsx]在职'!$B$2:$K$3573,6,FALSE)</f>
    </nc>
  </rcc>
  <rcc rId="2069" sId="5" odxf="1" dxf="1">
    <nc r="I17">
      <f>VLOOKUP(C17,'H:\1-20180611\2018年七一表彰材料\2018-1各单位党费\[组织部-党费计算公式-2018.1.23.xlsx]在职'!$B$2:$K$3573,7,FALSE)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070" sId="5" odxf="1" dxf="1">
    <nc r="J17">
      <f>VLOOKUP(C17,'H:\1-20180611\2018年七一表彰材料\2018-1各单位党费\[组织部-党费计算公式-2018.1.23.xlsx]在职'!$B$2:$K$3573,8,FALSE)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71" sId="5" odxf="1" dxf="1">
    <nc r="K17">
      <f>VLOOKUP(C17,'H:\1-20180611\2018年七一表彰材料\2018-1各单位党费\[组织部-党费计算公式-2018.1.23.xlsx]在职'!$B$2:$K$3573,9,FALSE)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72" sId="5" odxf="1" dxf="1">
    <nc r="L17">
      <f>VLOOKUP(C17,'H:\1-20180611\2018年七一表彰材料\2018-1各单位党费\[组织部-党费计算公式-2018.1.23.xlsx]在职'!$B$2:$K$3573,10,FALSE)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73" sId="5">
    <nc r="D18">
      <f>VLOOKUP(C18,'H:\1-20180611\2018年七一表彰材料\2018-1各单位党费\[组织部-党费计算公式-2018.1.23.xlsx]在职'!$B$2:$K$3573,2,FALSE)</f>
    </nc>
  </rcc>
  <rcc rId="2074" sId="5">
    <nc r="E18">
      <f>VLOOKUP(C18,'H:\1-20180611\2018年七一表彰材料\2018-1各单位党费\[组织部-党费计算公式-2018.1.23.xlsx]在职'!$B$2:$K$3573,3,FALSE)</f>
    </nc>
  </rcc>
  <rcc rId="2075" sId="5">
    <nc r="F18">
      <f>VLOOKUP(C18,'H:\1-20180611\2018年七一表彰材料\2018-1各单位党费\[组织部-党费计算公式-2018.1.23.xlsx]在职'!$B$2:$K$3573,4,FALSE)</f>
    </nc>
  </rcc>
  <rcc rId="2076" sId="5">
    <nc r="G18">
      <f>VLOOKUP(C18,'H:\1-20180611\2018年七一表彰材料\2018-1各单位党费\[组织部-党费计算公式-2018.1.23.xlsx]在职'!$B$2:$K$3573,5,FALSE)</f>
    </nc>
  </rcc>
  <rcc rId="2077" sId="5">
    <nc r="H18">
      <f>VLOOKUP(C18,'H:\1-20180611\2018年七一表彰材料\2018-1各单位党费\[组织部-党费计算公式-2018.1.23.xlsx]在职'!$B$2:$K$3573,6,FALSE)</f>
    </nc>
  </rcc>
  <rcc rId="2078" sId="5" odxf="1" dxf="1">
    <nc r="I18">
      <f>VLOOKUP(C18,'H:\1-20180611\2018年七一表彰材料\2018-1各单位党费\[组织部-党费计算公式-2018.1.23.xlsx]在职'!$B$2:$K$3573,7,FALSE)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079" sId="5" odxf="1" dxf="1">
    <nc r="J18">
      <f>VLOOKUP(C18,'H:\1-20180611\2018年七一表彰材料\2018-1各单位党费\[组织部-党费计算公式-2018.1.23.xlsx]在职'!$B$2:$K$3573,8,FALSE)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80" sId="5" odxf="1" dxf="1">
    <nc r="K18">
      <f>VLOOKUP(C18,'H:\1-20180611\2018年七一表彰材料\2018-1各单位党费\[组织部-党费计算公式-2018.1.23.xlsx]在职'!$B$2:$K$3573,9,FALSE)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81" sId="5" odxf="1" dxf="1">
    <nc r="L18">
      <f>VLOOKUP(C18,'H:\1-20180611\2018年七一表彰材料\2018-1各单位党费\[组织部-党费计算公式-2018.1.23.xlsx]在职'!$B$2:$K$3573,10,FALSE)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82" sId="5">
    <nc r="D19">
      <f>VLOOKUP(C19,'H:\1-20180611\2018年七一表彰材料\2018-1各单位党费\[组织部-党费计算公式-2018.1.23.xlsx]在职'!$B$2:$K$3573,2,FALSE)</f>
    </nc>
  </rcc>
  <rcc rId="2083" sId="5">
    <nc r="E19">
      <f>VLOOKUP(C19,'H:\1-20180611\2018年七一表彰材料\2018-1各单位党费\[组织部-党费计算公式-2018.1.23.xlsx]在职'!$B$2:$K$3573,3,FALSE)</f>
    </nc>
  </rcc>
  <rcc rId="2084" sId="5">
    <nc r="F19">
      <f>VLOOKUP(C19,'H:\1-20180611\2018年七一表彰材料\2018-1各单位党费\[组织部-党费计算公式-2018.1.23.xlsx]在职'!$B$2:$K$3573,4,FALSE)</f>
    </nc>
  </rcc>
  <rcc rId="2085" sId="5">
    <nc r="G19">
      <f>VLOOKUP(C19,'H:\1-20180611\2018年七一表彰材料\2018-1各单位党费\[组织部-党费计算公式-2018.1.23.xlsx]在职'!$B$2:$K$3573,5,FALSE)</f>
    </nc>
  </rcc>
  <rcc rId="2086" sId="5">
    <nc r="H19">
      <f>VLOOKUP(C19,'H:\1-20180611\2018年七一表彰材料\2018-1各单位党费\[组织部-党费计算公式-2018.1.23.xlsx]在职'!$B$2:$K$3573,6,FALSE)</f>
    </nc>
  </rcc>
  <rcc rId="2087" sId="5" odxf="1" dxf="1">
    <nc r="I19">
      <f>VLOOKUP(C19,'H:\1-20180611\2018年七一表彰材料\2018-1各单位党费\[组织部-党费计算公式-2018.1.23.xlsx]在职'!$B$2:$K$3573,7,FALSE)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088" sId="5" odxf="1" dxf="1">
    <nc r="J19">
      <f>VLOOKUP(C19,'H:\1-20180611\2018年七一表彰材料\2018-1各单位党费\[组织部-党费计算公式-2018.1.23.xlsx]在职'!$B$2:$K$3573,8,FALSE)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89" sId="5" odxf="1" dxf="1">
    <nc r="K19">
      <f>VLOOKUP(C19,'H:\1-20180611\2018年七一表彰材料\2018-1各单位党费\[组织部-党费计算公式-2018.1.23.xlsx]在职'!$B$2:$K$3573,9,FALSE)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90" sId="5" odxf="1" dxf="1">
    <nc r="L19">
      <f>VLOOKUP(C19,'H:\1-20180611\2018年七一表彰材料\2018-1各单位党费\[组织部-党费计算公式-2018.1.23.xlsx]在职'!$B$2:$K$3573,10,FALSE)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91" sId="5">
    <nc r="D20">
      <f>VLOOKUP(C20,'H:\1-20180611\2018年七一表彰材料\2018-1各单位党费\[组织部-党费计算公式-2018.1.23.xlsx]在职'!$B$2:$K$3573,2,FALSE)</f>
    </nc>
  </rcc>
  <rcc rId="2092" sId="5">
    <nc r="E20">
      <f>VLOOKUP(C20,'H:\1-20180611\2018年七一表彰材料\2018-1各单位党费\[组织部-党费计算公式-2018.1.23.xlsx]在职'!$B$2:$K$3573,3,FALSE)</f>
    </nc>
  </rcc>
  <rcc rId="2093" sId="5">
    <nc r="F20">
      <f>VLOOKUP(C20,'H:\1-20180611\2018年七一表彰材料\2018-1各单位党费\[组织部-党费计算公式-2018.1.23.xlsx]在职'!$B$2:$K$3573,4,FALSE)</f>
    </nc>
  </rcc>
  <rcc rId="2094" sId="5">
    <nc r="G20">
      <f>VLOOKUP(C20,'H:\1-20180611\2018年七一表彰材料\2018-1各单位党费\[组织部-党费计算公式-2018.1.23.xlsx]在职'!$B$2:$K$3573,5,FALSE)</f>
    </nc>
  </rcc>
  <rcc rId="2095" sId="5">
    <nc r="H20">
      <f>VLOOKUP(C20,'H:\1-20180611\2018年七一表彰材料\2018-1各单位党费\[组织部-党费计算公式-2018.1.23.xlsx]在职'!$B$2:$K$3573,6,FALSE)</f>
    </nc>
  </rcc>
  <rcc rId="2096" sId="5" odxf="1" dxf="1">
    <nc r="I20">
      <f>VLOOKUP(C20,'H:\1-20180611\2018年七一表彰材料\2018-1各单位党费\[组织部-党费计算公式-2018.1.23.xlsx]在职'!$B$2:$K$3573,7,FALSE)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097" sId="5" odxf="1" dxf="1">
    <nc r="J20">
      <f>VLOOKUP(C20,'H:\1-20180611\2018年七一表彰材料\2018-1各单位党费\[组织部-党费计算公式-2018.1.23.xlsx]在职'!$B$2:$K$3573,8,FALSE)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98" sId="5" odxf="1" dxf="1">
    <nc r="K20">
      <f>VLOOKUP(C20,'H:\1-20180611\2018年七一表彰材料\2018-1各单位党费\[组织部-党费计算公式-2018.1.23.xlsx]在职'!$B$2:$K$3573,9,FALSE)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099" sId="5" odxf="1" dxf="1">
    <nc r="L20">
      <f>VLOOKUP(C20,'H:\1-20180611\2018年七一表彰材料\2018-1各单位党费\[组织部-党费计算公式-2018.1.23.xlsx]在职'!$B$2:$K$3573,10,FALSE)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00" sId="5">
    <nc r="D21">
      <f>VLOOKUP(C21,'H:\1-20180611\2018年七一表彰材料\2018-1各单位党费\[组织部-党费计算公式-2018.1.23.xlsx]在职'!$B$2:$K$3573,2,FALSE)</f>
    </nc>
  </rcc>
  <rcc rId="2101" sId="5">
    <nc r="E21">
      <f>VLOOKUP(C21,'H:\1-20180611\2018年七一表彰材料\2018-1各单位党费\[组织部-党费计算公式-2018.1.23.xlsx]在职'!$B$2:$K$3573,3,FALSE)</f>
    </nc>
  </rcc>
  <rcc rId="2102" sId="5">
    <nc r="F21">
      <f>VLOOKUP(C21,'H:\1-20180611\2018年七一表彰材料\2018-1各单位党费\[组织部-党费计算公式-2018.1.23.xlsx]在职'!$B$2:$K$3573,4,FALSE)</f>
    </nc>
  </rcc>
  <rcc rId="2103" sId="5">
    <nc r="G21">
      <f>VLOOKUP(C21,'H:\1-20180611\2018年七一表彰材料\2018-1各单位党费\[组织部-党费计算公式-2018.1.23.xlsx]在职'!$B$2:$K$3573,5,FALSE)</f>
    </nc>
  </rcc>
  <rcc rId="2104" sId="5">
    <nc r="H21">
      <f>VLOOKUP(C21,'H:\1-20180611\2018年七一表彰材料\2018-1各单位党费\[组织部-党费计算公式-2018.1.23.xlsx]在职'!$B$2:$K$3573,6,FALSE)</f>
    </nc>
  </rcc>
  <rcc rId="2105" sId="5" odxf="1" dxf="1">
    <nc r="I21">
      <f>VLOOKUP(C21,'H:\1-20180611\2018年七一表彰材料\2018-1各单位党费\[组织部-党费计算公式-2018.1.23.xlsx]在职'!$B$2:$K$3573,7,FALSE)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106" sId="5" odxf="1" dxf="1">
    <nc r="J21">
      <f>VLOOKUP(C21,'H:\1-20180611\2018年七一表彰材料\2018-1各单位党费\[组织部-党费计算公式-2018.1.23.xlsx]在职'!$B$2:$K$3573,8,FALSE)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07" sId="5" odxf="1" dxf="1">
    <nc r="K21">
      <f>VLOOKUP(C21,'H:\1-20180611\2018年七一表彰材料\2018-1各单位党费\[组织部-党费计算公式-2018.1.23.xlsx]在职'!$B$2:$K$3573,9,FALSE)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08" sId="5" odxf="1" dxf="1">
    <nc r="L21">
      <f>VLOOKUP(C21,'H:\1-20180611\2018年七一表彰材料\2018-1各单位党费\[组织部-党费计算公式-2018.1.23.xlsx]在职'!$B$2:$K$3573,10,FALSE)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09" sId="5">
    <nc r="D22">
      <f>VLOOKUP(C22,'H:\1-20180611\2018年七一表彰材料\2018-1各单位党费\[组织部-党费计算公式-2018.1.23.xlsx]在职'!$B$2:$K$3573,2,FALSE)</f>
    </nc>
  </rcc>
  <rcc rId="2110" sId="5">
    <nc r="E22">
      <f>VLOOKUP(C22,'H:\1-20180611\2018年七一表彰材料\2018-1各单位党费\[组织部-党费计算公式-2018.1.23.xlsx]在职'!$B$2:$K$3573,3,FALSE)</f>
    </nc>
  </rcc>
  <rcc rId="2111" sId="5">
    <nc r="F22">
      <f>VLOOKUP(C22,'H:\1-20180611\2018年七一表彰材料\2018-1各单位党费\[组织部-党费计算公式-2018.1.23.xlsx]在职'!$B$2:$K$3573,4,FALSE)</f>
    </nc>
  </rcc>
  <rcc rId="2112" sId="5">
    <nc r="G22">
      <f>VLOOKUP(C22,'H:\1-20180611\2018年七一表彰材料\2018-1各单位党费\[组织部-党费计算公式-2018.1.23.xlsx]在职'!$B$2:$K$3573,5,FALSE)</f>
    </nc>
  </rcc>
  <rcc rId="2113" sId="5">
    <nc r="H22">
      <f>VLOOKUP(C22,'H:\1-20180611\2018年七一表彰材料\2018-1各单位党费\[组织部-党费计算公式-2018.1.23.xlsx]在职'!$B$2:$K$3573,6,FALSE)</f>
    </nc>
  </rcc>
  <rcc rId="2114" sId="5" odxf="1" dxf="1">
    <nc r="I22">
      <f>VLOOKUP(C22,'H:\1-20180611\2018年七一表彰材料\2018-1各单位党费\[组织部-党费计算公式-2018.1.23.xlsx]在职'!$B$2:$K$3573,7,FALSE)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115" sId="5" odxf="1" dxf="1">
    <nc r="J22">
      <f>VLOOKUP(C22,'H:\1-20180611\2018年七一表彰材料\2018-1各单位党费\[组织部-党费计算公式-2018.1.23.xlsx]在职'!$B$2:$K$3573,8,FALSE)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16" sId="5" odxf="1" dxf="1">
    <nc r="K22">
      <f>VLOOKUP(C22,'H:\1-20180611\2018年七一表彰材料\2018-1各单位党费\[组织部-党费计算公式-2018.1.23.xlsx]在职'!$B$2:$K$3573,9,FALSE)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17" sId="5" odxf="1" dxf="1">
    <nc r="L22">
      <f>VLOOKUP(C22,'H:\1-20180611\2018年七一表彰材料\2018-1各单位党费\[组织部-党费计算公式-2018.1.23.xlsx]在职'!$B$2:$K$3573,10,FALSE)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18" sId="5">
    <nc r="D23">
      <f>VLOOKUP(C23,'H:\1-20180611\2018年七一表彰材料\2018-1各单位党费\[组织部-党费计算公式-2018.1.23.xlsx]在职'!$B$2:$K$3573,2,FALSE)</f>
    </nc>
  </rcc>
  <rcc rId="2119" sId="5">
    <nc r="E23">
      <f>VLOOKUP(C23,'H:\1-20180611\2018年七一表彰材料\2018-1各单位党费\[组织部-党费计算公式-2018.1.23.xlsx]在职'!$B$2:$K$3573,3,FALSE)</f>
    </nc>
  </rcc>
  <rcc rId="2120" sId="5">
    <nc r="F23">
      <f>VLOOKUP(C23,'H:\1-20180611\2018年七一表彰材料\2018-1各单位党费\[组织部-党费计算公式-2018.1.23.xlsx]在职'!$B$2:$K$3573,4,FALSE)</f>
    </nc>
  </rcc>
  <rcc rId="2121" sId="5">
    <nc r="G23">
      <f>VLOOKUP(C23,'H:\1-20180611\2018年七一表彰材料\2018-1各单位党费\[组织部-党费计算公式-2018.1.23.xlsx]在职'!$B$2:$K$3573,5,FALSE)</f>
    </nc>
  </rcc>
  <rcc rId="2122" sId="5">
    <nc r="H23">
      <f>VLOOKUP(C23,'H:\1-20180611\2018年七一表彰材料\2018-1各单位党费\[组织部-党费计算公式-2018.1.23.xlsx]在职'!$B$2:$K$3573,6,FALSE)</f>
    </nc>
  </rcc>
  <rcc rId="2123" sId="5" odxf="1" dxf="1">
    <nc r="I23">
      <f>VLOOKUP(C23,'H:\1-20180611\2018年七一表彰材料\2018-1各单位党费\[组织部-党费计算公式-2018.1.23.xlsx]在职'!$B$2:$K$3573,7,FALSE)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124" sId="5" odxf="1" dxf="1">
    <nc r="J23">
      <f>VLOOKUP(C23,'H:\1-20180611\2018年七一表彰材料\2018-1各单位党费\[组织部-党费计算公式-2018.1.23.xlsx]在职'!$B$2:$K$3573,8,FALSE)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25" sId="5" odxf="1" dxf="1">
    <nc r="K23">
      <f>VLOOKUP(C23,'H:\1-20180611\2018年七一表彰材料\2018-1各单位党费\[组织部-党费计算公式-2018.1.23.xlsx]在职'!$B$2:$K$3573,9,FALSE)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26" sId="5" odxf="1" dxf="1">
    <nc r="L23">
      <f>VLOOKUP(C23,'H:\1-20180611\2018年七一表彰材料\2018-1各单位党费\[组织部-党费计算公式-2018.1.23.xlsx]在职'!$B$2:$K$3573,10,FALSE)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27" sId="5">
    <nc r="D24">
      <f>VLOOKUP(C24,'H:\1-20180611\2018年七一表彰材料\2018-1各单位党费\[组织部-党费计算公式-2018.1.23.xlsx]在职'!$B$2:$K$3573,2,FALSE)</f>
    </nc>
  </rcc>
  <rcc rId="2128" sId="5">
    <nc r="E24">
      <f>VLOOKUP(C24,'H:\1-20180611\2018年七一表彰材料\2018-1各单位党费\[组织部-党费计算公式-2018.1.23.xlsx]在职'!$B$2:$K$3573,3,FALSE)</f>
    </nc>
  </rcc>
  <rcc rId="2129" sId="5">
    <nc r="F24">
      <f>VLOOKUP(C24,'H:\1-20180611\2018年七一表彰材料\2018-1各单位党费\[组织部-党费计算公式-2018.1.23.xlsx]在职'!$B$2:$K$3573,4,FALSE)</f>
    </nc>
  </rcc>
  <rcc rId="2130" sId="5">
    <nc r="G24">
      <f>VLOOKUP(C24,'H:\1-20180611\2018年七一表彰材料\2018-1各单位党费\[组织部-党费计算公式-2018.1.23.xlsx]在职'!$B$2:$K$3573,5,FALSE)</f>
    </nc>
  </rcc>
  <rcc rId="2131" sId="5">
    <nc r="H24">
      <f>VLOOKUP(C24,'H:\1-20180611\2018年七一表彰材料\2018-1各单位党费\[组织部-党费计算公式-2018.1.23.xlsx]在职'!$B$2:$K$3573,6,FALSE)</f>
    </nc>
  </rcc>
  <rcc rId="2132" sId="5" odxf="1" dxf="1">
    <nc r="I24">
      <f>VLOOKUP(C24,'H:\1-20180611\2018年七一表彰材料\2018-1各单位党费\[组织部-党费计算公式-2018.1.23.xlsx]在职'!$B$2:$K$3573,7,FALSE)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133" sId="5" odxf="1" dxf="1">
    <nc r="J24">
      <f>VLOOKUP(C24,'H:\1-20180611\2018年七一表彰材料\2018-1各单位党费\[组织部-党费计算公式-2018.1.23.xlsx]在职'!$B$2:$K$3573,8,FALSE)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34" sId="5" odxf="1" dxf="1">
    <nc r="K24">
      <f>VLOOKUP(C24,'H:\1-20180611\2018年七一表彰材料\2018-1各单位党费\[组织部-党费计算公式-2018.1.23.xlsx]在职'!$B$2:$K$3573,9,FALSE)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35" sId="5" odxf="1" dxf="1">
    <nc r="L24">
      <f>VLOOKUP(C24,'H:\1-20180611\2018年七一表彰材料\2018-1各单位党费\[组织部-党费计算公式-2018.1.23.xlsx]在职'!$B$2:$K$3573,10,FALSE)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36" sId="5">
    <nc r="D25">
      <f>VLOOKUP(C25,'H:\1-20180611\2018年七一表彰材料\2018-1各单位党费\[组织部-党费计算公式-2018.1.23.xlsx]在职'!$B$2:$K$3573,2,FALSE)</f>
    </nc>
  </rcc>
  <rcc rId="2137" sId="5">
    <nc r="E25">
      <f>VLOOKUP(C25,'H:\1-20180611\2018年七一表彰材料\2018-1各单位党费\[组织部-党费计算公式-2018.1.23.xlsx]在职'!$B$2:$K$3573,3,FALSE)</f>
    </nc>
  </rcc>
  <rcc rId="2138" sId="5">
    <nc r="F25">
      <f>VLOOKUP(C25,'H:\1-20180611\2018年七一表彰材料\2018-1各单位党费\[组织部-党费计算公式-2018.1.23.xlsx]在职'!$B$2:$K$3573,4,FALSE)</f>
    </nc>
  </rcc>
  <rcc rId="2139" sId="5">
    <nc r="G25">
      <f>VLOOKUP(C25,'H:\1-20180611\2018年七一表彰材料\2018-1各单位党费\[组织部-党费计算公式-2018.1.23.xlsx]在职'!$B$2:$K$3573,5,FALSE)</f>
    </nc>
  </rcc>
  <rcc rId="2140" sId="5">
    <nc r="H25">
      <f>VLOOKUP(C25,'H:\1-20180611\2018年七一表彰材料\2018-1各单位党费\[组织部-党费计算公式-2018.1.23.xlsx]在职'!$B$2:$K$3573,6,FALSE)</f>
    </nc>
  </rcc>
  <rcc rId="2141" sId="5" odxf="1" dxf="1">
    <nc r="I25">
      <f>VLOOKUP(C25,'H:\1-20180611\2018年七一表彰材料\2018-1各单位党费\[组织部-党费计算公式-2018.1.23.xlsx]在职'!$B$2:$K$3573,7,FALSE)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142" sId="5" odxf="1" dxf="1">
    <nc r="J25">
      <f>VLOOKUP(C25,'H:\1-20180611\2018年七一表彰材料\2018-1各单位党费\[组织部-党费计算公式-2018.1.23.xlsx]在职'!$B$2:$K$3573,8,FALSE)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43" sId="5" odxf="1" dxf="1">
    <nc r="K25">
      <f>VLOOKUP(C25,'H:\1-20180611\2018年七一表彰材料\2018-1各单位党费\[组织部-党费计算公式-2018.1.23.xlsx]在职'!$B$2:$K$3573,9,FALSE)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44" sId="5" odxf="1" dxf="1">
    <nc r="L25">
      <f>VLOOKUP(C25,'H:\1-20180611\2018年七一表彰材料\2018-1各单位党费\[组织部-党费计算公式-2018.1.23.xlsx]在职'!$B$2:$K$3573,10,FALSE)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45" sId="5">
    <nc r="D26">
      <f>VLOOKUP(C26,'H:\1-20180611\2018年七一表彰材料\2018-1各单位党费\[组织部-党费计算公式-2018.1.23.xlsx]在职'!$B$2:$K$3573,2,FALSE)</f>
    </nc>
  </rcc>
  <rcc rId="2146" sId="5">
    <nc r="E26">
      <f>VLOOKUP(C26,'H:\1-20180611\2018年七一表彰材料\2018-1各单位党费\[组织部-党费计算公式-2018.1.23.xlsx]在职'!$B$2:$K$3573,3,FALSE)</f>
    </nc>
  </rcc>
  <rcc rId="2147" sId="5">
    <nc r="F26">
      <f>VLOOKUP(C26,'H:\1-20180611\2018年七一表彰材料\2018-1各单位党费\[组织部-党费计算公式-2018.1.23.xlsx]在职'!$B$2:$K$3573,4,FALSE)</f>
    </nc>
  </rcc>
  <rcc rId="2148" sId="5">
    <nc r="G26">
      <f>VLOOKUP(C26,'H:\1-20180611\2018年七一表彰材料\2018-1各单位党费\[组织部-党费计算公式-2018.1.23.xlsx]在职'!$B$2:$K$3573,5,FALSE)</f>
    </nc>
  </rcc>
  <rcc rId="2149" sId="5">
    <nc r="H26">
      <f>VLOOKUP(C26,'H:\1-20180611\2018年七一表彰材料\2018-1各单位党费\[组织部-党费计算公式-2018.1.23.xlsx]在职'!$B$2:$K$3573,6,FALSE)</f>
    </nc>
  </rcc>
  <rcc rId="2150" sId="5" odxf="1" dxf="1">
    <nc r="I26">
      <f>VLOOKUP(C26,'H:\1-20180611\2018年七一表彰材料\2018-1各单位党费\[组织部-党费计算公式-2018.1.23.xlsx]在职'!$B$2:$K$3573,7,FALSE)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151" sId="5" odxf="1" dxf="1">
    <nc r="J26">
      <f>VLOOKUP(C26,'H:\1-20180611\2018年七一表彰材料\2018-1各单位党费\[组织部-党费计算公式-2018.1.23.xlsx]在职'!$B$2:$K$3573,8,FALSE)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52" sId="5" odxf="1" dxf="1">
    <nc r="K26">
      <f>VLOOKUP(C26,'H:\1-20180611\2018年七一表彰材料\2018-1各单位党费\[组织部-党费计算公式-2018.1.23.xlsx]在职'!$B$2:$K$3573,9,FALSE)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53" sId="5" odxf="1" dxf="1">
    <nc r="L26">
      <f>VLOOKUP(C26,'H:\1-20180611\2018年七一表彰材料\2018-1各单位党费\[组织部-党费计算公式-2018.1.23.xlsx]在职'!$B$2:$K$3573,10,FALSE)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54" sId="5">
    <nc r="D27">
      <f>VLOOKUP(C27,'H:\1-20180611\2018年七一表彰材料\2018-1各单位党费\[组织部-党费计算公式-2018.1.23.xlsx]在职'!$B$2:$K$3573,2,FALSE)</f>
    </nc>
  </rcc>
  <rcc rId="2155" sId="5">
    <nc r="E27">
      <f>VLOOKUP(C27,'H:\1-20180611\2018年七一表彰材料\2018-1各单位党费\[组织部-党费计算公式-2018.1.23.xlsx]在职'!$B$2:$K$3573,3,FALSE)</f>
    </nc>
  </rcc>
  <rcc rId="2156" sId="5">
    <nc r="F27">
      <f>VLOOKUP(C27,'H:\1-20180611\2018年七一表彰材料\2018-1各单位党费\[组织部-党费计算公式-2018.1.23.xlsx]在职'!$B$2:$K$3573,4,FALSE)</f>
    </nc>
  </rcc>
  <rcc rId="2157" sId="5">
    <nc r="G27">
      <f>VLOOKUP(C27,'H:\1-20180611\2018年七一表彰材料\2018-1各单位党费\[组织部-党费计算公式-2018.1.23.xlsx]在职'!$B$2:$K$3573,5,FALSE)</f>
    </nc>
  </rcc>
  <rcc rId="2158" sId="5">
    <nc r="H27">
      <f>VLOOKUP(C27,'H:\1-20180611\2018年七一表彰材料\2018-1各单位党费\[组织部-党费计算公式-2018.1.23.xlsx]在职'!$B$2:$K$3573,6,FALSE)</f>
    </nc>
  </rcc>
  <rcc rId="2159" sId="5" odxf="1" dxf="1">
    <nc r="I27">
      <f>VLOOKUP(C27,'H:\1-20180611\2018年七一表彰材料\2018-1各单位党费\[组织部-党费计算公式-2018.1.23.xlsx]在职'!$B$2:$K$3573,7,FALSE)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160" sId="5" odxf="1" dxf="1">
    <nc r="J27">
      <f>VLOOKUP(C27,'H:\1-20180611\2018年七一表彰材料\2018-1各单位党费\[组织部-党费计算公式-2018.1.23.xlsx]在职'!$B$2:$K$3573,8,FALSE)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61" sId="5" odxf="1" dxf="1">
    <nc r="K27">
      <f>VLOOKUP(C27,'H:\1-20180611\2018年七一表彰材料\2018-1各单位党费\[组织部-党费计算公式-2018.1.23.xlsx]在职'!$B$2:$K$3573,9,FALSE)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62" sId="5" odxf="1" dxf="1">
    <nc r="L27">
      <f>VLOOKUP(C27,'H:\1-20180611\2018年七一表彰材料\2018-1各单位党费\[组织部-党费计算公式-2018.1.23.xlsx]在职'!$B$2:$K$3573,10,FALSE)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63" sId="5">
    <nc r="D28">
      <f>VLOOKUP(C28,'H:\1-20180611\2018年七一表彰材料\2018-1各单位党费\[组织部-党费计算公式-2018.1.23.xlsx]在职'!$B$2:$K$3573,2,FALSE)</f>
    </nc>
  </rcc>
  <rcc rId="2164" sId="5">
    <nc r="E28">
      <f>VLOOKUP(C28,'H:\1-20180611\2018年七一表彰材料\2018-1各单位党费\[组织部-党费计算公式-2018.1.23.xlsx]在职'!$B$2:$K$3573,3,FALSE)</f>
    </nc>
  </rcc>
  <rcc rId="2165" sId="5">
    <nc r="F28">
      <f>VLOOKUP(C28,'H:\1-20180611\2018年七一表彰材料\2018-1各单位党费\[组织部-党费计算公式-2018.1.23.xlsx]在职'!$B$2:$K$3573,4,FALSE)</f>
    </nc>
  </rcc>
  <rcc rId="2166" sId="5">
    <nc r="G28">
      <f>VLOOKUP(C28,'H:\1-20180611\2018年七一表彰材料\2018-1各单位党费\[组织部-党费计算公式-2018.1.23.xlsx]在职'!$B$2:$K$3573,5,FALSE)</f>
    </nc>
  </rcc>
  <rcc rId="2167" sId="5">
    <nc r="H28">
      <f>VLOOKUP(C28,'H:\1-20180611\2018年七一表彰材料\2018-1各单位党费\[组织部-党费计算公式-2018.1.23.xlsx]在职'!$B$2:$K$3573,6,FALSE)</f>
    </nc>
  </rcc>
  <rcc rId="2168" sId="5" odxf="1" dxf="1">
    <nc r="I28">
      <f>VLOOKUP(C28,'H:\1-20180611\2018年七一表彰材料\2018-1各单位党费\[组织部-党费计算公式-2018.1.23.xlsx]在职'!$B$2:$K$3573,7,FALSE)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169" sId="5" odxf="1" dxf="1">
    <nc r="J28">
      <f>VLOOKUP(C28,'H:\1-20180611\2018年七一表彰材料\2018-1各单位党费\[组织部-党费计算公式-2018.1.23.xlsx]在职'!$B$2:$K$3573,8,FALSE)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70" sId="5" odxf="1" dxf="1">
    <nc r="K28">
      <f>VLOOKUP(C28,'H:\1-20180611\2018年七一表彰材料\2018-1各单位党费\[组织部-党费计算公式-2018.1.23.xlsx]在职'!$B$2:$K$3573,9,FALSE)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71" sId="5" odxf="1" dxf="1">
    <nc r="L28">
      <f>VLOOKUP(C28,'H:\1-20180611\2018年七一表彰材料\2018-1各单位党费\[组织部-党费计算公式-2018.1.23.xlsx]在职'!$B$2:$K$3573,10,FALSE)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72" sId="5">
    <nc r="D29">
      <f>VLOOKUP(C29,'H:\1-20180611\2018年七一表彰材料\2018-1各单位党费\[组织部-党费计算公式-2018.1.23.xlsx]在职'!$B$2:$K$3573,2,FALSE)</f>
    </nc>
  </rcc>
  <rcc rId="2173" sId="5">
    <nc r="E29">
      <f>VLOOKUP(C29,'H:\1-20180611\2018年七一表彰材料\2018-1各单位党费\[组织部-党费计算公式-2018.1.23.xlsx]在职'!$B$2:$K$3573,3,FALSE)</f>
    </nc>
  </rcc>
  <rcc rId="2174" sId="5">
    <nc r="F29">
      <f>VLOOKUP(C29,'H:\1-20180611\2018年七一表彰材料\2018-1各单位党费\[组织部-党费计算公式-2018.1.23.xlsx]在职'!$B$2:$K$3573,4,FALSE)</f>
    </nc>
  </rcc>
  <rcc rId="2175" sId="5">
    <nc r="G29">
      <f>VLOOKUP(C29,'H:\1-20180611\2018年七一表彰材料\2018-1各单位党费\[组织部-党费计算公式-2018.1.23.xlsx]在职'!$B$2:$K$3573,5,FALSE)</f>
    </nc>
  </rcc>
  <rcc rId="2176" sId="5" odxf="1" dxf="1">
    <nc r="H29">
      <f>VLOOKUP(C29,'H:\1-20180611\2018年七一表彰材料\2018-1各单位党费\[组织部-党费计算公式-2018.1.23.xlsx]在职'!$B$2:$K$3573,6,FALSE)</f>
    </nc>
    <odxf>
      <font>
        <sz val="10"/>
        <color auto="1"/>
      </font>
    </odxf>
    <ndxf>
      <font>
        <sz val="10"/>
        <color auto="1"/>
      </font>
    </ndxf>
  </rcc>
  <rcc rId="2177" sId="5" odxf="1" dxf="1">
    <nc r="I29">
      <f>VLOOKUP(C29,'H:\1-20180611\2018年七一表彰材料\2018-1各单位党费\[组织部-党费计算公式-2018.1.23.xlsx]在职'!$B$2:$K$3573,7,FALSE)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178" sId="5" odxf="1" dxf="1">
    <nc r="J29">
      <f>VLOOKUP(C29,'H:\1-20180611\2018年七一表彰材料\2018-1各单位党费\[组织部-党费计算公式-2018.1.23.xlsx]在职'!$B$2:$K$3573,8,FALSE)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79" sId="5" odxf="1" dxf="1">
    <nc r="K29">
      <f>VLOOKUP(C29,'H:\1-20180611\2018年七一表彰材料\2018-1各单位党费\[组织部-党费计算公式-2018.1.23.xlsx]在职'!$B$2:$K$3573,9,FALSE)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80" sId="5" odxf="1" dxf="1">
    <nc r="L29">
      <f>VLOOKUP(C29,'H:\1-20180611\2018年七一表彰材料\2018-1各单位党费\[组织部-党费计算公式-2018.1.23.xlsx]在职'!$B$2:$K$3573,10,FALSE)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81" sId="5">
    <nc r="D30">
      <f>VLOOKUP(C30,'H:\1-20180611\2018年七一表彰材料\2018-1各单位党费\[组织部-党费计算公式-2018.1.23.xlsx]在职'!$B$2:$K$3573,2,FALSE)</f>
    </nc>
  </rcc>
  <rcc rId="2182" sId="5">
    <nc r="E30">
      <f>VLOOKUP(C30,'H:\1-20180611\2018年七一表彰材料\2018-1各单位党费\[组织部-党费计算公式-2018.1.23.xlsx]在职'!$B$2:$K$3573,3,FALSE)</f>
    </nc>
  </rcc>
  <rcc rId="2183" sId="5">
    <nc r="F30">
      <f>VLOOKUP(C30,'H:\1-20180611\2018年七一表彰材料\2018-1各单位党费\[组织部-党费计算公式-2018.1.23.xlsx]在职'!$B$2:$K$3573,4,FALSE)</f>
    </nc>
  </rcc>
  <rcc rId="2184" sId="5">
    <nc r="G30">
      <f>VLOOKUP(C30,'H:\1-20180611\2018年七一表彰材料\2018-1各单位党费\[组织部-党费计算公式-2018.1.23.xlsx]在职'!$B$2:$K$3573,5,FALSE)</f>
    </nc>
  </rcc>
  <rcc rId="2185" sId="5">
    <nc r="H30">
      <f>VLOOKUP(C30,'H:\1-20180611\2018年七一表彰材料\2018-1各单位党费\[组织部-党费计算公式-2018.1.23.xlsx]在职'!$B$2:$K$3573,6,FALSE)</f>
    </nc>
  </rcc>
  <rcc rId="2186" sId="5" odxf="1" dxf="1">
    <nc r="I30">
      <f>VLOOKUP(C30,'H:\1-20180611\2018年七一表彰材料\2018-1各单位党费\[组织部-党费计算公式-2018.1.23.xlsx]在职'!$B$2:$K$3573,7,FALSE)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187" sId="5" odxf="1" dxf="1">
    <nc r="J30">
      <f>VLOOKUP(C30,'H:\1-20180611\2018年七一表彰材料\2018-1各单位党费\[组织部-党费计算公式-2018.1.23.xlsx]在职'!$B$2:$K$3573,8,FALSE)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88" sId="5" odxf="1" dxf="1">
    <nc r="K30">
      <f>VLOOKUP(C30,'H:\1-20180611\2018年七一表彰材料\2018-1各单位党费\[组织部-党费计算公式-2018.1.23.xlsx]在职'!$B$2:$K$3573,9,FALSE)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89" sId="5" odxf="1" dxf="1">
    <nc r="L30">
      <f>VLOOKUP(C30,'H:\1-20180611\2018年七一表彰材料\2018-1各单位党费\[组织部-党费计算公式-2018.1.23.xlsx]在职'!$B$2:$K$3573,10,FALSE)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90" sId="5">
    <nc r="D31">
      <f>VLOOKUP(C31,'H:\1-20180611\2018年七一表彰材料\2018-1各单位党费\[组织部-党费计算公式-2018.1.23.xlsx]在职'!$B$2:$K$3573,2,FALSE)</f>
    </nc>
  </rcc>
  <rcc rId="2191" sId="5" odxf="1" dxf="1">
    <nc r="E31">
      <f>VLOOKUP(C31,'H:\1-20180611\2018年七一表彰材料\2018-1各单位党费\[组织部-党费计算公式-2018.1.23.xlsx]在职'!$B$2:$K$3573,3,FALSE)</f>
    </nc>
    <odxf>
      <font>
        <sz val="10"/>
        <color auto="1"/>
      </font>
      <alignment wrapText="1" readingOrder="0"/>
    </odxf>
    <ndxf>
      <font>
        <sz val="10"/>
        <color auto="1"/>
      </font>
      <alignment wrapText="0" readingOrder="0"/>
    </ndxf>
  </rcc>
  <rcc rId="2192" sId="5" odxf="1" dxf="1">
    <nc r="F31">
      <f>VLOOKUP(C31,'H:\1-20180611\2018年七一表彰材料\2018-1各单位党费\[组织部-党费计算公式-2018.1.23.xlsx]在职'!$B$2:$K$3573,4,FALSE)</f>
    </nc>
    <odxf>
      <font>
        <sz val="10"/>
        <color auto="1"/>
      </font>
      <alignment wrapText="1" readingOrder="0"/>
    </odxf>
    <ndxf>
      <font>
        <sz val="10"/>
        <color auto="1"/>
      </font>
      <alignment wrapText="0" readingOrder="0"/>
    </ndxf>
  </rcc>
  <rcc rId="2193" sId="5" odxf="1" dxf="1">
    <nc r="G31">
      <f>VLOOKUP(C31,'H:\1-20180611\2018年七一表彰材料\2018-1各单位党费\[组织部-党费计算公式-2018.1.23.xlsx]在职'!$B$2:$K$3573,5,FALSE)</f>
    </nc>
    <odxf>
      <font>
        <sz val="10"/>
        <color auto="1"/>
      </font>
      <alignment wrapText="1" readingOrder="0"/>
    </odxf>
    <ndxf>
      <font>
        <sz val="10"/>
        <color auto="1"/>
      </font>
      <alignment wrapText="0" readingOrder="0"/>
    </ndxf>
  </rcc>
  <rcc rId="2194" sId="5">
    <nc r="H31">
      <f>VLOOKUP(C31,'H:\1-20180611\2018年七一表彰材料\2018-1各单位党费\[组织部-党费计算公式-2018.1.23.xlsx]在职'!$B$2:$K$3573,6,FALSE)</f>
    </nc>
  </rcc>
  <rcc rId="2195" sId="5" odxf="1" dxf="1">
    <nc r="I31">
      <f>VLOOKUP(C31,'H:\1-20180611\2018年七一表彰材料\2018-1各单位党费\[组织部-党费计算公式-2018.1.23.xlsx]在职'!$B$2:$K$3573,7,FALSE)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196" sId="5" odxf="1" dxf="1">
    <nc r="J31">
      <f>VLOOKUP(C31,'H:\1-20180611\2018年七一表彰材料\2018-1各单位党费\[组织部-党费计算公式-2018.1.23.xlsx]在职'!$B$2:$K$3573,8,FALSE)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97" sId="5" odxf="1" dxf="1">
    <nc r="K31">
      <f>VLOOKUP(C31,'H:\1-20180611\2018年七一表彰材料\2018-1各单位党费\[组织部-党费计算公式-2018.1.23.xlsx]在职'!$B$2:$K$3573,9,FALSE)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98" sId="5" odxf="1" dxf="1">
    <nc r="L31">
      <f>VLOOKUP(C31,'H:\1-20180611\2018年七一表彰材料\2018-1各单位党费\[组织部-党费计算公式-2018.1.23.xlsx]在职'!$B$2:$K$3573,10,FALSE)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199" sId="5">
    <nc r="D32">
      <f>VLOOKUP(C32,'H:\1-20180611\2018年七一表彰材料\2018-1各单位党费\[组织部-党费计算公式-2018.1.23.xlsx]在职'!$B$2:$K$3573,2,FALSE)</f>
    </nc>
  </rcc>
  <rcc rId="2200" sId="5">
    <nc r="E32">
      <f>VLOOKUP(C32,'H:\1-20180611\2018年七一表彰材料\2018-1各单位党费\[组织部-党费计算公式-2018.1.23.xlsx]在职'!$B$2:$K$3573,3,FALSE)</f>
    </nc>
  </rcc>
  <rcc rId="2201" sId="5">
    <nc r="F32">
      <f>VLOOKUP(C32,'H:\1-20180611\2018年七一表彰材料\2018-1各单位党费\[组织部-党费计算公式-2018.1.23.xlsx]在职'!$B$2:$K$3573,4,FALSE)</f>
    </nc>
  </rcc>
  <rcc rId="2202" sId="5">
    <nc r="G32">
      <f>VLOOKUP(C32,'H:\1-20180611\2018年七一表彰材料\2018-1各单位党费\[组织部-党费计算公式-2018.1.23.xlsx]在职'!$B$2:$K$3573,5,FALSE)</f>
    </nc>
  </rcc>
  <rcc rId="2203" sId="5">
    <nc r="H32">
      <f>VLOOKUP(C32,'H:\1-20180611\2018年七一表彰材料\2018-1各单位党费\[组织部-党费计算公式-2018.1.23.xlsx]在职'!$B$2:$K$3573,6,FALSE)</f>
    </nc>
  </rcc>
  <rcc rId="2204" sId="5" odxf="1" dxf="1">
    <nc r="I32">
      <f>VLOOKUP(C32,'H:\1-20180611\2018年七一表彰材料\2018-1各单位党费\[组织部-党费计算公式-2018.1.23.xlsx]在职'!$B$2:$K$3573,7,FALSE)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205" sId="5" odxf="1" dxf="1">
    <nc r="J32">
      <f>VLOOKUP(C32,'H:\1-20180611\2018年七一表彰材料\2018-1各单位党费\[组织部-党费计算公式-2018.1.23.xlsx]在职'!$B$2:$K$3573,8,FALSE)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06" sId="5" odxf="1" dxf="1">
    <nc r="K32">
      <f>VLOOKUP(C32,'H:\1-20180611\2018年七一表彰材料\2018-1各单位党费\[组织部-党费计算公式-2018.1.23.xlsx]在职'!$B$2:$K$3573,9,FALSE)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07" sId="5" odxf="1" dxf="1">
    <nc r="L32">
      <f>VLOOKUP(C32,'H:\1-20180611\2018年七一表彰材料\2018-1各单位党费\[组织部-党费计算公式-2018.1.23.xlsx]在职'!$B$2:$K$3573,10,FALSE)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08" sId="5">
    <nc r="D33">
      <f>VLOOKUP(C33,'H:\1-20180611\2018年七一表彰材料\2018-1各单位党费\[组织部-党费计算公式-2018.1.23.xlsx]在职'!$B$2:$K$3573,2,FALSE)</f>
    </nc>
  </rcc>
  <rcc rId="2209" sId="5">
    <nc r="E33">
      <f>VLOOKUP(C33,'H:\1-20180611\2018年七一表彰材料\2018-1各单位党费\[组织部-党费计算公式-2018.1.23.xlsx]在职'!$B$2:$K$3573,3,FALSE)</f>
    </nc>
  </rcc>
  <rcc rId="2210" sId="5">
    <nc r="F33">
      <f>VLOOKUP(C33,'H:\1-20180611\2018年七一表彰材料\2018-1各单位党费\[组织部-党费计算公式-2018.1.23.xlsx]在职'!$B$2:$K$3573,4,FALSE)</f>
    </nc>
  </rcc>
  <rcc rId="2211" sId="5">
    <nc r="G33">
      <f>VLOOKUP(C33,'H:\1-20180611\2018年七一表彰材料\2018-1各单位党费\[组织部-党费计算公式-2018.1.23.xlsx]在职'!$B$2:$K$3573,5,FALSE)</f>
    </nc>
  </rcc>
  <rcc rId="2212" sId="5">
    <nc r="H33">
      <f>VLOOKUP(C33,'H:\1-20180611\2018年七一表彰材料\2018-1各单位党费\[组织部-党费计算公式-2018.1.23.xlsx]在职'!$B$2:$K$3573,6,FALSE)</f>
    </nc>
  </rcc>
  <rcc rId="2213" sId="5" odxf="1" dxf="1">
    <nc r="I33">
      <f>VLOOKUP(C33,'H:\1-20180611\2018年七一表彰材料\2018-1各单位党费\[组织部-党费计算公式-2018.1.23.xlsx]在职'!$B$2:$K$3573,7,FALSE)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214" sId="5" odxf="1" dxf="1">
    <nc r="J33">
      <f>VLOOKUP(C33,'H:\1-20180611\2018年七一表彰材料\2018-1各单位党费\[组织部-党费计算公式-2018.1.23.xlsx]在职'!$B$2:$K$3573,8,FALSE)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15" sId="5" odxf="1" dxf="1">
    <nc r="K33">
      <f>VLOOKUP(C33,'H:\1-20180611\2018年七一表彰材料\2018-1各单位党费\[组织部-党费计算公式-2018.1.23.xlsx]在职'!$B$2:$K$3573,9,FALSE)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16" sId="5" odxf="1" dxf="1">
    <nc r="L33">
      <f>VLOOKUP(C33,'H:\1-20180611\2018年七一表彰材料\2018-1各单位党费\[组织部-党费计算公式-2018.1.23.xlsx]在职'!$B$2:$K$3573,10,FALSE)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17" sId="5">
    <nc r="D34">
      <f>VLOOKUP(C34,'H:\1-20180611\2018年七一表彰材料\2018-1各单位党费\[组织部-党费计算公式-2018.1.23.xlsx]在职'!$B$2:$K$3573,2,FALSE)</f>
    </nc>
  </rcc>
  <rcc rId="2218" sId="5">
    <nc r="E34">
      <f>VLOOKUP(C34,'H:\1-20180611\2018年七一表彰材料\2018-1各单位党费\[组织部-党费计算公式-2018.1.23.xlsx]在职'!$B$2:$K$3573,3,FALSE)</f>
    </nc>
  </rcc>
  <rcc rId="2219" sId="5">
    <nc r="F34">
      <f>VLOOKUP(C34,'H:\1-20180611\2018年七一表彰材料\2018-1各单位党费\[组织部-党费计算公式-2018.1.23.xlsx]在职'!$B$2:$K$3573,4,FALSE)</f>
    </nc>
  </rcc>
  <rcc rId="2220" sId="5">
    <nc r="G34">
      <f>VLOOKUP(C34,'H:\1-20180611\2018年七一表彰材料\2018-1各单位党费\[组织部-党费计算公式-2018.1.23.xlsx]在职'!$B$2:$K$3573,5,FALSE)</f>
    </nc>
  </rcc>
  <rcc rId="2221" sId="5">
    <nc r="H34">
      <f>VLOOKUP(C34,'H:\1-20180611\2018年七一表彰材料\2018-1各单位党费\[组织部-党费计算公式-2018.1.23.xlsx]在职'!$B$2:$K$3573,6,FALSE)</f>
    </nc>
  </rcc>
  <rcc rId="2222" sId="5" odxf="1" dxf="1">
    <nc r="I34">
      <f>VLOOKUP(C34,'H:\1-20180611\2018年七一表彰材料\2018-1各单位党费\[组织部-党费计算公式-2018.1.23.xlsx]在职'!$B$2:$K$3573,7,FALSE)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223" sId="5" odxf="1" dxf="1">
    <nc r="J34">
      <f>VLOOKUP(C34,'H:\1-20180611\2018年七一表彰材料\2018-1各单位党费\[组织部-党费计算公式-2018.1.23.xlsx]在职'!$B$2:$K$3573,8,FALSE)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24" sId="5" odxf="1" dxf="1">
    <nc r="K34">
      <f>VLOOKUP(C34,'H:\1-20180611\2018年七一表彰材料\2018-1各单位党费\[组织部-党费计算公式-2018.1.23.xlsx]在职'!$B$2:$K$3573,9,FALSE)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25" sId="5" odxf="1" dxf="1">
    <nc r="L34">
      <f>VLOOKUP(C34,'H:\1-20180611\2018年七一表彰材料\2018-1各单位党费\[组织部-党费计算公式-2018.1.23.xlsx]在职'!$B$2:$K$3573,10,FALSE)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26" sId="5">
    <nc r="D35">
      <f>VLOOKUP(C35,'H:\1-20180611\2018年七一表彰材料\2018-1各单位党费\[组织部-党费计算公式-2018.1.23.xlsx]在职'!$B$2:$K$3573,2,FALSE)</f>
    </nc>
  </rcc>
  <rcc rId="2227" sId="5">
    <nc r="E35">
      <f>VLOOKUP(C35,'H:\1-20180611\2018年七一表彰材料\2018-1各单位党费\[组织部-党费计算公式-2018.1.23.xlsx]在职'!$B$2:$K$3573,3,FALSE)</f>
    </nc>
  </rcc>
  <rcc rId="2228" sId="5">
    <nc r="F35">
      <f>VLOOKUP(C35,'H:\1-20180611\2018年七一表彰材料\2018-1各单位党费\[组织部-党费计算公式-2018.1.23.xlsx]在职'!$B$2:$K$3573,4,FALSE)</f>
    </nc>
  </rcc>
  <rcc rId="2229" sId="5">
    <nc r="G35">
      <f>VLOOKUP(C35,'H:\1-20180611\2018年七一表彰材料\2018-1各单位党费\[组织部-党费计算公式-2018.1.23.xlsx]在职'!$B$2:$K$3573,5,FALSE)</f>
    </nc>
  </rcc>
  <rcc rId="2230" sId="5">
    <nc r="H35">
      <f>VLOOKUP(C35,'H:\1-20180611\2018年七一表彰材料\2018-1各单位党费\[组织部-党费计算公式-2018.1.23.xlsx]在职'!$B$2:$K$3573,6,FALSE)</f>
    </nc>
  </rcc>
  <rcc rId="2231" sId="5" odxf="1" dxf="1">
    <nc r="I35">
      <f>VLOOKUP(C35,'H:\1-20180611\2018年七一表彰材料\2018-1各单位党费\[组织部-党费计算公式-2018.1.23.xlsx]在职'!$B$2:$K$3573,7,FALSE)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232" sId="5" odxf="1" dxf="1">
    <nc r="J35">
      <f>VLOOKUP(C35,'H:\1-20180611\2018年七一表彰材料\2018-1各单位党费\[组织部-党费计算公式-2018.1.23.xlsx]在职'!$B$2:$K$3573,8,FALSE)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33" sId="5" odxf="1" dxf="1">
    <nc r="K35">
      <f>VLOOKUP(C35,'H:\1-20180611\2018年七一表彰材料\2018-1各单位党费\[组织部-党费计算公式-2018.1.23.xlsx]在职'!$B$2:$K$3573,9,FALSE)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34" sId="5" odxf="1" dxf="1">
    <nc r="L35">
      <f>VLOOKUP(C35,'H:\1-20180611\2018年七一表彰材料\2018-1各单位党费\[组织部-党费计算公式-2018.1.23.xlsx]在职'!$B$2:$K$3573,10,FALSE)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35" sId="5">
    <nc r="D36">
      <f>VLOOKUP(C36,'H:\1-20180611\2018年七一表彰材料\2018-1各单位党费\[组织部-党费计算公式-2018.1.23.xlsx]在职'!$B$2:$K$3573,2,FALSE)</f>
    </nc>
  </rcc>
  <rcc rId="2236" sId="5">
    <nc r="E36">
      <f>VLOOKUP(C36,'H:\1-20180611\2018年七一表彰材料\2018-1各单位党费\[组织部-党费计算公式-2018.1.23.xlsx]在职'!$B$2:$K$3573,3,FALSE)</f>
    </nc>
  </rcc>
  <rcc rId="2237" sId="5">
    <nc r="F36">
      <f>VLOOKUP(C36,'H:\1-20180611\2018年七一表彰材料\2018-1各单位党费\[组织部-党费计算公式-2018.1.23.xlsx]在职'!$B$2:$K$3573,4,FALSE)</f>
    </nc>
  </rcc>
  <rcc rId="2238" sId="5">
    <nc r="G36">
      <f>VLOOKUP(C36,'H:\1-20180611\2018年七一表彰材料\2018-1各单位党费\[组织部-党费计算公式-2018.1.23.xlsx]在职'!$B$2:$K$3573,5,FALSE)</f>
    </nc>
  </rcc>
  <rcc rId="2239" sId="5">
    <nc r="H36">
      <f>VLOOKUP(C36,'H:\1-20180611\2018年七一表彰材料\2018-1各单位党费\[组织部-党费计算公式-2018.1.23.xlsx]在职'!$B$2:$K$3573,6,FALSE)</f>
    </nc>
  </rcc>
  <rcc rId="2240" sId="5" odxf="1" dxf="1">
    <nc r="I36">
      <f>VLOOKUP(C36,'H:\1-20180611\2018年七一表彰材料\2018-1各单位党费\[组织部-党费计算公式-2018.1.23.xlsx]在职'!$B$2:$K$3573,7,FALSE)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241" sId="5" odxf="1" dxf="1">
    <nc r="J36">
      <f>VLOOKUP(C36,'H:\1-20180611\2018年七一表彰材料\2018-1各单位党费\[组织部-党费计算公式-2018.1.23.xlsx]在职'!$B$2:$K$3573,8,FALSE)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42" sId="5" odxf="1" dxf="1">
    <nc r="K36">
      <f>VLOOKUP(C36,'H:\1-20180611\2018年七一表彰材料\2018-1各单位党费\[组织部-党费计算公式-2018.1.23.xlsx]在职'!$B$2:$K$3573,9,FALSE)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43" sId="5" odxf="1" dxf="1">
    <nc r="L36">
      <f>VLOOKUP(C36,'H:\1-20180611\2018年七一表彰材料\2018-1各单位党费\[组织部-党费计算公式-2018.1.23.xlsx]在职'!$B$2:$K$3573,10,FALSE)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44" sId="5">
    <nc r="D37">
      <f>VLOOKUP(C37,'H:\1-20180611\2018年七一表彰材料\2018-1各单位党费\[组织部-党费计算公式-2018.1.23.xlsx]在职'!$B$2:$K$3573,2,FALSE)</f>
    </nc>
  </rcc>
  <rcc rId="2245" sId="5">
    <nc r="E37">
      <f>VLOOKUP(C37,'H:\1-20180611\2018年七一表彰材料\2018-1各单位党费\[组织部-党费计算公式-2018.1.23.xlsx]在职'!$B$2:$K$3573,3,FALSE)</f>
    </nc>
  </rcc>
  <rcc rId="2246" sId="5">
    <nc r="F37">
      <f>VLOOKUP(C37,'H:\1-20180611\2018年七一表彰材料\2018-1各单位党费\[组织部-党费计算公式-2018.1.23.xlsx]在职'!$B$2:$K$3573,4,FALSE)</f>
    </nc>
  </rcc>
  <rcc rId="2247" sId="5">
    <nc r="G37">
      <f>VLOOKUP(C37,'H:\1-20180611\2018年七一表彰材料\2018-1各单位党费\[组织部-党费计算公式-2018.1.23.xlsx]在职'!$B$2:$K$3573,5,FALSE)</f>
    </nc>
  </rcc>
  <rcc rId="2248" sId="5">
    <nc r="H37">
      <f>VLOOKUP(C37,'H:\1-20180611\2018年七一表彰材料\2018-1各单位党费\[组织部-党费计算公式-2018.1.23.xlsx]在职'!$B$2:$K$3573,6,FALSE)</f>
    </nc>
  </rcc>
  <rcc rId="2249" sId="5" odxf="1" dxf="1">
    <nc r="I37">
      <f>VLOOKUP(C37,'H:\1-20180611\2018年七一表彰材料\2018-1各单位党费\[组织部-党费计算公式-2018.1.23.xlsx]在职'!$B$2:$K$3573,7,FALSE)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250" sId="5" odxf="1" dxf="1">
    <nc r="J37">
      <f>VLOOKUP(C37,'H:\1-20180611\2018年七一表彰材料\2018-1各单位党费\[组织部-党费计算公式-2018.1.23.xlsx]在职'!$B$2:$K$3573,8,FALSE)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51" sId="5" odxf="1" dxf="1">
    <nc r="K37">
      <f>VLOOKUP(C37,'H:\1-20180611\2018年七一表彰材料\2018-1各单位党费\[组织部-党费计算公式-2018.1.23.xlsx]在职'!$B$2:$K$3573,9,FALSE)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52" sId="5" odxf="1" dxf="1">
    <nc r="L37">
      <f>VLOOKUP(C37,'H:\1-20180611\2018年七一表彰材料\2018-1各单位党费\[组织部-党费计算公式-2018.1.23.xlsx]在职'!$B$2:$K$3573,10,FALSE)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53" sId="5">
    <nc r="D38">
      <f>VLOOKUP(C38,'H:\1-20180611\2018年七一表彰材料\2018-1各单位党费\[组织部-党费计算公式-2018.1.23.xlsx]在职'!$B$2:$K$3573,2,FALSE)</f>
    </nc>
  </rcc>
  <rcc rId="2254" sId="5">
    <nc r="E38">
      <f>VLOOKUP(C38,'H:\1-20180611\2018年七一表彰材料\2018-1各单位党费\[组织部-党费计算公式-2018.1.23.xlsx]在职'!$B$2:$K$3573,3,FALSE)</f>
    </nc>
  </rcc>
  <rcc rId="2255" sId="5">
    <nc r="F38">
      <f>VLOOKUP(C38,'H:\1-20180611\2018年七一表彰材料\2018-1各单位党费\[组织部-党费计算公式-2018.1.23.xlsx]在职'!$B$2:$K$3573,4,FALSE)</f>
    </nc>
  </rcc>
  <rcc rId="2256" sId="5">
    <nc r="G38">
      <f>VLOOKUP(C38,'H:\1-20180611\2018年七一表彰材料\2018-1各单位党费\[组织部-党费计算公式-2018.1.23.xlsx]在职'!$B$2:$K$3573,5,FALSE)</f>
    </nc>
  </rcc>
  <rcc rId="2257" sId="5">
    <nc r="H38">
      <f>VLOOKUP(C38,'H:\1-20180611\2018年七一表彰材料\2018-1各单位党费\[组织部-党费计算公式-2018.1.23.xlsx]在职'!$B$2:$K$3573,6,FALSE)</f>
    </nc>
  </rcc>
  <rcc rId="2258" sId="5" odxf="1" dxf="1">
    <nc r="I38">
      <f>VLOOKUP(C38,'H:\1-20180611\2018年七一表彰材料\2018-1各单位党费\[组织部-党费计算公式-2018.1.23.xlsx]在职'!$B$2:$K$3573,7,FALSE)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259" sId="5" odxf="1" dxf="1">
    <nc r="J38">
      <f>VLOOKUP(C38,'H:\1-20180611\2018年七一表彰材料\2018-1各单位党费\[组织部-党费计算公式-2018.1.23.xlsx]在职'!$B$2:$K$3573,8,FALSE)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60" sId="5" odxf="1" dxf="1">
    <nc r="K38">
      <f>VLOOKUP(C38,'H:\1-20180611\2018年七一表彰材料\2018-1各单位党费\[组织部-党费计算公式-2018.1.23.xlsx]在职'!$B$2:$K$3573,9,FALSE)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61" sId="5" odxf="1" dxf="1">
    <nc r="L38">
      <f>VLOOKUP(C38,'H:\1-20180611\2018年七一表彰材料\2018-1各单位党费\[组织部-党费计算公式-2018.1.23.xlsx]在职'!$B$2:$K$3573,10,FALSE)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62" sId="5">
    <nc r="D39">
      <f>VLOOKUP(C39,'H:\1-20180611\2018年七一表彰材料\2018-1各单位党费\[组织部-党费计算公式-2018.1.23.xlsx]在职'!$B$2:$K$3573,2,FALSE)</f>
    </nc>
  </rcc>
  <rcc rId="2263" sId="5">
    <nc r="E39">
      <f>VLOOKUP(C39,'H:\1-20180611\2018年七一表彰材料\2018-1各单位党费\[组织部-党费计算公式-2018.1.23.xlsx]在职'!$B$2:$K$3573,3,FALSE)</f>
    </nc>
  </rcc>
  <rcc rId="2264" sId="5">
    <nc r="F39">
      <f>VLOOKUP(C39,'H:\1-20180611\2018年七一表彰材料\2018-1各单位党费\[组织部-党费计算公式-2018.1.23.xlsx]在职'!$B$2:$K$3573,4,FALSE)</f>
    </nc>
  </rcc>
  <rcc rId="2265" sId="5">
    <nc r="G39">
      <f>VLOOKUP(C39,'H:\1-20180611\2018年七一表彰材料\2018-1各单位党费\[组织部-党费计算公式-2018.1.23.xlsx]在职'!$B$2:$K$3573,5,FALSE)</f>
    </nc>
  </rcc>
  <rcc rId="2266" sId="5">
    <nc r="H39">
      <f>VLOOKUP(C39,'H:\1-20180611\2018年七一表彰材料\2018-1各单位党费\[组织部-党费计算公式-2018.1.23.xlsx]在职'!$B$2:$K$3573,6,FALSE)</f>
    </nc>
  </rcc>
  <rcc rId="2267" sId="5" odxf="1" dxf="1">
    <nc r="I39">
      <f>VLOOKUP(C39,'H:\1-20180611\2018年七一表彰材料\2018-1各单位党费\[组织部-党费计算公式-2018.1.23.xlsx]在职'!$B$2:$K$3573,7,FALSE)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268" sId="5" odxf="1" dxf="1">
    <nc r="J39">
      <f>VLOOKUP(C39,'H:\1-20180611\2018年七一表彰材料\2018-1各单位党费\[组织部-党费计算公式-2018.1.23.xlsx]在职'!$B$2:$K$3573,8,FALSE)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69" sId="5" odxf="1" dxf="1">
    <nc r="K39">
      <f>VLOOKUP(C39,'H:\1-20180611\2018年七一表彰材料\2018-1各单位党费\[组织部-党费计算公式-2018.1.23.xlsx]在职'!$B$2:$K$3573,9,FALSE)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70" sId="5" odxf="1" dxf="1">
    <nc r="L39">
      <f>VLOOKUP(C39,'H:\1-20180611\2018年七一表彰材料\2018-1各单位党费\[组织部-党费计算公式-2018.1.23.xlsx]在职'!$B$2:$K$3573,10,FALSE)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71" sId="5">
    <nc r="D40">
      <f>VLOOKUP(C40,'H:\1-20180611\2018年七一表彰材料\2018-1各单位党费\[组织部-党费计算公式-2018.1.23.xlsx]在职'!$B$2:$K$3573,2,FALSE)</f>
    </nc>
  </rcc>
  <rcc rId="2272" sId="5">
    <nc r="E40">
      <f>VLOOKUP(C40,'H:\1-20180611\2018年七一表彰材料\2018-1各单位党费\[组织部-党费计算公式-2018.1.23.xlsx]在职'!$B$2:$K$3573,3,FALSE)</f>
    </nc>
  </rcc>
  <rcc rId="2273" sId="5">
    <nc r="F40">
      <f>VLOOKUP(C40,'H:\1-20180611\2018年七一表彰材料\2018-1各单位党费\[组织部-党费计算公式-2018.1.23.xlsx]在职'!$B$2:$K$3573,4,FALSE)</f>
    </nc>
  </rcc>
  <rcc rId="2274" sId="5">
    <nc r="G40">
      <f>VLOOKUP(C40,'H:\1-20180611\2018年七一表彰材料\2018-1各单位党费\[组织部-党费计算公式-2018.1.23.xlsx]在职'!$B$2:$K$3573,5,FALSE)</f>
    </nc>
  </rcc>
  <rcc rId="2275" sId="5">
    <nc r="H40">
      <f>VLOOKUP(C40,'H:\1-20180611\2018年七一表彰材料\2018-1各单位党费\[组织部-党费计算公式-2018.1.23.xlsx]在职'!$B$2:$K$3573,6,FALSE)</f>
    </nc>
  </rcc>
  <rcc rId="2276" sId="5" odxf="1" dxf="1">
    <nc r="I40">
      <f>VLOOKUP(C40,'H:\1-20180611\2018年七一表彰材料\2018-1各单位党费\[组织部-党费计算公式-2018.1.23.xlsx]在职'!$B$2:$K$3573,7,FALSE)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277" sId="5" odxf="1" dxf="1">
    <nc r="J40">
      <f>VLOOKUP(C40,'H:\1-20180611\2018年七一表彰材料\2018-1各单位党费\[组织部-党费计算公式-2018.1.23.xlsx]在职'!$B$2:$K$3573,8,FALSE)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78" sId="5" odxf="1" dxf="1">
    <nc r="K40">
      <f>VLOOKUP(C40,'H:\1-20180611\2018年七一表彰材料\2018-1各单位党费\[组织部-党费计算公式-2018.1.23.xlsx]在职'!$B$2:$K$3573,9,FALSE)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79" sId="5" odxf="1" dxf="1">
    <nc r="L40">
      <f>VLOOKUP(C40,'H:\1-20180611\2018年七一表彰材料\2018-1各单位党费\[组织部-党费计算公式-2018.1.23.xlsx]在职'!$B$2:$K$3573,10,FALSE)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80" sId="5">
    <nc r="D41">
      <f>VLOOKUP(C41,'H:\1-20180611\2018年七一表彰材料\2018-1各单位党费\[组织部-党费计算公式-2018.1.23.xlsx]在职'!$B$2:$K$3573,2,FALSE)</f>
    </nc>
  </rcc>
  <rcc rId="2281" sId="5">
    <nc r="E41">
      <f>VLOOKUP(C41,'H:\1-20180611\2018年七一表彰材料\2018-1各单位党费\[组织部-党费计算公式-2018.1.23.xlsx]在职'!$B$2:$K$3573,3,FALSE)</f>
    </nc>
  </rcc>
  <rcc rId="2282" sId="5">
    <nc r="F41">
      <f>VLOOKUP(C41,'H:\1-20180611\2018年七一表彰材料\2018-1各单位党费\[组织部-党费计算公式-2018.1.23.xlsx]在职'!$B$2:$K$3573,4,FALSE)</f>
    </nc>
  </rcc>
  <rcc rId="2283" sId="5">
    <nc r="G41">
      <f>VLOOKUP(C41,'H:\1-20180611\2018年七一表彰材料\2018-1各单位党费\[组织部-党费计算公式-2018.1.23.xlsx]在职'!$B$2:$K$3573,5,FALSE)</f>
    </nc>
  </rcc>
  <rcc rId="2284" sId="5">
    <nc r="H41">
      <f>VLOOKUP(C41,'H:\1-20180611\2018年七一表彰材料\2018-1各单位党费\[组织部-党费计算公式-2018.1.23.xlsx]在职'!$B$2:$K$3573,6,FALSE)</f>
    </nc>
  </rcc>
  <rcc rId="2285" sId="5" odxf="1" dxf="1">
    <nc r="I41">
      <f>VLOOKUP(C41,'H:\1-20180611\2018年七一表彰材料\2018-1各单位党费\[组织部-党费计算公式-2018.1.23.xlsx]在职'!$B$2:$K$3573,7,FALSE)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286" sId="5" odxf="1" dxf="1">
    <nc r="J41">
      <f>VLOOKUP(C41,'H:\1-20180611\2018年七一表彰材料\2018-1各单位党费\[组织部-党费计算公式-2018.1.23.xlsx]在职'!$B$2:$K$3573,8,FALSE)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87" sId="5" odxf="1" dxf="1">
    <nc r="K41">
      <f>VLOOKUP(C41,'H:\1-20180611\2018年七一表彰材料\2018-1各单位党费\[组织部-党费计算公式-2018.1.23.xlsx]在职'!$B$2:$K$3573,9,FALSE)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88" sId="5" odxf="1" dxf="1">
    <nc r="L41">
      <f>VLOOKUP(C41,'H:\1-20180611\2018年七一表彰材料\2018-1各单位党费\[组织部-党费计算公式-2018.1.23.xlsx]在职'!$B$2:$K$3573,10,FALSE)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89" sId="5">
    <nc r="D42">
      <f>VLOOKUP(C42,'H:\1-20180611\2018年七一表彰材料\2018-1各单位党费\[组织部-党费计算公式-2018.1.23.xlsx]在职'!$B$2:$K$3573,2,FALSE)</f>
    </nc>
  </rcc>
  <rcc rId="2290" sId="5">
    <nc r="E42">
      <f>VLOOKUP(C42,'H:\1-20180611\2018年七一表彰材料\2018-1各单位党费\[组织部-党费计算公式-2018.1.23.xlsx]在职'!$B$2:$K$3573,3,FALSE)</f>
    </nc>
  </rcc>
  <rcc rId="2291" sId="5">
    <nc r="F42">
      <f>VLOOKUP(C42,'H:\1-20180611\2018年七一表彰材料\2018-1各单位党费\[组织部-党费计算公式-2018.1.23.xlsx]在职'!$B$2:$K$3573,4,FALSE)</f>
    </nc>
  </rcc>
  <rcc rId="2292" sId="5">
    <nc r="G42">
      <f>VLOOKUP(C42,'H:\1-20180611\2018年七一表彰材料\2018-1各单位党费\[组织部-党费计算公式-2018.1.23.xlsx]在职'!$B$2:$K$3573,5,FALSE)</f>
    </nc>
  </rcc>
  <rcc rId="2293" sId="5">
    <nc r="H42">
      <f>VLOOKUP(C42,'H:\1-20180611\2018年七一表彰材料\2018-1各单位党费\[组织部-党费计算公式-2018.1.23.xlsx]在职'!$B$2:$K$3573,6,FALSE)</f>
    </nc>
  </rcc>
  <rcc rId="2294" sId="5" odxf="1" dxf="1">
    <nc r="I42">
      <f>VLOOKUP(C42,'H:\1-20180611\2018年七一表彰材料\2018-1各单位党费\[组织部-党费计算公式-2018.1.23.xlsx]在职'!$B$2:$K$3573,7,FALSE)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295" sId="5" odxf="1" dxf="1">
    <nc r="J42">
      <f>VLOOKUP(C42,'H:\1-20180611\2018年七一表彰材料\2018-1各单位党费\[组织部-党费计算公式-2018.1.23.xlsx]在职'!$B$2:$K$3573,8,FALSE)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96" sId="5" odxf="1" dxf="1">
    <nc r="K42">
      <f>VLOOKUP(C42,'H:\1-20180611\2018年七一表彰材料\2018-1各单位党费\[组织部-党费计算公式-2018.1.23.xlsx]在职'!$B$2:$K$3573,9,FALSE)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97" sId="5" odxf="1" dxf="1">
    <nc r="L42">
      <f>VLOOKUP(C42,'H:\1-20180611\2018年七一表彰材料\2018-1各单位党费\[组织部-党费计算公式-2018.1.23.xlsx]在职'!$B$2:$K$3573,10,FALSE)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298" sId="5">
    <nc r="D43">
      <f>VLOOKUP(C43,'H:\1-20180611\2018年七一表彰材料\2018-1各单位党费\[组织部-党费计算公式-2018.1.23.xlsx]在职'!$B$2:$K$3573,2,FALSE)</f>
    </nc>
  </rcc>
  <rcc rId="2299" sId="5">
    <nc r="E43">
      <f>VLOOKUP(C43,'H:\1-20180611\2018年七一表彰材料\2018-1各单位党费\[组织部-党费计算公式-2018.1.23.xlsx]在职'!$B$2:$K$3573,3,FALSE)</f>
    </nc>
  </rcc>
  <rcc rId="2300" sId="5">
    <nc r="F43">
      <f>VLOOKUP(C43,'H:\1-20180611\2018年七一表彰材料\2018-1各单位党费\[组织部-党费计算公式-2018.1.23.xlsx]在职'!$B$2:$K$3573,4,FALSE)</f>
    </nc>
  </rcc>
  <rcc rId="2301" sId="5">
    <nc r="G43">
      <f>VLOOKUP(C43,'H:\1-20180611\2018年七一表彰材料\2018-1各单位党费\[组织部-党费计算公式-2018.1.23.xlsx]在职'!$B$2:$K$3573,5,FALSE)</f>
    </nc>
  </rcc>
  <rcc rId="2302" sId="5">
    <nc r="H43">
      <f>VLOOKUP(C43,'H:\1-20180611\2018年七一表彰材料\2018-1各单位党费\[组织部-党费计算公式-2018.1.23.xlsx]在职'!$B$2:$K$3573,6,FALSE)</f>
    </nc>
  </rcc>
  <rcc rId="2303" sId="5" odxf="1" dxf="1">
    <nc r="I43">
      <f>VLOOKUP(C43,'H:\1-20180611\2018年七一表彰材料\2018-1各单位党费\[组织部-党费计算公式-2018.1.23.xlsx]在职'!$B$2:$K$3573,7,FALSE)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304" sId="5" odxf="1" dxf="1">
    <nc r="J43">
      <f>VLOOKUP(C43,'H:\1-20180611\2018年七一表彰材料\2018-1各单位党费\[组织部-党费计算公式-2018.1.23.xlsx]在职'!$B$2:$K$3573,8,FALSE)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05" sId="5" odxf="1" dxf="1">
    <nc r="K43">
      <f>VLOOKUP(C43,'H:\1-20180611\2018年七一表彰材料\2018-1各单位党费\[组织部-党费计算公式-2018.1.23.xlsx]在职'!$B$2:$K$3573,9,FALSE)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06" sId="5" odxf="1" dxf="1">
    <nc r="L43">
      <f>VLOOKUP(C43,'H:\1-20180611\2018年七一表彰材料\2018-1各单位党费\[组织部-党费计算公式-2018.1.23.xlsx]在职'!$B$2:$K$3573,10,FALSE)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07" sId="5">
    <nc r="D44">
      <f>VLOOKUP(C44,'H:\1-20180611\2018年七一表彰材料\2018-1各单位党费\[组织部-党费计算公式-2018.1.23.xlsx]在职'!$B$2:$K$3573,2,FALSE)</f>
    </nc>
  </rcc>
  <rcc rId="2308" sId="5">
    <nc r="E44">
      <f>VLOOKUP(C44,'H:\1-20180611\2018年七一表彰材料\2018-1各单位党费\[组织部-党费计算公式-2018.1.23.xlsx]在职'!$B$2:$K$3573,3,FALSE)</f>
    </nc>
  </rcc>
  <rcc rId="2309" sId="5">
    <nc r="F44">
      <f>VLOOKUP(C44,'H:\1-20180611\2018年七一表彰材料\2018-1各单位党费\[组织部-党费计算公式-2018.1.23.xlsx]在职'!$B$2:$K$3573,4,FALSE)</f>
    </nc>
  </rcc>
  <rcc rId="2310" sId="5">
    <nc r="G44">
      <f>VLOOKUP(C44,'H:\1-20180611\2018年七一表彰材料\2018-1各单位党费\[组织部-党费计算公式-2018.1.23.xlsx]在职'!$B$2:$K$3573,5,FALSE)</f>
    </nc>
  </rcc>
  <rcc rId="2311" sId="5">
    <nc r="H44">
      <f>VLOOKUP(C44,'H:\1-20180611\2018年七一表彰材料\2018-1各单位党费\[组织部-党费计算公式-2018.1.23.xlsx]在职'!$B$2:$K$3573,6,FALSE)</f>
    </nc>
  </rcc>
  <rcc rId="2312" sId="5" odxf="1" dxf="1">
    <nc r="I44">
      <f>VLOOKUP(C44,'H:\1-20180611\2018年七一表彰材料\2018-1各单位党费\[组织部-党费计算公式-2018.1.23.xlsx]在职'!$B$2:$K$3573,7,FALSE)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313" sId="5" odxf="1" dxf="1">
    <nc r="J44">
      <f>VLOOKUP(C44,'H:\1-20180611\2018年七一表彰材料\2018-1各单位党费\[组织部-党费计算公式-2018.1.23.xlsx]在职'!$B$2:$K$3573,8,FALSE)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14" sId="5" odxf="1" dxf="1">
    <nc r="K44">
      <f>VLOOKUP(C44,'H:\1-20180611\2018年七一表彰材料\2018-1各单位党费\[组织部-党费计算公式-2018.1.23.xlsx]在职'!$B$2:$K$3573,9,FALSE)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15" sId="5" odxf="1" dxf="1">
    <nc r="L44">
      <f>VLOOKUP(C44,'H:\1-20180611\2018年七一表彰材料\2018-1各单位党费\[组织部-党费计算公式-2018.1.23.xlsx]在职'!$B$2:$K$3573,10,FALSE)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16" sId="5">
    <nc r="D45">
      <f>VLOOKUP(C45,'H:\1-20180611\2018年七一表彰材料\2018-1各单位党费\[组织部-党费计算公式-2018.1.23.xlsx]在职'!$B$2:$K$3573,2,FALSE)</f>
    </nc>
  </rcc>
  <rcc rId="2317" sId="5">
    <nc r="E45">
      <f>VLOOKUP(C45,'H:\1-20180611\2018年七一表彰材料\2018-1各单位党费\[组织部-党费计算公式-2018.1.23.xlsx]在职'!$B$2:$K$3573,3,FALSE)</f>
    </nc>
  </rcc>
  <rcc rId="2318" sId="5">
    <nc r="F45">
      <f>VLOOKUP(C45,'H:\1-20180611\2018年七一表彰材料\2018-1各单位党费\[组织部-党费计算公式-2018.1.23.xlsx]在职'!$B$2:$K$3573,4,FALSE)</f>
    </nc>
  </rcc>
  <rcc rId="2319" sId="5">
    <nc r="G45">
      <f>VLOOKUP(C45,'H:\1-20180611\2018年七一表彰材料\2018-1各单位党费\[组织部-党费计算公式-2018.1.23.xlsx]在职'!$B$2:$K$3573,5,FALSE)</f>
    </nc>
  </rcc>
  <rcc rId="2320" sId="5">
    <nc r="H45">
      <f>VLOOKUP(C45,'H:\1-20180611\2018年七一表彰材料\2018-1各单位党费\[组织部-党费计算公式-2018.1.23.xlsx]在职'!$B$2:$K$3573,6,FALSE)</f>
    </nc>
  </rcc>
  <rcc rId="2321" sId="5" odxf="1" dxf="1">
    <nc r="I45">
      <f>VLOOKUP(C45,'H:\1-20180611\2018年七一表彰材料\2018-1各单位党费\[组织部-党费计算公式-2018.1.23.xlsx]在职'!$B$2:$K$3573,7,FALSE)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322" sId="5" odxf="1" dxf="1">
    <nc r="J45">
      <f>VLOOKUP(C45,'H:\1-20180611\2018年七一表彰材料\2018-1各单位党费\[组织部-党费计算公式-2018.1.23.xlsx]在职'!$B$2:$K$3573,8,FALSE)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23" sId="5" odxf="1" dxf="1">
    <nc r="K45">
      <f>VLOOKUP(C45,'H:\1-20180611\2018年七一表彰材料\2018-1各单位党费\[组织部-党费计算公式-2018.1.23.xlsx]在职'!$B$2:$K$3573,9,FALSE)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24" sId="5" odxf="1" dxf="1">
    <nc r="L45">
      <f>VLOOKUP(C45,'H:\1-20180611\2018年七一表彰材料\2018-1各单位党费\[组织部-党费计算公式-2018.1.23.xlsx]在职'!$B$2:$K$3573,10,FALSE)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25" sId="5">
    <nc r="D46">
      <f>VLOOKUP(C46,'H:\1-20180611\2018年七一表彰材料\2018-1各单位党费\[组织部-党费计算公式-2018.1.23.xlsx]在职'!$B$2:$K$3573,2,FALSE)</f>
    </nc>
  </rcc>
  <rcc rId="2326" sId="5">
    <nc r="E46">
      <f>VLOOKUP(C46,'H:\1-20180611\2018年七一表彰材料\2018-1各单位党费\[组织部-党费计算公式-2018.1.23.xlsx]在职'!$B$2:$K$3573,3,FALSE)</f>
    </nc>
  </rcc>
  <rcc rId="2327" sId="5">
    <nc r="F46">
      <f>VLOOKUP(C46,'H:\1-20180611\2018年七一表彰材料\2018-1各单位党费\[组织部-党费计算公式-2018.1.23.xlsx]在职'!$B$2:$K$3573,4,FALSE)</f>
    </nc>
  </rcc>
  <rcc rId="2328" sId="5">
    <nc r="G46">
      <f>VLOOKUP(C46,'H:\1-20180611\2018年七一表彰材料\2018-1各单位党费\[组织部-党费计算公式-2018.1.23.xlsx]在职'!$B$2:$K$3573,5,FALSE)</f>
    </nc>
  </rcc>
  <rcc rId="2329" sId="5">
    <nc r="H46">
      <f>VLOOKUP(C46,'H:\1-20180611\2018年七一表彰材料\2018-1各单位党费\[组织部-党费计算公式-2018.1.23.xlsx]在职'!$B$2:$K$3573,6,FALSE)</f>
    </nc>
  </rcc>
  <rcc rId="2330" sId="5" odxf="1" dxf="1">
    <nc r="I46">
      <f>VLOOKUP(C46,'H:\1-20180611\2018年七一表彰材料\2018-1各单位党费\[组织部-党费计算公式-2018.1.23.xlsx]在职'!$B$2:$K$3573,7,FALSE)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331" sId="5" odxf="1" dxf="1">
    <nc r="J46">
      <f>VLOOKUP(C46,'H:\1-20180611\2018年七一表彰材料\2018-1各单位党费\[组织部-党费计算公式-2018.1.23.xlsx]在职'!$B$2:$K$3573,8,FALSE)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32" sId="5" odxf="1" dxf="1">
    <nc r="K46">
      <f>VLOOKUP(C46,'H:\1-20180611\2018年七一表彰材料\2018-1各单位党费\[组织部-党费计算公式-2018.1.23.xlsx]在职'!$B$2:$K$3573,9,FALSE)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33" sId="5" odxf="1" dxf="1">
    <nc r="L46">
      <f>VLOOKUP(C46,'H:\1-20180611\2018年七一表彰材料\2018-1各单位党费\[组织部-党费计算公式-2018.1.23.xlsx]在职'!$B$2:$K$3573,10,FALSE)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34" sId="5">
    <nc r="D47">
      <f>VLOOKUP(C47,'H:\1-20180611\2018年七一表彰材料\2018-1各单位党费\[组织部-党费计算公式-2018.1.23.xlsx]在职'!$B$2:$K$3573,2,FALSE)</f>
    </nc>
  </rcc>
  <rcc rId="2335" sId="5">
    <nc r="E47">
      <f>VLOOKUP(C47,'H:\1-20180611\2018年七一表彰材料\2018-1各单位党费\[组织部-党费计算公式-2018.1.23.xlsx]在职'!$B$2:$K$3573,3,FALSE)</f>
    </nc>
  </rcc>
  <rcc rId="2336" sId="5">
    <nc r="F47">
      <f>VLOOKUP(C47,'H:\1-20180611\2018年七一表彰材料\2018-1各单位党费\[组织部-党费计算公式-2018.1.23.xlsx]在职'!$B$2:$K$3573,4,FALSE)</f>
    </nc>
  </rcc>
  <rcc rId="2337" sId="5">
    <nc r="G47">
      <f>VLOOKUP(C47,'H:\1-20180611\2018年七一表彰材料\2018-1各单位党费\[组织部-党费计算公式-2018.1.23.xlsx]在职'!$B$2:$K$3573,5,FALSE)</f>
    </nc>
  </rcc>
  <rcc rId="2338" sId="5">
    <nc r="H47">
      <f>VLOOKUP(C47,'H:\1-20180611\2018年七一表彰材料\2018-1各单位党费\[组织部-党费计算公式-2018.1.23.xlsx]在职'!$B$2:$K$3573,6,FALSE)</f>
    </nc>
  </rcc>
  <rcc rId="2339" sId="5" odxf="1" dxf="1">
    <nc r="I47">
      <f>VLOOKUP(C47,'H:\1-20180611\2018年七一表彰材料\2018-1各单位党费\[组织部-党费计算公式-2018.1.23.xlsx]在职'!$B$2:$K$3573,7,FALSE)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340" sId="5" odxf="1" dxf="1">
    <nc r="J47">
      <f>VLOOKUP(C47,'H:\1-20180611\2018年七一表彰材料\2018-1各单位党费\[组织部-党费计算公式-2018.1.23.xlsx]在职'!$B$2:$K$3573,8,FALSE)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41" sId="5" odxf="1" dxf="1">
    <nc r="K47">
      <f>VLOOKUP(C47,'H:\1-20180611\2018年七一表彰材料\2018-1各单位党费\[组织部-党费计算公式-2018.1.23.xlsx]在职'!$B$2:$K$3573,9,FALSE)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42" sId="5" odxf="1" dxf="1">
    <nc r="L47">
      <f>VLOOKUP(C47,'H:\1-20180611\2018年七一表彰材料\2018-1各单位党费\[组织部-党费计算公式-2018.1.23.xlsx]在职'!$B$2:$K$3573,10,FALSE)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43" sId="5">
    <nc r="D48">
      <f>VLOOKUP(C48,'H:\1-20180611\2018年七一表彰材料\2018-1各单位党费\[组织部-党费计算公式-2018.1.23.xlsx]在职'!$B$2:$K$3573,2,FALSE)</f>
    </nc>
  </rcc>
  <rcc rId="2344" sId="5">
    <nc r="E48">
      <f>VLOOKUP(C48,'H:\1-20180611\2018年七一表彰材料\2018-1各单位党费\[组织部-党费计算公式-2018.1.23.xlsx]在职'!$B$2:$K$3573,3,FALSE)</f>
    </nc>
  </rcc>
  <rcc rId="2345" sId="5">
    <nc r="F48">
      <f>VLOOKUP(C48,'H:\1-20180611\2018年七一表彰材料\2018-1各单位党费\[组织部-党费计算公式-2018.1.23.xlsx]在职'!$B$2:$K$3573,4,FALSE)</f>
    </nc>
  </rcc>
  <rcc rId="2346" sId="5">
    <nc r="G48">
      <f>VLOOKUP(C48,'H:\1-20180611\2018年七一表彰材料\2018-1各单位党费\[组织部-党费计算公式-2018.1.23.xlsx]在职'!$B$2:$K$3573,5,FALSE)</f>
    </nc>
  </rcc>
  <rcc rId="2347" sId="5">
    <nc r="H48">
      <f>VLOOKUP(C48,'H:\1-20180611\2018年七一表彰材料\2018-1各单位党费\[组织部-党费计算公式-2018.1.23.xlsx]在职'!$B$2:$K$3573,6,FALSE)</f>
    </nc>
  </rcc>
  <rcc rId="2348" sId="5" odxf="1" dxf="1">
    <nc r="I48">
      <f>VLOOKUP(C48,'H:\1-20180611\2018年七一表彰材料\2018-1各单位党费\[组织部-党费计算公式-2018.1.23.xlsx]在职'!$B$2:$K$3573,7,FALSE)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349" sId="5" odxf="1" dxf="1">
    <nc r="J48">
      <f>VLOOKUP(C48,'H:\1-20180611\2018年七一表彰材料\2018-1各单位党费\[组织部-党费计算公式-2018.1.23.xlsx]在职'!$B$2:$K$3573,8,FALSE)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50" sId="5" odxf="1" dxf="1">
    <nc r="K48">
      <f>VLOOKUP(C48,'H:\1-20180611\2018年七一表彰材料\2018-1各单位党费\[组织部-党费计算公式-2018.1.23.xlsx]在职'!$B$2:$K$3573,9,FALSE)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51" sId="5" odxf="1" dxf="1">
    <nc r="L48">
      <f>VLOOKUP(C48,'H:\1-20180611\2018年七一表彰材料\2018-1各单位党费\[组织部-党费计算公式-2018.1.23.xlsx]在职'!$B$2:$K$3573,10,FALSE)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52" sId="5">
    <nc r="D49">
      <f>VLOOKUP(C49,'H:\1-20180611\2018年七一表彰材料\2018-1各单位党费\[组织部-党费计算公式-2018.1.23.xlsx]在职'!$B$2:$K$3573,2,FALSE)</f>
    </nc>
  </rcc>
  <rcc rId="2353" sId="5">
    <nc r="E49">
      <f>VLOOKUP(C49,'H:\1-20180611\2018年七一表彰材料\2018-1各单位党费\[组织部-党费计算公式-2018.1.23.xlsx]在职'!$B$2:$K$3573,3,FALSE)</f>
    </nc>
  </rcc>
  <rcc rId="2354" sId="5">
    <nc r="F49">
      <f>VLOOKUP(C49,'H:\1-20180611\2018年七一表彰材料\2018-1各单位党费\[组织部-党费计算公式-2018.1.23.xlsx]在职'!$B$2:$K$3573,4,FALSE)</f>
    </nc>
  </rcc>
  <rcc rId="2355" sId="5">
    <nc r="G49">
      <f>VLOOKUP(C49,'H:\1-20180611\2018年七一表彰材料\2018-1各单位党费\[组织部-党费计算公式-2018.1.23.xlsx]在职'!$B$2:$K$3573,5,FALSE)</f>
    </nc>
  </rcc>
  <rcc rId="2356" sId="5">
    <nc r="H49">
      <f>VLOOKUP(C49,'H:\1-20180611\2018年七一表彰材料\2018-1各单位党费\[组织部-党费计算公式-2018.1.23.xlsx]在职'!$B$2:$K$3573,6,FALSE)</f>
    </nc>
  </rcc>
  <rcc rId="2357" sId="5" odxf="1" dxf="1">
    <nc r="I49">
      <f>VLOOKUP(C49,'H:\1-20180611\2018年七一表彰材料\2018-1各单位党费\[组织部-党费计算公式-2018.1.23.xlsx]在职'!$B$2:$K$3573,7,FALSE)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358" sId="5" odxf="1" dxf="1">
    <nc r="J49">
      <f>VLOOKUP(C49,'H:\1-20180611\2018年七一表彰材料\2018-1各单位党费\[组织部-党费计算公式-2018.1.23.xlsx]在职'!$B$2:$K$3573,8,FALSE)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59" sId="5" odxf="1" dxf="1">
    <nc r="K49">
      <f>VLOOKUP(C49,'H:\1-20180611\2018年七一表彰材料\2018-1各单位党费\[组织部-党费计算公式-2018.1.23.xlsx]在职'!$B$2:$K$3573,9,FALSE)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60" sId="5" odxf="1" dxf="1">
    <nc r="L49">
      <f>VLOOKUP(C49,'H:\1-20180611\2018年七一表彰材料\2018-1各单位党费\[组织部-党费计算公式-2018.1.23.xlsx]在职'!$B$2:$K$3573,10,FALSE)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61" sId="5">
    <nc r="D50">
      <f>VLOOKUP(C50,'H:\1-20180611\2018年七一表彰材料\2018-1各单位党费\[组织部-党费计算公式-2018.1.23.xlsx]在职'!$B$2:$K$3573,2,FALSE)</f>
    </nc>
  </rcc>
  <rcc rId="2362" sId="5">
    <nc r="E50">
      <f>VLOOKUP(C50,'H:\1-20180611\2018年七一表彰材料\2018-1各单位党费\[组织部-党费计算公式-2018.1.23.xlsx]在职'!$B$2:$K$3573,3,FALSE)</f>
    </nc>
  </rcc>
  <rcc rId="2363" sId="5">
    <nc r="F50">
      <f>VLOOKUP(C50,'H:\1-20180611\2018年七一表彰材料\2018-1各单位党费\[组织部-党费计算公式-2018.1.23.xlsx]在职'!$B$2:$K$3573,4,FALSE)</f>
    </nc>
  </rcc>
  <rcc rId="2364" sId="5">
    <nc r="G50">
      <f>VLOOKUP(C50,'H:\1-20180611\2018年七一表彰材料\2018-1各单位党费\[组织部-党费计算公式-2018.1.23.xlsx]在职'!$B$2:$K$3573,5,FALSE)</f>
    </nc>
  </rcc>
  <rcc rId="2365" sId="5">
    <nc r="H50">
      <f>VLOOKUP(C50,'H:\1-20180611\2018年七一表彰材料\2018-1各单位党费\[组织部-党费计算公式-2018.1.23.xlsx]在职'!$B$2:$K$3573,6,FALSE)</f>
    </nc>
  </rcc>
  <rcc rId="2366" sId="5" odxf="1" dxf="1">
    <nc r="I50">
      <f>VLOOKUP(C50,'H:\1-20180611\2018年七一表彰材料\2018-1各单位党费\[组织部-党费计算公式-2018.1.23.xlsx]在职'!$B$2:$K$3573,7,FALSE)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367" sId="5" odxf="1" dxf="1">
    <nc r="J50">
      <f>VLOOKUP(C50,'H:\1-20180611\2018年七一表彰材料\2018-1各单位党费\[组织部-党费计算公式-2018.1.23.xlsx]在职'!$B$2:$K$3573,8,FALSE)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68" sId="5" odxf="1" dxf="1">
    <nc r="K50">
      <f>VLOOKUP(C50,'H:\1-20180611\2018年七一表彰材料\2018-1各单位党费\[组织部-党费计算公式-2018.1.23.xlsx]在职'!$B$2:$K$3573,9,FALSE)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69" sId="5" odxf="1" dxf="1">
    <nc r="L50">
      <f>VLOOKUP(C50,'H:\1-20180611\2018年七一表彰材料\2018-1各单位党费\[组织部-党费计算公式-2018.1.23.xlsx]在职'!$B$2:$K$3573,10,FALSE)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70" sId="5">
    <nc r="D51">
      <f>VLOOKUP(C51,'H:\1-20180611\2018年七一表彰材料\2018-1各单位党费\[组织部-党费计算公式-2018.1.23.xlsx]在职'!$B$2:$K$3573,2,FALSE)</f>
    </nc>
  </rcc>
  <rcc rId="2371" sId="5">
    <nc r="E51">
      <f>VLOOKUP(C51,'H:\1-20180611\2018年七一表彰材料\2018-1各单位党费\[组织部-党费计算公式-2018.1.23.xlsx]在职'!$B$2:$K$3573,3,FALSE)</f>
    </nc>
  </rcc>
  <rcc rId="2372" sId="5">
    <nc r="F51">
      <f>VLOOKUP(C51,'H:\1-20180611\2018年七一表彰材料\2018-1各单位党费\[组织部-党费计算公式-2018.1.23.xlsx]在职'!$B$2:$K$3573,4,FALSE)</f>
    </nc>
  </rcc>
  <rcc rId="2373" sId="5">
    <nc r="G51">
      <f>VLOOKUP(C51,'H:\1-20180611\2018年七一表彰材料\2018-1各单位党费\[组织部-党费计算公式-2018.1.23.xlsx]在职'!$B$2:$K$3573,5,FALSE)</f>
    </nc>
  </rcc>
  <rcc rId="2374" sId="5">
    <nc r="H51">
      <f>VLOOKUP(C51,'H:\1-20180611\2018年七一表彰材料\2018-1各单位党费\[组织部-党费计算公式-2018.1.23.xlsx]在职'!$B$2:$K$3573,6,FALSE)</f>
    </nc>
  </rcc>
  <rcc rId="2375" sId="5" odxf="1" dxf="1">
    <nc r="I51">
      <f>VLOOKUP(C51,'H:\1-20180611\2018年七一表彰材料\2018-1各单位党费\[组织部-党费计算公式-2018.1.23.xlsx]在职'!$B$2:$K$3573,7,FALSE)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376" sId="5" odxf="1" dxf="1">
    <nc r="J51">
      <f>VLOOKUP(C51,'H:\1-20180611\2018年七一表彰材料\2018-1各单位党费\[组织部-党费计算公式-2018.1.23.xlsx]在职'!$B$2:$K$3573,8,FALSE)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77" sId="5" odxf="1" dxf="1">
    <nc r="K51">
      <f>VLOOKUP(C51,'H:\1-20180611\2018年七一表彰材料\2018-1各单位党费\[组织部-党费计算公式-2018.1.23.xlsx]在职'!$B$2:$K$3573,9,FALSE)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78" sId="5" odxf="1" dxf="1">
    <nc r="L51">
      <f>VLOOKUP(C51,'H:\1-20180611\2018年七一表彰材料\2018-1各单位党费\[组织部-党费计算公式-2018.1.23.xlsx]在职'!$B$2:$K$3573,10,FALSE)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79" sId="5">
    <nc r="D52">
      <f>VLOOKUP(C52,'H:\1-20180611\2018年七一表彰材料\2018-1各单位党费\[组织部-党费计算公式-2018.1.23.xlsx]在职'!$B$2:$K$3573,2,FALSE)</f>
    </nc>
  </rcc>
  <rcc rId="2380" sId="5">
    <nc r="E52">
      <f>VLOOKUP(C52,'H:\1-20180611\2018年七一表彰材料\2018-1各单位党费\[组织部-党费计算公式-2018.1.23.xlsx]在职'!$B$2:$K$3573,3,FALSE)</f>
    </nc>
  </rcc>
  <rcc rId="2381" sId="5">
    <nc r="F52">
      <f>VLOOKUP(C52,'H:\1-20180611\2018年七一表彰材料\2018-1各单位党费\[组织部-党费计算公式-2018.1.23.xlsx]在职'!$B$2:$K$3573,4,FALSE)</f>
    </nc>
  </rcc>
  <rcc rId="2382" sId="5">
    <nc r="G52">
      <f>VLOOKUP(C52,'H:\1-20180611\2018年七一表彰材料\2018-1各单位党费\[组织部-党费计算公式-2018.1.23.xlsx]在职'!$B$2:$K$3573,5,FALSE)</f>
    </nc>
  </rcc>
  <rcc rId="2383" sId="5">
    <nc r="H52">
      <f>VLOOKUP(C52,'H:\1-20180611\2018年七一表彰材料\2018-1各单位党费\[组织部-党费计算公式-2018.1.23.xlsx]在职'!$B$2:$K$3573,6,FALSE)</f>
    </nc>
  </rcc>
  <rcc rId="2384" sId="5" odxf="1" dxf="1">
    <nc r="I52">
      <f>VLOOKUP(C52,'H:\1-20180611\2018年七一表彰材料\2018-1各单位党费\[组织部-党费计算公式-2018.1.23.xlsx]在职'!$B$2:$K$3573,7,FALSE)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385" sId="5" odxf="1" dxf="1">
    <nc r="J52">
      <f>VLOOKUP(C52,'H:\1-20180611\2018年七一表彰材料\2018-1各单位党费\[组织部-党费计算公式-2018.1.23.xlsx]在职'!$B$2:$K$3573,8,FALSE)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86" sId="5" odxf="1" dxf="1">
    <nc r="K52">
      <f>VLOOKUP(C52,'H:\1-20180611\2018年七一表彰材料\2018-1各单位党费\[组织部-党费计算公式-2018.1.23.xlsx]在职'!$B$2:$K$3573,9,FALSE)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87" sId="5" odxf="1" dxf="1">
    <nc r="L52">
      <f>VLOOKUP(C52,'H:\1-20180611\2018年七一表彰材料\2018-1各单位党费\[组织部-党费计算公式-2018.1.23.xlsx]在职'!$B$2:$K$3573,10,FALSE)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88" sId="5">
    <nc r="D53">
      <f>VLOOKUP(C53,'H:\1-20180611\2018年七一表彰材料\2018-1各单位党费\[组织部-党费计算公式-2018.1.23.xlsx]在职'!$B$2:$K$3573,2,FALSE)</f>
    </nc>
  </rcc>
  <rcc rId="2389" sId="5">
    <nc r="E53">
      <f>VLOOKUP(C53,'H:\1-20180611\2018年七一表彰材料\2018-1各单位党费\[组织部-党费计算公式-2018.1.23.xlsx]在职'!$B$2:$K$3573,3,FALSE)</f>
    </nc>
  </rcc>
  <rcc rId="2390" sId="5">
    <nc r="F53">
      <f>VLOOKUP(C53,'H:\1-20180611\2018年七一表彰材料\2018-1各单位党费\[组织部-党费计算公式-2018.1.23.xlsx]在职'!$B$2:$K$3573,4,FALSE)</f>
    </nc>
  </rcc>
  <rcc rId="2391" sId="5">
    <nc r="G53">
      <f>VLOOKUP(C53,'H:\1-20180611\2018年七一表彰材料\2018-1各单位党费\[组织部-党费计算公式-2018.1.23.xlsx]在职'!$B$2:$K$3573,5,FALSE)</f>
    </nc>
  </rcc>
  <rcc rId="2392" sId="5">
    <nc r="H53">
      <f>VLOOKUP(C53,'H:\1-20180611\2018年七一表彰材料\2018-1各单位党费\[组织部-党费计算公式-2018.1.23.xlsx]在职'!$B$2:$K$3573,6,FALSE)</f>
    </nc>
  </rcc>
  <rcc rId="2393" sId="5" odxf="1" dxf="1">
    <nc r="I53">
      <f>VLOOKUP(C53,'H:\1-20180611\2018年七一表彰材料\2018-1各单位党费\[组织部-党费计算公式-2018.1.23.xlsx]在职'!$B$2:$K$3573,7,FALSE)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394" sId="5" odxf="1" dxf="1">
    <nc r="J53">
      <f>VLOOKUP(C53,'H:\1-20180611\2018年七一表彰材料\2018-1各单位党费\[组织部-党费计算公式-2018.1.23.xlsx]在职'!$B$2:$K$3573,8,FALSE)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95" sId="5" odxf="1" dxf="1">
    <nc r="K53">
      <f>VLOOKUP(C53,'H:\1-20180611\2018年七一表彰材料\2018-1各单位党费\[组织部-党费计算公式-2018.1.23.xlsx]在职'!$B$2:$K$3573,9,FALSE)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96" sId="5" odxf="1" dxf="1">
    <nc r="L53">
      <f>VLOOKUP(C53,'H:\1-20180611\2018年七一表彰材料\2018-1各单位党费\[组织部-党费计算公式-2018.1.23.xlsx]在职'!$B$2:$K$3573,10,FALSE)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397" sId="5">
    <nc r="D54">
      <f>VLOOKUP(C54,'H:\1-20180611\2018年七一表彰材料\2018-1各单位党费\[组织部-党费计算公式-2018.1.23.xlsx]在职'!$B$2:$K$3573,2,FALSE)</f>
    </nc>
  </rcc>
  <rcc rId="2398" sId="5">
    <nc r="E54">
      <f>VLOOKUP(C54,'H:\1-20180611\2018年七一表彰材料\2018-1各单位党费\[组织部-党费计算公式-2018.1.23.xlsx]在职'!$B$2:$K$3573,3,FALSE)</f>
    </nc>
  </rcc>
  <rcc rId="2399" sId="5">
    <nc r="F54">
      <f>VLOOKUP(C54,'H:\1-20180611\2018年七一表彰材料\2018-1各单位党费\[组织部-党费计算公式-2018.1.23.xlsx]在职'!$B$2:$K$3573,4,FALSE)</f>
    </nc>
  </rcc>
  <rcc rId="2400" sId="5">
    <nc r="G54">
      <f>VLOOKUP(C54,'H:\1-20180611\2018年七一表彰材料\2018-1各单位党费\[组织部-党费计算公式-2018.1.23.xlsx]在职'!$B$2:$K$3573,5,FALSE)</f>
    </nc>
  </rcc>
  <rcc rId="2401" sId="5">
    <nc r="H54">
      <f>VLOOKUP(C54,'H:\1-20180611\2018年七一表彰材料\2018-1各单位党费\[组织部-党费计算公式-2018.1.23.xlsx]在职'!$B$2:$K$3573,6,FALSE)</f>
    </nc>
  </rcc>
  <rcc rId="2402" sId="5" odxf="1" dxf="1">
    <nc r="I54">
      <f>VLOOKUP(C54,'H:\1-20180611\2018年七一表彰材料\2018-1各单位党费\[组织部-党费计算公式-2018.1.23.xlsx]在职'!$B$2:$K$3573,7,FALSE)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403" sId="5" odxf="1" dxf="1">
    <nc r="J54">
      <f>VLOOKUP(C54,'H:\1-20180611\2018年七一表彰材料\2018-1各单位党费\[组织部-党费计算公式-2018.1.23.xlsx]在职'!$B$2:$K$3573,8,FALSE)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04" sId="5" odxf="1" dxf="1">
    <nc r="K54">
      <f>VLOOKUP(C54,'H:\1-20180611\2018年七一表彰材料\2018-1各单位党费\[组织部-党费计算公式-2018.1.23.xlsx]在职'!$B$2:$K$3573,9,FALSE)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05" sId="5" odxf="1" dxf="1">
    <nc r="L54">
      <f>VLOOKUP(C54,'H:\1-20180611\2018年七一表彰材料\2018-1各单位党费\[组织部-党费计算公式-2018.1.23.xlsx]在职'!$B$2:$K$3573,10,FALSE)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06" sId="5">
    <nc r="D55">
      <f>VLOOKUP(C55,'H:\1-20180611\2018年七一表彰材料\2018-1各单位党费\[组织部-党费计算公式-2018.1.23.xlsx]在职'!$B$2:$K$3573,2,FALSE)</f>
    </nc>
  </rcc>
  <rcc rId="2407" sId="5">
    <nc r="E55">
      <f>VLOOKUP(C55,'H:\1-20180611\2018年七一表彰材料\2018-1各单位党费\[组织部-党费计算公式-2018.1.23.xlsx]在职'!$B$2:$K$3573,3,FALSE)</f>
    </nc>
  </rcc>
  <rcc rId="2408" sId="5">
    <nc r="F55">
      <f>VLOOKUP(C55,'H:\1-20180611\2018年七一表彰材料\2018-1各单位党费\[组织部-党费计算公式-2018.1.23.xlsx]在职'!$B$2:$K$3573,4,FALSE)</f>
    </nc>
  </rcc>
  <rcc rId="2409" sId="5">
    <nc r="G55">
      <f>VLOOKUP(C55,'H:\1-20180611\2018年七一表彰材料\2018-1各单位党费\[组织部-党费计算公式-2018.1.23.xlsx]在职'!$B$2:$K$3573,5,FALSE)</f>
    </nc>
  </rcc>
  <rcc rId="2410" sId="5">
    <nc r="H55">
      <f>VLOOKUP(C55,'H:\1-20180611\2018年七一表彰材料\2018-1各单位党费\[组织部-党费计算公式-2018.1.23.xlsx]在职'!$B$2:$K$3573,6,FALSE)</f>
    </nc>
  </rcc>
  <rcc rId="2411" sId="5" odxf="1" dxf="1">
    <nc r="I55">
      <f>VLOOKUP(C55,'H:\1-20180611\2018年七一表彰材料\2018-1各单位党费\[组织部-党费计算公式-2018.1.23.xlsx]在职'!$B$2:$K$3573,7,FALSE)</f>
    </nc>
    <odxf>
      <font>
        <sz val="9"/>
      </font>
      <alignment horizontal="general" vertical="center" readingOrder="0"/>
    </odxf>
    <ndxf>
      <font>
        <sz val="10"/>
      </font>
      <alignment horizontal="center" vertical="top" readingOrder="0"/>
    </ndxf>
  </rcc>
  <rcc rId="2412" sId="5" odxf="1" dxf="1">
    <nc r="J55">
      <f>VLOOKUP(C55,'H:\1-20180611\2018年七一表彰材料\2018-1各单位党费\[组织部-党费计算公式-2018.1.23.xlsx]在职'!$B$2:$K$3573,8,FALSE)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13" sId="5" odxf="1" dxf="1">
    <nc r="K55">
      <f>VLOOKUP(C55,'H:\1-20180611\2018年七一表彰材料\2018-1各单位党费\[组织部-党费计算公式-2018.1.23.xlsx]在职'!$B$2:$K$3573,9,FALSE)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14" sId="5" odxf="1" dxf="1">
    <nc r="L55">
      <f>VLOOKUP(C55,'H:\1-20180611\2018年七一表彰材料\2018-1各单位党费\[组织部-党费计算公式-2018.1.23.xlsx]在职'!$B$2:$K$3573,10,FALSE)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15" sId="5">
    <nc r="D56">
      <f>VLOOKUP(C56,'H:\1-20180611\2018年七一表彰材料\2018-1各单位党费\[组织部-党费计算公式-2018.1.23.xlsx]在职'!$B$2:$K$3573,2,FALSE)</f>
    </nc>
  </rcc>
  <rcc rId="2416" sId="5" odxf="1" dxf="1">
    <nc r="E56">
      <f>VLOOKUP(C56,'H:\1-20180611\2018年七一表彰材料\2018-1各单位党费\[组织部-党费计算公式-2018.1.23.xlsx]在职'!$B$2:$K$3573,3,FALSE)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17" sId="5" odxf="1" dxf="1">
    <nc r="F56">
      <f>VLOOKUP(C56,'H:\1-20180611\2018年七一表彰材料\2018-1各单位党费\[组织部-党费计算公式-2018.1.23.xlsx]在职'!$B$2:$K$3573,4,FALSE)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18" sId="5" odxf="1" dxf="1">
    <nc r="G56">
      <f>VLOOKUP(C56,'H:\1-20180611\2018年七一表彰材料\2018-1各单位党费\[组织部-党费计算公式-2018.1.23.xlsx]在职'!$B$2:$K$3573,5,FALSE)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19" sId="5" odxf="1" dxf="1">
    <nc r="H56">
      <f>VLOOKUP(C56,'H:\1-20180611\2018年七一表彰材料\2018-1各单位党费\[组织部-党费计算公式-2018.1.23.xlsx]在职'!$B$2:$K$3573,6,FALSE)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20" sId="5" odxf="1" dxf="1">
    <nc r="I56">
      <f>VLOOKUP(C56,'H:\1-20180611\2018年七一表彰材料\2018-1各单位党费\[组织部-党费计算公式-2018.1.23.xlsx]在职'!$B$2:$K$3573,7,FALSE)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21" sId="5" odxf="1" dxf="1">
    <nc r="J56">
      <f>VLOOKUP(C56,'H:\1-20180611\2018年七一表彰材料\2018-1各单位党费\[组织部-党费计算公式-2018.1.23.xlsx]在职'!$B$2:$K$3573,8,FALSE)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22" sId="5" odxf="1" dxf="1">
    <nc r="K56">
      <f>VLOOKUP(C56,'H:\1-20180611\2018年七一表彰材料\2018-1各单位党费\[组织部-党费计算公式-2018.1.23.xlsx]在职'!$B$2:$K$3573,9,FALSE)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23" sId="5" odxf="1" dxf="1">
    <nc r="L56">
      <f>VLOOKUP(C56,'H:\1-20180611\2018年七一表彰材料\2018-1各单位党费\[组织部-党费计算公式-2018.1.23.xlsx]在职'!$B$2:$K$3573,10,FALSE)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24" sId="5">
    <nc r="D57">
      <f>VLOOKUP(C57,'H:\1-20180611\2018年七一表彰材料\2018-1各单位党费\[组织部-党费计算公式-2018.1.23.xlsx]在职'!$B$2:$K$3573,2,FALSE)</f>
    </nc>
  </rcc>
  <rcc rId="2425" sId="5" odxf="1" dxf="1">
    <nc r="E57">
      <f>VLOOKUP(C57,'H:\1-20180611\2018年七一表彰材料\2018-1各单位党费\[组织部-党费计算公式-2018.1.23.xlsx]在职'!$B$2:$K$3573,3,FALSE)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26" sId="5" odxf="1" dxf="1">
    <nc r="F57">
      <f>VLOOKUP(C57,'H:\1-20180611\2018年七一表彰材料\2018-1各单位党费\[组织部-党费计算公式-2018.1.23.xlsx]在职'!$B$2:$K$3573,4,FALSE)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27" sId="5" odxf="1" dxf="1">
    <nc r="G57">
      <f>VLOOKUP(C57,'H:\1-20180611\2018年七一表彰材料\2018-1各单位党费\[组织部-党费计算公式-2018.1.23.xlsx]在职'!$B$2:$K$3573,5,FALSE)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28" sId="5" odxf="1" dxf="1">
    <nc r="H57">
      <f>VLOOKUP(C57,'H:\1-20180611\2018年七一表彰材料\2018-1各单位党费\[组织部-党费计算公式-2018.1.23.xlsx]在职'!$B$2:$K$3573,6,FALSE)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29" sId="5" odxf="1" dxf="1">
    <nc r="I57">
      <f>VLOOKUP(C57,'H:\1-20180611\2018年七一表彰材料\2018-1各单位党费\[组织部-党费计算公式-2018.1.23.xlsx]在职'!$B$2:$K$3573,7,FALSE)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30" sId="5" odxf="1" dxf="1">
    <nc r="J57">
      <f>VLOOKUP(C57,'H:\1-20180611\2018年七一表彰材料\2018-1各单位党费\[组织部-党费计算公式-2018.1.23.xlsx]在职'!$B$2:$K$3573,8,FALSE)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31" sId="5" odxf="1" dxf="1">
    <nc r="K57">
      <f>VLOOKUP(C57,'H:\1-20180611\2018年七一表彰材料\2018-1各单位党费\[组织部-党费计算公式-2018.1.23.xlsx]在职'!$B$2:$K$3573,9,FALSE)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32" sId="5" odxf="1" dxf="1">
    <nc r="L57">
      <f>VLOOKUP(C57,'H:\1-20180611\2018年七一表彰材料\2018-1各单位党费\[组织部-党费计算公式-2018.1.23.xlsx]在职'!$B$2:$K$3573,10,FALSE)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33" sId="5">
    <nc r="D58">
      <f>VLOOKUP(C58,'H:\1-20180611\2018年七一表彰材料\2018-1各单位党费\[组织部-党费计算公式-2018.1.23.xlsx]在职'!$B$2:$K$3573,2,FALSE)</f>
    </nc>
  </rcc>
  <rcc rId="2434" sId="5" odxf="1" dxf="1">
    <nc r="E58">
      <f>VLOOKUP(C58,'H:\1-20180611\2018年七一表彰材料\2018-1各单位党费\[组织部-党费计算公式-2018.1.23.xlsx]在职'!$B$2:$K$3573,3,FALSE)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35" sId="5" odxf="1" dxf="1">
    <nc r="F58">
      <f>VLOOKUP(C58,'H:\1-20180611\2018年七一表彰材料\2018-1各单位党费\[组织部-党费计算公式-2018.1.23.xlsx]在职'!$B$2:$K$3573,4,FALSE)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36" sId="5" odxf="1" dxf="1">
    <nc r="G58">
      <f>VLOOKUP(C58,'H:\1-20180611\2018年七一表彰材料\2018-1各单位党费\[组织部-党费计算公式-2018.1.23.xlsx]在职'!$B$2:$K$3573,5,FALSE)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37" sId="5" odxf="1" dxf="1">
    <nc r="H58">
      <f>VLOOKUP(C58,'H:\1-20180611\2018年七一表彰材料\2018-1各单位党费\[组织部-党费计算公式-2018.1.23.xlsx]在职'!$B$2:$K$3573,6,FALSE)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38" sId="5" odxf="1" dxf="1">
    <nc r="I58">
      <f>VLOOKUP(C58,'H:\1-20180611\2018年七一表彰材料\2018-1各单位党费\[组织部-党费计算公式-2018.1.23.xlsx]在职'!$B$2:$K$3573,7,FALSE)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39" sId="5" odxf="1" dxf="1">
    <nc r="J58">
      <f>VLOOKUP(C58,'H:\1-20180611\2018年七一表彰材料\2018-1各单位党费\[组织部-党费计算公式-2018.1.23.xlsx]在职'!$B$2:$K$3573,8,FALSE)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40" sId="5" odxf="1" dxf="1">
    <nc r="K58">
      <f>VLOOKUP(C58,'H:\1-20180611\2018年七一表彰材料\2018-1各单位党费\[组织部-党费计算公式-2018.1.23.xlsx]在职'!$B$2:$K$3573,9,FALSE)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41" sId="5" odxf="1" dxf="1">
    <nc r="L58">
      <f>VLOOKUP(C58,'H:\1-20180611\2018年七一表彰材料\2018-1各单位党费\[组织部-党费计算公式-2018.1.23.xlsx]在职'!$B$2:$K$3573,10,FALSE)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42" sId="5">
    <nc r="D59">
      <f>VLOOKUP(C59,'H:\1-20180611\2018年七一表彰材料\2018-1各单位党费\[组织部-党费计算公式-2018.1.23.xlsx]在职'!$B$2:$K$3573,2,FALSE)</f>
    </nc>
  </rcc>
  <rcc rId="2443" sId="5" odxf="1" dxf="1">
    <nc r="E59">
      <f>VLOOKUP(C59,'H:\1-20180611\2018年七一表彰材料\2018-1各单位党费\[组织部-党费计算公式-2018.1.23.xlsx]在职'!$B$2:$K$3573,3,FALSE)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44" sId="5" odxf="1" dxf="1">
    <nc r="F59">
      <f>VLOOKUP(C59,'H:\1-20180611\2018年七一表彰材料\2018-1各单位党费\[组织部-党费计算公式-2018.1.23.xlsx]在职'!$B$2:$K$3573,4,FALSE)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45" sId="5" odxf="1" dxf="1">
    <nc r="G59">
      <f>VLOOKUP(C59,'H:\1-20180611\2018年七一表彰材料\2018-1各单位党费\[组织部-党费计算公式-2018.1.23.xlsx]在职'!$B$2:$K$3573,5,FALSE)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46" sId="5" odxf="1" dxf="1">
    <nc r="H59">
      <f>VLOOKUP(C59,'H:\1-20180611\2018年七一表彰材料\2018-1各单位党费\[组织部-党费计算公式-2018.1.23.xlsx]在职'!$B$2:$K$3573,6,FALSE)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47" sId="5" odxf="1" dxf="1">
    <nc r="I59">
      <f>VLOOKUP(C59,'H:\1-20180611\2018年七一表彰材料\2018-1各单位党费\[组织部-党费计算公式-2018.1.23.xlsx]在职'!$B$2:$K$3573,7,FALSE)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48" sId="5" odxf="1" dxf="1">
    <nc r="J59">
      <f>VLOOKUP(C59,'H:\1-20180611\2018年七一表彰材料\2018-1各单位党费\[组织部-党费计算公式-2018.1.23.xlsx]在职'!$B$2:$K$3573,8,FALSE)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49" sId="5" odxf="1" dxf="1">
    <nc r="K59">
      <f>VLOOKUP(C59,'H:\1-20180611\2018年七一表彰材料\2018-1各单位党费\[组织部-党费计算公式-2018.1.23.xlsx]在职'!$B$2:$K$3573,9,FALSE)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50" sId="5" odxf="1" dxf="1">
    <nc r="L59">
      <f>VLOOKUP(C59,'H:\1-20180611\2018年七一表彰材料\2018-1各单位党费\[组织部-党费计算公式-2018.1.23.xlsx]在职'!$B$2:$K$3573,10,FALSE)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51" sId="5">
    <nc r="D60">
      <f>VLOOKUP(C60,'H:\1-20180611\2018年七一表彰材料\2018-1各单位党费\[组织部-党费计算公式-2018.1.23.xlsx]在职'!$B$2:$K$3573,2,FALSE)</f>
    </nc>
  </rcc>
  <rcc rId="2452" sId="5" odxf="1" dxf="1">
    <nc r="E60">
      <f>VLOOKUP(C60,'H:\1-20180611\2018年七一表彰材料\2018-1各单位党费\[组织部-党费计算公式-2018.1.23.xlsx]在职'!$B$2:$K$3573,3,FALSE)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53" sId="5" odxf="1" dxf="1">
    <nc r="F60">
      <f>VLOOKUP(C60,'H:\1-20180611\2018年七一表彰材料\2018-1各单位党费\[组织部-党费计算公式-2018.1.23.xlsx]在职'!$B$2:$K$3573,4,FALSE)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54" sId="5" odxf="1" dxf="1">
    <nc r="G60">
      <f>VLOOKUP(C60,'H:\1-20180611\2018年七一表彰材料\2018-1各单位党费\[组织部-党费计算公式-2018.1.23.xlsx]在职'!$B$2:$K$3573,5,FALSE)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55" sId="5" odxf="1" dxf="1">
    <nc r="H60">
      <f>VLOOKUP(C60,'H:\1-20180611\2018年七一表彰材料\2018-1各单位党费\[组织部-党费计算公式-2018.1.23.xlsx]在职'!$B$2:$K$3573,6,FALSE)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56" sId="5" odxf="1" dxf="1">
    <nc r="I60">
      <f>VLOOKUP(C60,'H:\1-20180611\2018年七一表彰材料\2018-1各单位党费\[组织部-党费计算公式-2018.1.23.xlsx]在职'!$B$2:$K$3573,7,FALSE)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57" sId="5" odxf="1" dxf="1">
    <nc r="J60">
      <f>VLOOKUP(C60,'H:\1-20180611\2018年七一表彰材料\2018-1各单位党费\[组织部-党费计算公式-2018.1.23.xlsx]在职'!$B$2:$K$3573,8,FALSE)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58" sId="5" odxf="1" dxf="1">
    <nc r="K60">
      <f>VLOOKUP(C60,'H:\1-20180611\2018年七一表彰材料\2018-1各单位党费\[组织部-党费计算公式-2018.1.23.xlsx]在职'!$B$2:$K$3573,9,FALSE)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59" sId="5" odxf="1" dxf="1">
    <nc r="L60">
      <f>VLOOKUP(C60,'H:\1-20180611\2018年七一表彰材料\2018-1各单位党费\[组织部-党费计算公式-2018.1.23.xlsx]在职'!$B$2:$K$3573,10,FALSE)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60" sId="5">
    <nc r="D61">
      <f>VLOOKUP(C61,'H:\1-20180611\2018年七一表彰材料\2018-1各单位党费\[组织部-党费计算公式-2018.1.23.xlsx]在职'!$B$2:$K$3573,2,FALSE)</f>
    </nc>
  </rcc>
  <rcc rId="2461" sId="5" odxf="1" dxf="1">
    <nc r="E61">
      <f>VLOOKUP(C61,'H:\1-20180611\2018年七一表彰材料\2018-1各单位党费\[组织部-党费计算公式-2018.1.23.xlsx]在职'!$B$2:$K$3573,3,FALSE)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62" sId="5" odxf="1" dxf="1">
    <nc r="F61">
      <f>VLOOKUP(C61,'H:\1-20180611\2018年七一表彰材料\2018-1各单位党费\[组织部-党费计算公式-2018.1.23.xlsx]在职'!$B$2:$K$3573,4,FALSE)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63" sId="5" odxf="1" dxf="1">
    <nc r="G61">
      <f>VLOOKUP(C61,'H:\1-20180611\2018年七一表彰材料\2018-1各单位党费\[组织部-党费计算公式-2018.1.23.xlsx]在职'!$B$2:$K$3573,5,FALSE)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64" sId="5" odxf="1" dxf="1">
    <nc r="H61">
      <f>VLOOKUP(C61,'H:\1-20180611\2018年七一表彰材料\2018-1各单位党费\[组织部-党费计算公式-2018.1.23.xlsx]在职'!$B$2:$K$3573,6,FALSE)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65" sId="5" odxf="1" dxf="1">
    <nc r="I61">
      <f>VLOOKUP(C61,'H:\1-20180611\2018年七一表彰材料\2018-1各单位党费\[组织部-党费计算公式-2018.1.23.xlsx]在职'!$B$2:$K$3573,7,FALSE)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66" sId="5" odxf="1" dxf="1">
    <nc r="J61">
      <f>VLOOKUP(C61,'H:\1-20180611\2018年七一表彰材料\2018-1各单位党费\[组织部-党费计算公式-2018.1.23.xlsx]在职'!$B$2:$K$3573,8,FALSE)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67" sId="5" odxf="1" dxf="1">
    <nc r="K61">
      <f>VLOOKUP(C61,'H:\1-20180611\2018年七一表彰材料\2018-1各单位党费\[组织部-党费计算公式-2018.1.23.xlsx]在职'!$B$2:$K$3573,9,FALSE)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68" sId="5" odxf="1" dxf="1">
    <nc r="L61">
      <f>VLOOKUP(C61,'H:\1-20180611\2018年七一表彰材料\2018-1各单位党费\[组织部-党费计算公式-2018.1.23.xlsx]在职'!$B$2:$K$3573,10,FALSE)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69" sId="5">
    <nc r="D62">
      <f>VLOOKUP(C62,'H:\1-20180611\2018年七一表彰材料\2018-1各单位党费\[组织部-党费计算公式-2018.1.23.xlsx]在职'!$B$2:$K$3573,2,FALSE)</f>
    </nc>
  </rcc>
  <rcc rId="2470" sId="5" odxf="1" dxf="1">
    <nc r="E62">
      <f>VLOOKUP(C62,'H:\1-20180611\2018年七一表彰材料\2018-1各单位党费\[组织部-党费计算公式-2018.1.23.xlsx]在职'!$B$2:$K$3573,3,FALSE)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71" sId="5" odxf="1" dxf="1">
    <nc r="F62">
      <f>VLOOKUP(C62,'H:\1-20180611\2018年七一表彰材料\2018-1各单位党费\[组织部-党费计算公式-2018.1.23.xlsx]在职'!$B$2:$K$3573,4,FALSE)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72" sId="5" odxf="1" dxf="1">
    <nc r="G62">
      <f>VLOOKUP(C62,'H:\1-20180611\2018年七一表彰材料\2018-1各单位党费\[组织部-党费计算公式-2018.1.23.xlsx]在职'!$B$2:$K$3573,5,FALSE)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73" sId="5" odxf="1" dxf="1">
    <nc r="H62">
      <f>VLOOKUP(C62,'H:\1-20180611\2018年七一表彰材料\2018-1各单位党费\[组织部-党费计算公式-2018.1.23.xlsx]在职'!$B$2:$K$3573,6,FALSE)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74" sId="5" odxf="1" dxf="1">
    <nc r="I62">
      <f>VLOOKUP(C62,'H:\1-20180611\2018年七一表彰材料\2018-1各单位党费\[组织部-党费计算公式-2018.1.23.xlsx]在职'!$B$2:$K$3573,7,FALSE)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75" sId="5" odxf="1" dxf="1">
    <nc r="J62">
      <f>VLOOKUP(C62,'H:\1-20180611\2018年七一表彰材料\2018-1各单位党费\[组织部-党费计算公式-2018.1.23.xlsx]在职'!$B$2:$K$3573,8,FALSE)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76" sId="5" odxf="1" dxf="1">
    <nc r="K62">
      <f>VLOOKUP(C62,'H:\1-20180611\2018年七一表彰材料\2018-1各单位党费\[组织部-党费计算公式-2018.1.23.xlsx]在职'!$B$2:$K$3573,9,FALSE)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77" sId="5" odxf="1" dxf="1">
    <nc r="L62">
      <f>VLOOKUP(C62,'H:\1-20180611\2018年七一表彰材料\2018-1各单位党费\[组织部-党费计算公式-2018.1.23.xlsx]在职'!$B$2:$K$3573,10,FALSE)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78" sId="5">
    <nc r="D63">
      <f>VLOOKUP(C63,'H:\1-20180611\2018年七一表彰材料\2018-1各单位党费\[组织部-党费计算公式-2018.1.23.xlsx]在职'!$B$2:$K$3573,2,FALSE)</f>
    </nc>
  </rcc>
  <rcc rId="2479" sId="5" odxf="1" dxf="1">
    <nc r="E63">
      <f>VLOOKUP(C63,'H:\1-20180611\2018年七一表彰材料\2018-1各单位党费\[组织部-党费计算公式-2018.1.23.xlsx]在职'!$B$2:$K$3573,3,FALSE)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80" sId="5" odxf="1" dxf="1">
    <nc r="F63">
      <f>VLOOKUP(C63,'H:\1-20180611\2018年七一表彰材料\2018-1各单位党费\[组织部-党费计算公式-2018.1.23.xlsx]在职'!$B$2:$K$3573,4,FALSE)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81" sId="5" odxf="1" dxf="1">
    <nc r="G63">
      <f>VLOOKUP(C63,'H:\1-20180611\2018年七一表彰材料\2018-1各单位党费\[组织部-党费计算公式-2018.1.23.xlsx]在职'!$B$2:$K$3573,5,FALSE)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82" sId="5" odxf="1" dxf="1">
    <nc r="H63">
      <f>VLOOKUP(C63,'H:\1-20180611\2018年七一表彰材料\2018-1各单位党费\[组织部-党费计算公式-2018.1.23.xlsx]在职'!$B$2:$K$3573,6,FALSE)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83" sId="5" odxf="1" dxf="1">
    <nc r="I63">
      <f>VLOOKUP(C63,'H:\1-20180611\2018年七一表彰材料\2018-1各单位党费\[组织部-党费计算公式-2018.1.23.xlsx]在职'!$B$2:$K$3573,7,FALSE)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84" sId="5" odxf="1" dxf="1">
    <nc r="J63">
      <f>VLOOKUP(C63,'H:\1-20180611\2018年七一表彰材料\2018-1各单位党费\[组织部-党费计算公式-2018.1.23.xlsx]在职'!$B$2:$K$3573,8,FALSE)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85" sId="5" odxf="1" dxf="1">
    <nc r="K63">
      <f>VLOOKUP(C63,'H:\1-20180611\2018年七一表彰材料\2018-1各单位党费\[组织部-党费计算公式-2018.1.23.xlsx]在职'!$B$2:$K$3573,9,FALSE)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86" sId="5" odxf="1" dxf="1">
    <nc r="L63">
      <f>VLOOKUP(C63,'H:\1-20180611\2018年七一表彰材料\2018-1各单位党费\[组织部-党费计算公式-2018.1.23.xlsx]在职'!$B$2:$K$3573,10,FALSE)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87" sId="5">
    <nc r="D64">
      <f>VLOOKUP(C64,'H:\1-20180611\2018年七一表彰材料\2018-1各单位党费\[组织部-党费计算公式-2018.1.23.xlsx]在职'!$B$2:$K$3573,2,FALSE)</f>
    </nc>
  </rcc>
  <rcc rId="2488" sId="5" odxf="1" dxf="1">
    <nc r="E64">
      <f>VLOOKUP(C64,'H:\1-20180611\2018年七一表彰材料\2018-1各单位党费\[组织部-党费计算公式-2018.1.23.xlsx]在职'!$B$2:$K$3573,3,FALSE)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89" sId="5" odxf="1" dxf="1">
    <nc r="F64">
      <f>VLOOKUP(C64,'H:\1-20180611\2018年七一表彰材料\2018-1各单位党费\[组织部-党费计算公式-2018.1.23.xlsx]在职'!$B$2:$K$3573,4,FALSE)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90" sId="5" odxf="1" dxf="1">
    <nc r="G64">
      <f>VLOOKUP(C64,'H:\1-20180611\2018年七一表彰材料\2018-1各单位党费\[组织部-党费计算公式-2018.1.23.xlsx]在职'!$B$2:$K$3573,5,FALSE)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91" sId="5" odxf="1" dxf="1">
    <nc r="H64">
      <f>VLOOKUP(C64,'H:\1-20180611\2018年七一表彰材料\2018-1各单位党费\[组织部-党费计算公式-2018.1.23.xlsx]在职'!$B$2:$K$3573,6,FALSE)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92" sId="5" odxf="1" dxf="1">
    <nc r="I64">
      <f>VLOOKUP(C64,'H:\1-20180611\2018年七一表彰材料\2018-1各单位党费\[组织部-党费计算公式-2018.1.23.xlsx]在职'!$B$2:$K$3573,7,FALSE)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93" sId="5" odxf="1" dxf="1">
    <nc r="J64">
      <f>VLOOKUP(C64,'H:\1-20180611\2018年七一表彰材料\2018-1各单位党费\[组织部-党费计算公式-2018.1.23.xlsx]在职'!$B$2:$K$3573,8,FALSE)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94" sId="5" odxf="1" dxf="1">
    <nc r="K64">
      <f>VLOOKUP(C64,'H:\1-20180611\2018年七一表彰材料\2018-1各单位党费\[组织部-党费计算公式-2018.1.23.xlsx]在职'!$B$2:$K$3573,9,FALSE)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95" sId="5" odxf="1" dxf="1">
    <nc r="L64">
      <f>VLOOKUP(C64,'H:\1-20180611\2018年七一表彰材料\2018-1各单位党费\[组织部-党费计算公式-2018.1.23.xlsx]在职'!$B$2:$K$3573,10,FALSE)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96" sId="5">
    <nc r="D65">
      <f>VLOOKUP(C65,'H:\1-20180611\2018年七一表彰材料\2018-1各单位党费\[组织部-党费计算公式-2018.1.23.xlsx]在职'!$B$2:$K$3573,2,FALSE)</f>
    </nc>
  </rcc>
  <rcc rId="2497" sId="5" odxf="1" dxf="1">
    <nc r="E65">
      <f>VLOOKUP(C65,'H:\1-20180611\2018年七一表彰材料\2018-1各单位党费\[组织部-党费计算公式-2018.1.23.xlsx]在职'!$B$2:$K$3573,3,FALSE)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98" sId="5" odxf="1" dxf="1">
    <nc r="F65">
      <f>VLOOKUP(C65,'H:\1-20180611\2018年七一表彰材料\2018-1各单位党费\[组织部-党费计算公式-2018.1.23.xlsx]在职'!$B$2:$K$3573,4,FALSE)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499" sId="5" odxf="1" dxf="1">
    <nc r="G65">
      <f>VLOOKUP(C65,'H:\1-20180611\2018年七一表彰材料\2018-1各单位党费\[组织部-党费计算公式-2018.1.23.xlsx]在职'!$B$2:$K$3573,5,FALSE)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00" sId="5" odxf="1" dxf="1">
    <nc r="H65">
      <f>VLOOKUP(C65,'H:\1-20180611\2018年七一表彰材料\2018-1各单位党费\[组织部-党费计算公式-2018.1.23.xlsx]在职'!$B$2:$K$3573,6,FALSE)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01" sId="5" odxf="1" dxf="1">
    <nc r="I65">
      <f>VLOOKUP(C65,'H:\1-20180611\2018年七一表彰材料\2018-1各单位党费\[组织部-党费计算公式-2018.1.23.xlsx]在职'!$B$2:$K$3573,7,FALSE)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02" sId="5" odxf="1" dxf="1">
    <nc r="J65">
      <f>VLOOKUP(C65,'H:\1-20180611\2018年七一表彰材料\2018-1各单位党费\[组织部-党费计算公式-2018.1.23.xlsx]在职'!$B$2:$K$3573,8,FALSE)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03" sId="5" odxf="1" dxf="1">
    <nc r="K65">
      <f>VLOOKUP(C65,'H:\1-20180611\2018年七一表彰材料\2018-1各单位党费\[组织部-党费计算公式-2018.1.23.xlsx]在职'!$B$2:$K$3573,9,FALSE)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04" sId="5" odxf="1" dxf="1">
    <nc r="L65">
      <f>VLOOKUP(C65,'H:\1-20180611\2018年七一表彰材料\2018-1各单位党费\[组织部-党费计算公式-2018.1.23.xlsx]在职'!$B$2:$K$3573,10,FALSE)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05" sId="5">
    <nc r="D66">
      <f>VLOOKUP(C66,'H:\1-20180611\2018年七一表彰材料\2018-1各单位党费\[组织部-党费计算公式-2018.1.23.xlsx]在职'!$B$2:$K$3573,2,FALSE)</f>
    </nc>
  </rcc>
  <rcc rId="2506" sId="5" odxf="1" dxf="1">
    <nc r="E66">
      <f>VLOOKUP(C66,'H:\1-20180611\2018年七一表彰材料\2018-1各单位党费\[组织部-党费计算公式-2018.1.23.xlsx]在职'!$B$2:$K$3573,3,FALSE)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07" sId="5" odxf="1" dxf="1">
    <nc r="F66">
      <f>VLOOKUP(C66,'H:\1-20180611\2018年七一表彰材料\2018-1各单位党费\[组织部-党费计算公式-2018.1.23.xlsx]在职'!$B$2:$K$3573,4,FALSE)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08" sId="5" odxf="1" dxf="1">
    <nc r="G66">
      <f>VLOOKUP(C66,'H:\1-20180611\2018年七一表彰材料\2018-1各单位党费\[组织部-党费计算公式-2018.1.23.xlsx]在职'!$B$2:$K$3573,5,FALSE)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09" sId="5" odxf="1" dxf="1">
    <nc r="H66">
      <f>VLOOKUP(C66,'H:\1-20180611\2018年七一表彰材料\2018-1各单位党费\[组织部-党费计算公式-2018.1.23.xlsx]在职'!$B$2:$K$3573,6,FALSE)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10" sId="5" odxf="1" dxf="1">
    <nc r="I66">
      <f>VLOOKUP(C66,'H:\1-20180611\2018年七一表彰材料\2018-1各单位党费\[组织部-党费计算公式-2018.1.23.xlsx]在职'!$B$2:$K$3573,7,FALSE)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11" sId="5" odxf="1" dxf="1">
    <nc r="J66">
      <f>VLOOKUP(C66,'H:\1-20180611\2018年七一表彰材料\2018-1各单位党费\[组织部-党费计算公式-2018.1.23.xlsx]在职'!$B$2:$K$3573,8,FALSE)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12" sId="5" odxf="1" dxf="1">
    <nc r="K66">
      <f>VLOOKUP(C66,'H:\1-20180611\2018年七一表彰材料\2018-1各单位党费\[组织部-党费计算公式-2018.1.23.xlsx]在职'!$B$2:$K$3573,9,FALSE)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13" sId="5" odxf="1" dxf="1">
    <nc r="L66">
      <f>VLOOKUP(C66,'H:\1-20180611\2018年七一表彰材料\2018-1各单位党费\[组织部-党费计算公式-2018.1.23.xlsx]在职'!$B$2:$K$3573,10,FALSE)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14" sId="5">
    <nc r="D67">
      <f>VLOOKUP(C67,'H:\1-20180611\2018年七一表彰材料\2018-1各单位党费\[组织部-党费计算公式-2018.1.23.xlsx]在职'!$B$2:$K$3573,2,FALSE)</f>
    </nc>
  </rcc>
  <rcc rId="2515" sId="5" odxf="1" dxf="1">
    <nc r="E67">
      <f>VLOOKUP(C67,'H:\1-20180611\2018年七一表彰材料\2018-1各单位党费\[组织部-党费计算公式-2018.1.23.xlsx]在职'!$B$2:$K$3573,3,FALSE)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16" sId="5" odxf="1" dxf="1">
    <nc r="F67">
      <f>VLOOKUP(C67,'H:\1-20180611\2018年七一表彰材料\2018-1各单位党费\[组织部-党费计算公式-2018.1.23.xlsx]在职'!$B$2:$K$3573,4,FALSE)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17" sId="5" odxf="1" dxf="1">
    <nc r="G67">
      <f>VLOOKUP(C67,'H:\1-20180611\2018年七一表彰材料\2018-1各单位党费\[组织部-党费计算公式-2018.1.23.xlsx]在职'!$B$2:$K$3573,5,FALSE)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18" sId="5" odxf="1" dxf="1">
    <nc r="H67">
      <f>VLOOKUP(C67,'H:\1-20180611\2018年七一表彰材料\2018-1各单位党费\[组织部-党费计算公式-2018.1.23.xlsx]在职'!$B$2:$K$3573,6,FALSE)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19" sId="5" odxf="1" dxf="1">
    <nc r="I67">
      <f>VLOOKUP(C67,'H:\1-20180611\2018年七一表彰材料\2018-1各单位党费\[组织部-党费计算公式-2018.1.23.xlsx]在职'!$B$2:$K$3573,7,FALSE)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20" sId="5" odxf="1" dxf="1">
    <nc r="J67">
      <f>VLOOKUP(C67,'H:\1-20180611\2018年七一表彰材料\2018-1各单位党费\[组织部-党费计算公式-2018.1.23.xlsx]在职'!$B$2:$K$3573,8,FALSE)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21" sId="5" odxf="1" dxf="1">
    <nc r="K67">
      <f>VLOOKUP(C67,'H:\1-20180611\2018年七一表彰材料\2018-1各单位党费\[组织部-党费计算公式-2018.1.23.xlsx]在职'!$B$2:$K$3573,9,FALSE)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22" sId="5" odxf="1" dxf="1">
    <nc r="L67">
      <f>VLOOKUP(C67,'H:\1-20180611\2018年七一表彰材料\2018-1各单位党费\[组织部-党费计算公式-2018.1.23.xlsx]在职'!$B$2:$K$3573,10,FALSE)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23" sId="5">
    <nc r="D68">
      <f>VLOOKUP(C68,'H:\1-20180611\2018年七一表彰材料\2018-1各单位党费\[组织部-党费计算公式-2018.1.23.xlsx]在职'!$B$2:$K$3573,2,FALSE)</f>
    </nc>
  </rcc>
  <rcc rId="2524" sId="5" odxf="1" dxf="1">
    <nc r="E68">
      <f>VLOOKUP(C68,'H:\1-20180611\2018年七一表彰材料\2018-1各单位党费\[组织部-党费计算公式-2018.1.23.xlsx]在职'!$B$2:$K$3573,3,FALSE)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25" sId="5" odxf="1" dxf="1">
    <nc r="F68">
      <f>VLOOKUP(C68,'H:\1-20180611\2018年七一表彰材料\2018-1各单位党费\[组织部-党费计算公式-2018.1.23.xlsx]在职'!$B$2:$K$3573,4,FALSE)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26" sId="5" odxf="1" dxf="1">
    <nc r="G68">
      <f>VLOOKUP(C68,'H:\1-20180611\2018年七一表彰材料\2018-1各单位党费\[组织部-党费计算公式-2018.1.23.xlsx]在职'!$B$2:$K$3573,5,FALSE)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27" sId="5" odxf="1" dxf="1">
    <nc r="H68">
      <f>VLOOKUP(C68,'H:\1-20180611\2018年七一表彰材料\2018-1各单位党费\[组织部-党费计算公式-2018.1.23.xlsx]在职'!$B$2:$K$3573,6,FALSE)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28" sId="5" odxf="1" dxf="1">
    <nc r="I68">
      <f>VLOOKUP(C68,'H:\1-20180611\2018年七一表彰材料\2018-1各单位党费\[组织部-党费计算公式-2018.1.23.xlsx]在职'!$B$2:$K$3573,7,FALSE)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29" sId="5" odxf="1" dxf="1">
    <nc r="J68">
      <f>VLOOKUP(C68,'H:\1-20180611\2018年七一表彰材料\2018-1各单位党费\[组织部-党费计算公式-2018.1.23.xlsx]在职'!$B$2:$K$3573,8,FALSE)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30" sId="5" odxf="1" dxf="1">
    <nc r="K68">
      <f>VLOOKUP(C68,'H:\1-20180611\2018年七一表彰材料\2018-1各单位党费\[组织部-党费计算公式-2018.1.23.xlsx]在职'!$B$2:$K$3573,9,FALSE)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31" sId="5" odxf="1" dxf="1">
    <nc r="L68">
      <f>VLOOKUP(C68,'H:\1-20180611\2018年七一表彰材料\2018-1各单位党费\[组织部-党费计算公式-2018.1.23.xlsx]在职'!$B$2:$K$3573,10,FALSE)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32" sId="5">
    <nc r="D69">
      <f>VLOOKUP(C69,'H:\1-20180611\2018年七一表彰材料\2018-1各单位党费\[组织部-党费计算公式-2018.1.23.xlsx]在职'!$B$2:$K$3573,2,FALSE)</f>
    </nc>
  </rcc>
  <rcc rId="2533" sId="5" odxf="1" dxf="1">
    <nc r="E69">
      <f>VLOOKUP(C69,'H:\1-20180611\2018年七一表彰材料\2018-1各单位党费\[组织部-党费计算公式-2018.1.23.xlsx]在职'!$B$2:$K$3573,3,FALSE)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34" sId="5" odxf="1" dxf="1">
    <nc r="F69">
      <f>VLOOKUP(C69,'H:\1-20180611\2018年七一表彰材料\2018-1各单位党费\[组织部-党费计算公式-2018.1.23.xlsx]在职'!$B$2:$K$3573,4,FALSE)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35" sId="5" odxf="1" dxf="1">
    <nc r="G69">
      <f>VLOOKUP(C69,'H:\1-20180611\2018年七一表彰材料\2018-1各单位党费\[组织部-党费计算公式-2018.1.23.xlsx]在职'!$B$2:$K$3573,5,FALSE)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36" sId="5" odxf="1" dxf="1">
    <nc r="H69">
      <f>VLOOKUP(C69,'H:\1-20180611\2018年七一表彰材料\2018-1各单位党费\[组织部-党费计算公式-2018.1.23.xlsx]在职'!$B$2:$K$3573,6,FALSE)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37" sId="5" odxf="1" dxf="1">
    <nc r="I69">
      <f>VLOOKUP(C69,'H:\1-20180611\2018年七一表彰材料\2018-1各单位党费\[组织部-党费计算公式-2018.1.23.xlsx]在职'!$B$2:$K$3573,7,FALSE)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38" sId="5" odxf="1" dxf="1">
    <nc r="J69">
      <f>VLOOKUP(C69,'H:\1-20180611\2018年七一表彰材料\2018-1各单位党费\[组织部-党费计算公式-2018.1.23.xlsx]在职'!$B$2:$K$3573,8,FALSE)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39" sId="5" odxf="1" dxf="1">
    <nc r="K69">
      <f>VLOOKUP(C69,'H:\1-20180611\2018年七一表彰材料\2018-1各单位党费\[组织部-党费计算公式-2018.1.23.xlsx]在职'!$B$2:$K$3573,9,FALSE)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40" sId="5" odxf="1" dxf="1">
    <nc r="L69">
      <f>VLOOKUP(C69,'H:\1-20180611\2018年七一表彰材料\2018-1各单位党费\[组织部-党费计算公式-2018.1.23.xlsx]在职'!$B$2:$K$3573,10,FALSE)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41" sId="5">
    <nc r="D70">
      <f>VLOOKUP(C70,'H:\1-20180611\2018年七一表彰材料\2018-1各单位党费\[组织部-党费计算公式-2018.1.23.xlsx]在职'!$B$2:$K$3573,2,FALSE)</f>
    </nc>
  </rcc>
  <rcc rId="2542" sId="5" odxf="1" dxf="1">
    <nc r="E70">
      <f>VLOOKUP(C70,'H:\1-20180611\2018年七一表彰材料\2018-1各单位党费\[组织部-党费计算公式-2018.1.23.xlsx]在职'!$B$2:$K$3573,3,FALSE)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43" sId="5" odxf="1" dxf="1">
    <nc r="F70">
      <f>VLOOKUP(C70,'H:\1-20180611\2018年七一表彰材料\2018-1各单位党费\[组织部-党费计算公式-2018.1.23.xlsx]在职'!$B$2:$K$3573,4,FALSE)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44" sId="5" odxf="1" dxf="1">
    <nc r="G70">
      <f>VLOOKUP(C70,'H:\1-20180611\2018年七一表彰材料\2018-1各单位党费\[组织部-党费计算公式-2018.1.23.xlsx]在职'!$B$2:$K$3573,5,FALSE)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45" sId="5" odxf="1" dxf="1">
    <nc r="H70">
      <f>VLOOKUP(C70,'H:\1-20180611\2018年七一表彰材料\2018-1各单位党费\[组织部-党费计算公式-2018.1.23.xlsx]在职'!$B$2:$K$3573,6,FALSE)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46" sId="5" odxf="1" dxf="1">
    <nc r="I70">
      <f>VLOOKUP(C70,'H:\1-20180611\2018年七一表彰材料\2018-1各单位党费\[组织部-党费计算公式-2018.1.23.xlsx]在职'!$B$2:$K$3573,7,FALSE)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47" sId="5" odxf="1" dxf="1">
    <nc r="J70">
      <f>VLOOKUP(C70,'H:\1-20180611\2018年七一表彰材料\2018-1各单位党费\[组织部-党费计算公式-2018.1.23.xlsx]在职'!$B$2:$K$3573,8,FALSE)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48" sId="5" odxf="1" dxf="1">
    <nc r="K70">
      <f>VLOOKUP(C70,'H:\1-20180611\2018年七一表彰材料\2018-1各单位党费\[组织部-党费计算公式-2018.1.23.xlsx]在职'!$B$2:$K$3573,9,FALSE)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49" sId="5" odxf="1" dxf="1">
    <nc r="L70">
      <f>VLOOKUP(C70,'H:\1-20180611\2018年七一表彰材料\2018-1各单位党费\[组织部-党费计算公式-2018.1.23.xlsx]在职'!$B$2:$K$3573,10,FALSE)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50" sId="5">
    <nc r="D71">
      <f>VLOOKUP(C71,'H:\1-20180611\2018年七一表彰材料\2018-1各单位党费\[组织部-党费计算公式-2018.1.23.xlsx]在职'!$B$2:$K$3573,2,FALSE)</f>
    </nc>
  </rcc>
  <rcc rId="2551" sId="5" odxf="1" dxf="1">
    <nc r="E71">
      <f>VLOOKUP(C71,'H:\1-20180611\2018年七一表彰材料\2018-1各单位党费\[组织部-党费计算公式-2018.1.23.xlsx]在职'!$B$2:$K$3573,3,FALSE)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52" sId="5" odxf="1" dxf="1">
    <nc r="F71">
      <f>VLOOKUP(C71,'H:\1-20180611\2018年七一表彰材料\2018-1各单位党费\[组织部-党费计算公式-2018.1.23.xlsx]在职'!$B$2:$K$3573,4,FALSE)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53" sId="5" odxf="1" dxf="1">
    <nc r="G71">
      <f>VLOOKUP(C71,'H:\1-20180611\2018年七一表彰材料\2018-1各单位党费\[组织部-党费计算公式-2018.1.23.xlsx]在职'!$B$2:$K$3573,5,FALSE)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54" sId="5" odxf="1" dxf="1">
    <nc r="H71">
      <f>VLOOKUP(C71,'H:\1-20180611\2018年七一表彰材料\2018-1各单位党费\[组织部-党费计算公式-2018.1.23.xlsx]在职'!$B$2:$K$3573,6,FALSE)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55" sId="5" odxf="1" dxf="1">
    <nc r="I71">
      <f>VLOOKUP(C71,'H:\1-20180611\2018年七一表彰材料\2018-1各单位党费\[组织部-党费计算公式-2018.1.23.xlsx]在职'!$B$2:$K$3573,7,FALSE)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56" sId="5" odxf="1" dxf="1">
    <nc r="J71">
      <f>VLOOKUP(C71,'H:\1-20180611\2018年七一表彰材料\2018-1各单位党费\[组织部-党费计算公式-2018.1.23.xlsx]在职'!$B$2:$K$3573,8,FALSE)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57" sId="5" odxf="1" dxf="1">
    <nc r="K71">
      <f>VLOOKUP(C71,'H:\1-20180611\2018年七一表彰材料\2018-1各单位党费\[组织部-党费计算公式-2018.1.23.xlsx]在职'!$B$2:$K$3573,9,FALSE)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58" sId="5" odxf="1" dxf="1">
    <nc r="L71">
      <f>VLOOKUP(C71,'H:\1-20180611\2018年七一表彰材料\2018-1各单位党费\[组织部-党费计算公式-2018.1.23.xlsx]在职'!$B$2:$K$3573,10,FALSE)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59" sId="5">
    <nc r="D72">
      <f>VLOOKUP(C72,'H:\1-20180611\2018年七一表彰材料\2018-1各单位党费\[组织部-党费计算公式-2018.1.23.xlsx]在职'!$B$2:$K$3573,2,FALSE)</f>
    </nc>
  </rcc>
  <rcc rId="2560" sId="5" odxf="1" dxf="1">
    <nc r="E72">
      <f>VLOOKUP(C72,'H:\1-20180611\2018年七一表彰材料\2018-1各单位党费\[组织部-党费计算公式-2018.1.23.xlsx]在职'!$B$2:$K$3573,3,FALSE)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61" sId="5" odxf="1" dxf="1">
    <nc r="F72">
      <f>VLOOKUP(C72,'H:\1-20180611\2018年七一表彰材料\2018-1各单位党费\[组织部-党费计算公式-2018.1.23.xlsx]在职'!$B$2:$K$3573,4,FALSE)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62" sId="5" odxf="1" dxf="1">
    <nc r="G72">
      <f>VLOOKUP(C72,'H:\1-20180611\2018年七一表彰材料\2018-1各单位党费\[组织部-党费计算公式-2018.1.23.xlsx]在职'!$B$2:$K$3573,5,FALSE)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63" sId="5" odxf="1" dxf="1">
    <nc r="H72">
      <f>VLOOKUP(C72,'H:\1-20180611\2018年七一表彰材料\2018-1各单位党费\[组织部-党费计算公式-2018.1.23.xlsx]在职'!$B$2:$K$3573,6,FALSE)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64" sId="5" odxf="1" dxf="1">
    <nc r="I72">
      <f>VLOOKUP(C72,'H:\1-20180611\2018年七一表彰材料\2018-1各单位党费\[组织部-党费计算公式-2018.1.23.xlsx]在职'!$B$2:$K$3573,7,FALSE)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65" sId="5" odxf="1" dxf="1">
    <nc r="J72">
      <f>VLOOKUP(C72,'H:\1-20180611\2018年七一表彰材料\2018-1各单位党费\[组织部-党费计算公式-2018.1.23.xlsx]在职'!$B$2:$K$3573,8,FALSE)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66" sId="5" odxf="1" dxf="1">
    <nc r="K72">
      <f>VLOOKUP(C72,'H:\1-20180611\2018年七一表彰材料\2018-1各单位党费\[组织部-党费计算公式-2018.1.23.xlsx]在职'!$B$2:$K$3573,9,FALSE)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67" sId="5" odxf="1" dxf="1">
    <nc r="L72">
      <f>VLOOKUP(C72,'H:\1-20180611\2018年七一表彰材料\2018-1各单位党费\[组织部-党费计算公式-2018.1.23.xlsx]在职'!$B$2:$K$3573,10,FALSE)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68" sId="5">
    <nc r="D73">
      <f>VLOOKUP(C73,'H:\1-20180611\2018年七一表彰材料\2018-1各单位党费\[组织部-党费计算公式-2018.1.23.xlsx]在职'!$B$2:$K$3573,2,FALSE)</f>
    </nc>
  </rcc>
  <rcc rId="2569" sId="5" odxf="1" dxf="1">
    <nc r="E73">
      <f>VLOOKUP(C73,'H:\1-20180611\2018年七一表彰材料\2018-1各单位党费\[组织部-党费计算公式-2018.1.23.xlsx]在职'!$B$2:$K$3573,3,FALSE)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70" sId="5" odxf="1" dxf="1">
    <nc r="F73">
      <f>VLOOKUP(C73,'H:\1-20180611\2018年七一表彰材料\2018-1各单位党费\[组织部-党费计算公式-2018.1.23.xlsx]在职'!$B$2:$K$3573,4,FALSE)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71" sId="5" odxf="1" dxf="1">
    <nc r="G73">
      <f>VLOOKUP(C73,'H:\1-20180611\2018年七一表彰材料\2018-1各单位党费\[组织部-党费计算公式-2018.1.23.xlsx]在职'!$B$2:$K$3573,5,FALSE)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72" sId="5" odxf="1" dxf="1">
    <nc r="H73">
      <f>VLOOKUP(C73,'H:\1-20180611\2018年七一表彰材料\2018-1各单位党费\[组织部-党费计算公式-2018.1.23.xlsx]在职'!$B$2:$K$3573,6,FALSE)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73" sId="5" odxf="1" dxf="1">
    <nc r="I73">
      <f>VLOOKUP(C73,'H:\1-20180611\2018年七一表彰材料\2018-1各单位党费\[组织部-党费计算公式-2018.1.23.xlsx]在职'!$B$2:$K$3573,7,FALSE)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74" sId="5" odxf="1" dxf="1">
    <nc r="J73">
      <f>VLOOKUP(C73,'H:\1-20180611\2018年七一表彰材料\2018-1各单位党费\[组织部-党费计算公式-2018.1.23.xlsx]在职'!$B$2:$K$3573,8,FALSE)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75" sId="5" odxf="1" dxf="1">
    <nc r="K73">
      <f>VLOOKUP(C73,'H:\1-20180611\2018年七一表彰材料\2018-1各单位党费\[组织部-党费计算公式-2018.1.23.xlsx]在职'!$B$2:$K$3573,9,FALSE)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76" sId="5" odxf="1" dxf="1">
    <nc r="L73">
      <f>VLOOKUP(C73,'H:\1-20180611\2018年七一表彰材料\2018-1各单位党费\[组织部-党费计算公式-2018.1.23.xlsx]在职'!$B$2:$K$3573,10,FALSE)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77" sId="5">
    <nc r="D74">
      <f>VLOOKUP(C74,'H:\1-20180611\2018年七一表彰材料\2018-1各单位党费\[组织部-党费计算公式-2018.1.23.xlsx]在职'!$B$2:$K$3573,2,FALSE)</f>
    </nc>
  </rcc>
  <rcc rId="2578" sId="5" odxf="1" dxf="1">
    <nc r="E74">
      <f>VLOOKUP(C74,'H:\1-20180611\2018年七一表彰材料\2018-1各单位党费\[组织部-党费计算公式-2018.1.23.xlsx]在职'!$B$2:$K$3573,3,FALSE)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79" sId="5" odxf="1" dxf="1">
    <nc r="F74">
      <f>VLOOKUP(C74,'H:\1-20180611\2018年七一表彰材料\2018-1各单位党费\[组织部-党费计算公式-2018.1.23.xlsx]在职'!$B$2:$K$3573,4,FALSE)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80" sId="5" odxf="1" dxf="1">
    <nc r="G74">
      <f>VLOOKUP(C74,'H:\1-20180611\2018年七一表彰材料\2018-1各单位党费\[组织部-党费计算公式-2018.1.23.xlsx]在职'!$B$2:$K$3573,5,FALSE)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81" sId="5" odxf="1" dxf="1">
    <nc r="H74">
      <f>VLOOKUP(C74,'H:\1-20180611\2018年七一表彰材料\2018-1各单位党费\[组织部-党费计算公式-2018.1.23.xlsx]在职'!$B$2:$K$3573,6,FALSE)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82" sId="5" odxf="1" dxf="1">
    <nc r="I74">
      <f>VLOOKUP(C74,'H:\1-20180611\2018年七一表彰材料\2018-1各单位党费\[组织部-党费计算公式-2018.1.23.xlsx]在职'!$B$2:$K$3573,7,FALSE)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83" sId="5" odxf="1" dxf="1">
    <nc r="J74">
      <f>VLOOKUP(C74,'H:\1-20180611\2018年七一表彰材料\2018-1各单位党费\[组织部-党费计算公式-2018.1.23.xlsx]在职'!$B$2:$K$3573,8,FALSE)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84" sId="5" odxf="1" dxf="1">
    <nc r="K74">
      <f>VLOOKUP(C74,'H:\1-20180611\2018年七一表彰材料\2018-1各单位党费\[组织部-党费计算公式-2018.1.23.xlsx]在职'!$B$2:$K$3573,9,FALSE)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85" sId="5" odxf="1" dxf="1">
    <nc r="L74">
      <f>VLOOKUP(C74,'H:\1-20180611\2018年七一表彰材料\2018-1各单位党费\[组织部-党费计算公式-2018.1.23.xlsx]在职'!$B$2:$K$3573,10,FALSE)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86" sId="5">
    <nc r="D75">
      <f>VLOOKUP(C75,'H:\1-20180611\2018年七一表彰材料\2018-1各单位党费\[组织部-党费计算公式-2018.1.23.xlsx]在职'!$B$2:$K$3573,2,FALSE)</f>
    </nc>
  </rcc>
  <rcc rId="2587" sId="5" odxf="1" dxf="1">
    <nc r="E75">
      <f>VLOOKUP(C75,'H:\1-20180611\2018年七一表彰材料\2018-1各单位党费\[组织部-党费计算公式-2018.1.23.xlsx]在职'!$B$2:$K$3573,3,FALSE)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88" sId="5" odxf="1" dxf="1">
    <nc r="F75">
      <f>VLOOKUP(C75,'H:\1-20180611\2018年七一表彰材料\2018-1各单位党费\[组织部-党费计算公式-2018.1.23.xlsx]在职'!$B$2:$K$3573,4,FALSE)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89" sId="5" odxf="1" dxf="1">
    <nc r="G75">
      <f>VLOOKUP(C75,'H:\1-20180611\2018年七一表彰材料\2018-1各单位党费\[组织部-党费计算公式-2018.1.23.xlsx]在职'!$B$2:$K$3573,5,FALSE)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90" sId="5" odxf="1" dxf="1">
    <nc r="H75">
      <f>VLOOKUP(C75,'H:\1-20180611\2018年七一表彰材料\2018-1各单位党费\[组织部-党费计算公式-2018.1.23.xlsx]在职'!$B$2:$K$3573,6,FALSE)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91" sId="5" odxf="1" dxf="1">
    <nc r="I75">
      <f>VLOOKUP(C75,'H:\1-20180611\2018年七一表彰材料\2018-1各单位党费\[组织部-党费计算公式-2018.1.23.xlsx]在职'!$B$2:$K$3573,7,FALSE)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92" sId="5" odxf="1" dxf="1">
    <nc r="J75">
      <f>VLOOKUP(C75,'H:\1-20180611\2018年七一表彰材料\2018-1各单位党费\[组织部-党费计算公式-2018.1.23.xlsx]在职'!$B$2:$K$3573,8,FALSE)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93" sId="5" odxf="1" dxf="1">
    <nc r="K75">
      <f>VLOOKUP(C75,'H:\1-20180611\2018年七一表彰材料\2018-1各单位党费\[组织部-党费计算公式-2018.1.23.xlsx]在职'!$B$2:$K$3573,9,FALSE)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94" sId="5" odxf="1" dxf="1">
    <nc r="L75">
      <f>VLOOKUP(C75,'H:\1-20180611\2018年七一表彰材料\2018-1各单位党费\[组织部-党费计算公式-2018.1.23.xlsx]在职'!$B$2:$K$3573,10,FALSE)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95" sId="5">
    <nc r="D76">
      <f>VLOOKUP(C76,'H:\1-20180611\2018年七一表彰材料\2018-1各单位党费\[组织部-党费计算公式-2018.1.23.xlsx]在职'!$B$2:$K$3573,2,FALSE)</f>
    </nc>
  </rcc>
  <rcc rId="2596" sId="5" odxf="1" dxf="1">
    <nc r="E76">
      <f>VLOOKUP(C76,'H:\1-20180611\2018年七一表彰材料\2018-1各单位党费\[组织部-党费计算公式-2018.1.23.xlsx]在职'!$B$2:$K$3573,3,FALSE)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97" sId="5" odxf="1" dxf="1">
    <nc r="F76">
      <f>VLOOKUP(C76,'H:\1-20180611\2018年七一表彰材料\2018-1各单位党费\[组织部-党费计算公式-2018.1.23.xlsx]在职'!$B$2:$K$3573,4,FALSE)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98" sId="5" odxf="1" dxf="1">
    <nc r="G76">
      <f>VLOOKUP(C76,'H:\1-20180611\2018年七一表彰材料\2018-1各单位党费\[组织部-党费计算公式-2018.1.23.xlsx]在职'!$B$2:$K$3573,5,FALSE)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599" sId="5" odxf="1" dxf="1">
    <nc r="H76">
      <f>VLOOKUP(C76,'H:\1-20180611\2018年七一表彰材料\2018-1各单位党费\[组织部-党费计算公式-2018.1.23.xlsx]在职'!$B$2:$K$3573,6,FALSE)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00" sId="5" odxf="1" dxf="1">
    <nc r="I76">
      <f>VLOOKUP(C76,'H:\1-20180611\2018年七一表彰材料\2018-1各单位党费\[组织部-党费计算公式-2018.1.23.xlsx]在职'!$B$2:$K$3573,7,FALSE)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01" sId="5" odxf="1" dxf="1">
    <nc r="J76">
      <f>VLOOKUP(C76,'H:\1-20180611\2018年七一表彰材料\2018-1各单位党费\[组织部-党费计算公式-2018.1.23.xlsx]在职'!$B$2:$K$3573,8,FALSE)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02" sId="5" odxf="1" dxf="1">
    <nc r="K76">
      <f>VLOOKUP(C76,'H:\1-20180611\2018年七一表彰材料\2018-1各单位党费\[组织部-党费计算公式-2018.1.23.xlsx]在职'!$B$2:$K$3573,9,FALSE)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03" sId="5" odxf="1" dxf="1">
    <nc r="L76">
      <f>VLOOKUP(C76,'H:\1-20180611\2018年七一表彰材料\2018-1各单位党费\[组织部-党费计算公式-2018.1.23.xlsx]在职'!$B$2:$K$3573,10,FALSE)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04" sId="5">
    <nc r="D77">
      <f>VLOOKUP(C77,'H:\1-20180611\2018年七一表彰材料\2018-1各单位党费\[组织部-党费计算公式-2018.1.23.xlsx]在职'!$B$2:$K$3573,2,FALSE)</f>
    </nc>
  </rcc>
  <rcc rId="2605" sId="5" odxf="1" dxf="1">
    <nc r="E77">
      <f>VLOOKUP(C77,'H:\1-20180611\2018年七一表彰材料\2018-1各单位党费\[组织部-党费计算公式-2018.1.23.xlsx]在职'!$B$2:$K$3573,3,FALSE)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06" sId="5" odxf="1" dxf="1">
    <nc r="F77">
      <f>VLOOKUP(C77,'H:\1-20180611\2018年七一表彰材料\2018-1各单位党费\[组织部-党费计算公式-2018.1.23.xlsx]在职'!$B$2:$K$3573,4,FALSE)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07" sId="5" odxf="1" dxf="1">
    <nc r="G77">
      <f>VLOOKUP(C77,'H:\1-20180611\2018年七一表彰材料\2018-1各单位党费\[组织部-党费计算公式-2018.1.23.xlsx]在职'!$B$2:$K$3573,5,FALSE)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08" sId="5" odxf="1" dxf="1">
    <nc r="H77">
      <f>VLOOKUP(C77,'H:\1-20180611\2018年七一表彰材料\2018-1各单位党费\[组织部-党费计算公式-2018.1.23.xlsx]在职'!$B$2:$K$3573,6,FALSE)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09" sId="5" odxf="1" dxf="1">
    <nc r="I77">
      <f>VLOOKUP(C77,'H:\1-20180611\2018年七一表彰材料\2018-1各单位党费\[组织部-党费计算公式-2018.1.23.xlsx]在职'!$B$2:$K$3573,7,FALSE)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10" sId="5" odxf="1" dxf="1">
    <nc r="J77">
      <f>VLOOKUP(C77,'H:\1-20180611\2018年七一表彰材料\2018-1各单位党费\[组织部-党费计算公式-2018.1.23.xlsx]在职'!$B$2:$K$3573,8,FALSE)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11" sId="5" odxf="1" dxf="1">
    <nc r="K77">
      <f>VLOOKUP(C77,'H:\1-20180611\2018年七一表彰材料\2018-1各单位党费\[组织部-党费计算公式-2018.1.23.xlsx]在职'!$B$2:$K$3573,9,FALSE)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12" sId="5" odxf="1" dxf="1">
    <nc r="L77">
      <f>VLOOKUP(C77,'H:\1-20180611\2018年七一表彰材料\2018-1各单位党费\[组织部-党费计算公式-2018.1.23.xlsx]在职'!$B$2:$K$3573,10,FALSE)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13" sId="5">
    <nc r="D78">
      <f>VLOOKUP(C78,'H:\1-20180611\2018年七一表彰材料\2018-1各单位党费\[组织部-党费计算公式-2018.1.23.xlsx]在职'!$B$2:$K$3573,2,FALSE)</f>
    </nc>
  </rcc>
  <rcc rId="2614" sId="5" odxf="1" dxf="1">
    <nc r="E78">
      <f>VLOOKUP(C78,'H:\1-20180611\2018年七一表彰材料\2018-1各单位党费\[组织部-党费计算公式-2018.1.23.xlsx]在职'!$B$2:$K$3573,3,FALSE)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15" sId="5" odxf="1" dxf="1">
    <nc r="F78">
      <f>VLOOKUP(C78,'H:\1-20180611\2018年七一表彰材料\2018-1各单位党费\[组织部-党费计算公式-2018.1.23.xlsx]在职'!$B$2:$K$3573,4,FALSE)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16" sId="5" odxf="1" dxf="1">
    <nc r="G78">
      <f>VLOOKUP(C78,'H:\1-20180611\2018年七一表彰材料\2018-1各单位党费\[组织部-党费计算公式-2018.1.23.xlsx]在职'!$B$2:$K$3573,5,FALSE)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17" sId="5" odxf="1" dxf="1">
    <nc r="H78">
      <f>VLOOKUP(C78,'H:\1-20180611\2018年七一表彰材料\2018-1各单位党费\[组织部-党费计算公式-2018.1.23.xlsx]在职'!$B$2:$K$3573,6,FALSE)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18" sId="5" odxf="1" dxf="1">
    <nc r="I78">
      <f>VLOOKUP(C78,'H:\1-20180611\2018年七一表彰材料\2018-1各单位党费\[组织部-党费计算公式-2018.1.23.xlsx]在职'!$B$2:$K$3573,7,FALSE)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19" sId="5" odxf="1" dxf="1">
    <nc r="J78">
      <f>VLOOKUP(C78,'H:\1-20180611\2018年七一表彰材料\2018-1各单位党费\[组织部-党费计算公式-2018.1.23.xlsx]在职'!$B$2:$K$3573,8,FALSE)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20" sId="5" odxf="1" dxf="1">
    <nc r="K78">
      <f>VLOOKUP(C78,'H:\1-20180611\2018年七一表彰材料\2018-1各单位党费\[组织部-党费计算公式-2018.1.23.xlsx]在职'!$B$2:$K$3573,9,FALSE)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21" sId="5" odxf="1" dxf="1">
    <nc r="L78">
      <f>VLOOKUP(C78,'H:\1-20180611\2018年七一表彰材料\2018-1各单位党费\[组织部-党费计算公式-2018.1.23.xlsx]在职'!$B$2:$K$3573,10,FALSE)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22" sId="5">
    <nc r="D79">
      <f>VLOOKUP(C79,'H:\1-20180611\2018年七一表彰材料\2018-1各单位党费\[组织部-党费计算公式-2018.1.23.xlsx]在职'!$B$2:$K$3573,2,FALSE)</f>
    </nc>
  </rcc>
  <rcc rId="2623" sId="5" odxf="1" dxf="1">
    <nc r="E79">
      <f>VLOOKUP(C79,'H:\1-20180611\2018年七一表彰材料\2018-1各单位党费\[组织部-党费计算公式-2018.1.23.xlsx]在职'!$B$2:$K$3573,3,FALSE)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24" sId="5" odxf="1" dxf="1">
    <nc r="F79">
      <f>VLOOKUP(C79,'H:\1-20180611\2018年七一表彰材料\2018-1各单位党费\[组织部-党费计算公式-2018.1.23.xlsx]在职'!$B$2:$K$3573,4,FALSE)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25" sId="5" odxf="1" dxf="1">
    <nc r="G79">
      <f>VLOOKUP(C79,'H:\1-20180611\2018年七一表彰材料\2018-1各单位党费\[组织部-党费计算公式-2018.1.23.xlsx]在职'!$B$2:$K$3573,5,FALSE)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26" sId="5" odxf="1" dxf="1">
    <nc r="H79">
      <f>VLOOKUP(C79,'H:\1-20180611\2018年七一表彰材料\2018-1各单位党费\[组织部-党费计算公式-2018.1.23.xlsx]在职'!$B$2:$K$3573,6,FALSE)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27" sId="5" odxf="1" dxf="1">
    <nc r="I79">
      <f>VLOOKUP(C79,'H:\1-20180611\2018年七一表彰材料\2018-1各单位党费\[组织部-党费计算公式-2018.1.23.xlsx]在职'!$B$2:$K$3573,7,FALSE)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28" sId="5" odxf="1" dxf="1">
    <nc r="J79">
      <f>VLOOKUP(C79,'H:\1-20180611\2018年七一表彰材料\2018-1各单位党费\[组织部-党费计算公式-2018.1.23.xlsx]在职'!$B$2:$K$3573,8,FALSE)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29" sId="5" odxf="1" dxf="1">
    <nc r="K79">
      <f>VLOOKUP(C79,'H:\1-20180611\2018年七一表彰材料\2018-1各单位党费\[组织部-党费计算公式-2018.1.23.xlsx]在职'!$B$2:$K$3573,9,FALSE)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30" sId="5" odxf="1" dxf="1">
    <nc r="L79">
      <f>VLOOKUP(C79,'H:\1-20180611\2018年七一表彰材料\2018-1各单位党费\[组织部-党费计算公式-2018.1.23.xlsx]在职'!$B$2:$K$3573,10,FALSE)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31" sId="5">
    <nc r="D80">
      <f>VLOOKUP(C80,'H:\1-20180611\2018年七一表彰材料\2018-1各单位党费\[组织部-党费计算公式-2018.1.23.xlsx]在职'!$B$2:$K$3573,2,FALSE)</f>
    </nc>
  </rcc>
  <rcc rId="2632" sId="5" odxf="1" dxf="1">
    <nc r="E80">
      <f>VLOOKUP(C80,'H:\1-20180611\2018年七一表彰材料\2018-1各单位党费\[组织部-党费计算公式-2018.1.23.xlsx]在职'!$B$2:$K$3573,3,FALSE)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33" sId="5" odxf="1" dxf="1">
    <nc r="F80">
      <f>VLOOKUP(C80,'H:\1-20180611\2018年七一表彰材料\2018-1各单位党费\[组织部-党费计算公式-2018.1.23.xlsx]在职'!$B$2:$K$3573,4,FALSE)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34" sId="5" odxf="1" dxf="1">
    <nc r="G80">
      <f>VLOOKUP(C80,'H:\1-20180611\2018年七一表彰材料\2018-1各单位党费\[组织部-党费计算公式-2018.1.23.xlsx]在职'!$B$2:$K$3573,5,FALSE)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35" sId="5" odxf="1" dxf="1">
    <nc r="H80">
      <f>VLOOKUP(C80,'H:\1-20180611\2018年七一表彰材料\2018-1各单位党费\[组织部-党费计算公式-2018.1.23.xlsx]在职'!$B$2:$K$3573,6,FALSE)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36" sId="5" odxf="1" dxf="1">
    <nc r="I80">
      <f>VLOOKUP(C80,'H:\1-20180611\2018年七一表彰材料\2018-1各单位党费\[组织部-党费计算公式-2018.1.23.xlsx]在职'!$B$2:$K$3573,7,FALSE)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37" sId="5" odxf="1" dxf="1">
    <nc r="J80">
      <f>VLOOKUP(C80,'H:\1-20180611\2018年七一表彰材料\2018-1各单位党费\[组织部-党费计算公式-2018.1.23.xlsx]在职'!$B$2:$K$3573,8,FALSE)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38" sId="5" odxf="1" dxf="1">
    <nc r="K80">
      <f>VLOOKUP(C80,'H:\1-20180611\2018年七一表彰材料\2018-1各单位党费\[组织部-党费计算公式-2018.1.23.xlsx]在职'!$B$2:$K$3573,9,FALSE)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39" sId="5" odxf="1" dxf="1">
    <nc r="L80">
      <f>VLOOKUP(C80,'H:\1-20180611\2018年七一表彰材料\2018-1各单位党费\[组织部-党费计算公式-2018.1.23.xlsx]在职'!$B$2:$K$3573,10,FALSE)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40" sId="5">
    <nc r="D81">
      <f>VLOOKUP(C81,'H:\1-20180611\2018年七一表彰材料\2018-1各单位党费\[组织部-党费计算公式-2018.1.23.xlsx]在职'!$B$2:$K$3573,2,FALSE)</f>
    </nc>
  </rcc>
  <rcc rId="2641" sId="5" odxf="1" dxf="1">
    <nc r="E81">
      <f>VLOOKUP(C81,'H:\1-20180611\2018年七一表彰材料\2018-1各单位党费\[组织部-党费计算公式-2018.1.23.xlsx]在职'!$B$2:$K$3573,3,FALSE)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42" sId="5" odxf="1" dxf="1">
    <nc r="F81">
      <f>VLOOKUP(C81,'H:\1-20180611\2018年七一表彰材料\2018-1各单位党费\[组织部-党费计算公式-2018.1.23.xlsx]在职'!$B$2:$K$3573,4,FALSE)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43" sId="5" odxf="1" dxf="1">
    <nc r="G81">
      <f>VLOOKUP(C81,'H:\1-20180611\2018年七一表彰材料\2018-1各单位党费\[组织部-党费计算公式-2018.1.23.xlsx]在职'!$B$2:$K$3573,5,FALSE)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44" sId="5" odxf="1" dxf="1">
    <nc r="H81">
      <f>VLOOKUP(C81,'H:\1-20180611\2018年七一表彰材料\2018-1各单位党费\[组织部-党费计算公式-2018.1.23.xlsx]在职'!$B$2:$K$3573,6,FALSE)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45" sId="5" odxf="1" dxf="1">
    <nc r="I81">
      <f>VLOOKUP(C81,'H:\1-20180611\2018年七一表彰材料\2018-1各单位党费\[组织部-党费计算公式-2018.1.23.xlsx]在职'!$B$2:$K$3573,7,FALSE)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46" sId="5" odxf="1" dxf="1">
    <nc r="J81">
      <f>VLOOKUP(C81,'H:\1-20180611\2018年七一表彰材料\2018-1各单位党费\[组织部-党费计算公式-2018.1.23.xlsx]在职'!$B$2:$K$3573,8,FALSE)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47" sId="5" odxf="1" dxf="1">
    <nc r="K81">
      <f>VLOOKUP(C81,'H:\1-20180611\2018年七一表彰材料\2018-1各单位党费\[组织部-党费计算公式-2018.1.23.xlsx]在职'!$B$2:$K$3573,9,FALSE)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48" sId="5" odxf="1" dxf="1">
    <nc r="L81">
      <f>VLOOKUP(C81,'H:\1-20180611\2018年七一表彰材料\2018-1各单位党费\[组织部-党费计算公式-2018.1.23.xlsx]在职'!$B$2:$K$3573,10,FALSE)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49" sId="5">
    <nc r="D82">
      <f>VLOOKUP(C82,'H:\1-20180611\2018年七一表彰材料\2018-1各单位党费\[组织部-党费计算公式-2018.1.23.xlsx]在职'!$B$2:$K$3573,2,FALSE)</f>
    </nc>
  </rcc>
  <rcc rId="2650" sId="5" odxf="1" dxf="1">
    <nc r="E82">
      <f>VLOOKUP(C82,'H:\1-20180611\2018年七一表彰材料\2018-1各单位党费\[组织部-党费计算公式-2018.1.23.xlsx]在职'!$B$2:$K$3573,3,FALSE)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51" sId="5" odxf="1" dxf="1">
    <nc r="F82">
      <f>VLOOKUP(C82,'H:\1-20180611\2018年七一表彰材料\2018-1各单位党费\[组织部-党费计算公式-2018.1.23.xlsx]在职'!$B$2:$K$3573,4,FALSE)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52" sId="5" odxf="1" dxf="1">
    <nc r="G82">
      <f>VLOOKUP(C82,'H:\1-20180611\2018年七一表彰材料\2018-1各单位党费\[组织部-党费计算公式-2018.1.23.xlsx]在职'!$B$2:$K$3573,5,FALSE)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53" sId="5" odxf="1" dxf="1">
    <nc r="H82">
      <f>VLOOKUP(C82,'H:\1-20180611\2018年七一表彰材料\2018-1各单位党费\[组织部-党费计算公式-2018.1.23.xlsx]在职'!$B$2:$K$3573,6,FALSE)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54" sId="5" odxf="1" dxf="1">
    <nc r="I82">
      <f>VLOOKUP(C82,'H:\1-20180611\2018年七一表彰材料\2018-1各单位党费\[组织部-党费计算公式-2018.1.23.xlsx]在职'!$B$2:$K$3573,7,FALSE)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55" sId="5" odxf="1" dxf="1">
    <nc r="J82">
      <f>VLOOKUP(C82,'H:\1-20180611\2018年七一表彰材料\2018-1各单位党费\[组织部-党费计算公式-2018.1.23.xlsx]在职'!$B$2:$K$3573,8,FALSE)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56" sId="5" odxf="1" dxf="1">
    <nc r="K82">
      <f>VLOOKUP(C82,'H:\1-20180611\2018年七一表彰材料\2018-1各单位党费\[组织部-党费计算公式-2018.1.23.xlsx]在职'!$B$2:$K$3573,9,FALSE)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57" sId="5" odxf="1" dxf="1">
    <nc r="L82">
      <f>VLOOKUP(C82,'H:\1-20180611\2018年七一表彰材料\2018-1各单位党费\[组织部-党费计算公式-2018.1.23.xlsx]在职'!$B$2:$K$3573,10,FALSE)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58" sId="5">
    <nc r="D83">
      <f>VLOOKUP(C83,'H:\1-20180611\2018年七一表彰材料\2018-1各单位党费\[组织部-党费计算公式-2018.1.23.xlsx]在职'!$B$2:$K$3573,2,FALSE)</f>
    </nc>
  </rcc>
  <rcc rId="2659" sId="5" odxf="1" dxf="1">
    <nc r="E83">
      <f>VLOOKUP(C83,'H:\1-20180611\2018年七一表彰材料\2018-1各单位党费\[组织部-党费计算公式-2018.1.23.xlsx]在职'!$B$2:$K$3573,3,FALSE)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60" sId="5" odxf="1" dxf="1">
    <nc r="F83">
      <f>VLOOKUP(C83,'H:\1-20180611\2018年七一表彰材料\2018-1各单位党费\[组织部-党费计算公式-2018.1.23.xlsx]在职'!$B$2:$K$3573,4,FALSE)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61" sId="5" odxf="1" dxf="1">
    <nc r="G83">
      <f>VLOOKUP(C83,'H:\1-20180611\2018年七一表彰材料\2018-1各单位党费\[组织部-党费计算公式-2018.1.23.xlsx]在职'!$B$2:$K$3573,5,FALSE)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62" sId="5" odxf="1" dxf="1">
    <nc r="H83">
      <f>VLOOKUP(C83,'H:\1-20180611\2018年七一表彰材料\2018-1各单位党费\[组织部-党费计算公式-2018.1.23.xlsx]在职'!$B$2:$K$3573,6,FALSE)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63" sId="5" odxf="1" dxf="1">
    <nc r="I83">
      <f>VLOOKUP(C83,'H:\1-20180611\2018年七一表彰材料\2018-1各单位党费\[组织部-党费计算公式-2018.1.23.xlsx]在职'!$B$2:$K$3573,7,FALSE)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64" sId="5" odxf="1" dxf="1">
    <nc r="J83">
      <f>VLOOKUP(C83,'H:\1-20180611\2018年七一表彰材料\2018-1各单位党费\[组织部-党费计算公式-2018.1.23.xlsx]在职'!$B$2:$K$3573,8,FALSE)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65" sId="5" odxf="1" dxf="1">
    <nc r="K83">
      <f>VLOOKUP(C83,'H:\1-20180611\2018年七一表彰材料\2018-1各单位党费\[组织部-党费计算公式-2018.1.23.xlsx]在职'!$B$2:$K$3573,9,FALSE)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66" sId="5" odxf="1" dxf="1">
    <nc r="L83">
      <f>VLOOKUP(C83,'H:\1-20180611\2018年七一表彰材料\2018-1各单位党费\[组织部-党费计算公式-2018.1.23.xlsx]在职'!$B$2:$K$3573,10,FALSE)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67" sId="5">
    <nc r="D84">
      <f>VLOOKUP(C84,'H:\1-20180611\2018年七一表彰材料\2018-1各单位党费\[组织部-党费计算公式-2018.1.23.xlsx]在职'!$B$2:$K$3573,2,FALSE)</f>
    </nc>
  </rcc>
  <rcc rId="2668" sId="5" odxf="1" dxf="1">
    <nc r="E84">
      <f>VLOOKUP(C84,'H:\1-20180611\2018年七一表彰材料\2018-1各单位党费\[组织部-党费计算公式-2018.1.23.xlsx]在职'!$B$2:$K$3573,3,FALSE)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69" sId="5" odxf="1" dxf="1">
    <nc r="F84">
      <f>VLOOKUP(C84,'H:\1-20180611\2018年七一表彰材料\2018-1各单位党费\[组织部-党费计算公式-2018.1.23.xlsx]在职'!$B$2:$K$3573,4,FALSE)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70" sId="5" odxf="1" dxf="1">
    <nc r="G84">
      <f>VLOOKUP(C84,'H:\1-20180611\2018年七一表彰材料\2018-1各单位党费\[组织部-党费计算公式-2018.1.23.xlsx]在职'!$B$2:$K$3573,5,FALSE)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71" sId="5" odxf="1" dxf="1">
    <nc r="H84">
      <f>VLOOKUP(C84,'H:\1-20180611\2018年七一表彰材料\2018-1各单位党费\[组织部-党费计算公式-2018.1.23.xlsx]在职'!$B$2:$K$3573,6,FALSE)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72" sId="5" odxf="1" dxf="1">
    <nc r="I84">
      <f>VLOOKUP(C84,'H:\1-20180611\2018年七一表彰材料\2018-1各单位党费\[组织部-党费计算公式-2018.1.23.xlsx]在职'!$B$2:$K$3573,7,FALSE)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73" sId="5" odxf="1" dxf="1">
    <nc r="J84">
      <f>VLOOKUP(C84,'H:\1-20180611\2018年七一表彰材料\2018-1各单位党费\[组织部-党费计算公式-2018.1.23.xlsx]在职'!$B$2:$K$3573,8,FALSE)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74" sId="5" odxf="1" dxf="1">
    <nc r="K84">
      <f>VLOOKUP(C84,'H:\1-20180611\2018年七一表彰材料\2018-1各单位党费\[组织部-党费计算公式-2018.1.23.xlsx]在职'!$B$2:$K$3573,9,FALSE)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75" sId="5" odxf="1" dxf="1">
    <nc r="L84">
      <f>VLOOKUP(C84,'H:\1-20180611\2018年七一表彰材料\2018-1各单位党费\[组织部-党费计算公式-2018.1.23.xlsx]在职'!$B$2:$K$3573,10,FALSE)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76" sId="5">
    <nc r="D85">
      <f>VLOOKUP(C85,'H:\1-20180611\2018年七一表彰材料\2018-1各单位党费\[组织部-党费计算公式-2018.1.23.xlsx]在职'!$B$2:$K$3573,2,FALSE)</f>
    </nc>
  </rcc>
  <rcc rId="2677" sId="5" odxf="1" dxf="1">
    <nc r="E85">
      <f>VLOOKUP(C85,'H:\1-20180611\2018年七一表彰材料\2018-1各单位党费\[组织部-党费计算公式-2018.1.23.xlsx]在职'!$B$2:$K$3573,3,FALSE)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78" sId="5" odxf="1" dxf="1">
    <nc r="F85">
      <f>VLOOKUP(C85,'H:\1-20180611\2018年七一表彰材料\2018-1各单位党费\[组织部-党费计算公式-2018.1.23.xlsx]在职'!$B$2:$K$3573,4,FALSE)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79" sId="5" odxf="1" dxf="1">
    <nc r="G85">
      <f>VLOOKUP(C85,'H:\1-20180611\2018年七一表彰材料\2018-1各单位党费\[组织部-党费计算公式-2018.1.23.xlsx]在职'!$B$2:$K$3573,5,FALSE)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80" sId="5" odxf="1" dxf="1">
    <nc r="H85">
      <f>VLOOKUP(C85,'H:\1-20180611\2018年七一表彰材料\2018-1各单位党费\[组织部-党费计算公式-2018.1.23.xlsx]在职'!$B$2:$K$3573,6,FALSE)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81" sId="5" odxf="1" dxf="1">
    <nc r="I85">
      <f>VLOOKUP(C85,'H:\1-20180611\2018年七一表彰材料\2018-1各单位党费\[组织部-党费计算公式-2018.1.23.xlsx]在职'!$B$2:$K$3573,7,FALSE)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82" sId="5" odxf="1" dxf="1">
    <nc r="J85">
      <f>VLOOKUP(C85,'H:\1-20180611\2018年七一表彰材料\2018-1各单位党费\[组织部-党费计算公式-2018.1.23.xlsx]在职'!$B$2:$K$3573,8,FALSE)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83" sId="5" odxf="1" dxf="1">
    <nc r="K85">
      <f>VLOOKUP(C85,'H:\1-20180611\2018年七一表彰材料\2018-1各单位党费\[组织部-党费计算公式-2018.1.23.xlsx]在职'!$B$2:$K$3573,9,FALSE)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84" sId="5" odxf="1" dxf="1">
    <nc r="L85">
      <f>VLOOKUP(C85,'H:\1-20180611\2018年七一表彰材料\2018-1各单位党费\[组织部-党费计算公式-2018.1.23.xlsx]在职'!$B$2:$K$3573,10,FALSE)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85" sId="5">
    <nc r="D86">
      <f>VLOOKUP(C86,'H:\1-20180611\2018年七一表彰材料\2018-1各单位党费\[组织部-党费计算公式-2018.1.23.xlsx]在职'!$B$2:$K$3573,2,FALSE)</f>
    </nc>
  </rcc>
  <rcc rId="2686" sId="5" odxf="1" dxf="1">
    <nc r="E86">
      <f>VLOOKUP(C86,'H:\1-20180611\2018年七一表彰材料\2018-1各单位党费\[组织部-党费计算公式-2018.1.23.xlsx]在职'!$B$2:$K$3573,3,FALSE)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87" sId="5" odxf="1" dxf="1">
    <nc r="F86">
      <f>VLOOKUP(C86,'H:\1-20180611\2018年七一表彰材料\2018-1各单位党费\[组织部-党费计算公式-2018.1.23.xlsx]在职'!$B$2:$K$3573,4,FALSE)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88" sId="5" odxf="1" dxf="1">
    <nc r="G86">
      <f>VLOOKUP(C86,'H:\1-20180611\2018年七一表彰材料\2018-1各单位党费\[组织部-党费计算公式-2018.1.23.xlsx]在职'!$B$2:$K$3573,5,FALSE)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89" sId="5" odxf="1" dxf="1">
    <nc r="H86">
      <f>VLOOKUP(C86,'H:\1-20180611\2018年七一表彰材料\2018-1各单位党费\[组织部-党费计算公式-2018.1.23.xlsx]在职'!$B$2:$K$3573,6,FALSE)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90" sId="5" odxf="1" dxf="1">
    <nc r="I86">
      <f>VLOOKUP(C86,'H:\1-20180611\2018年七一表彰材料\2018-1各单位党费\[组织部-党费计算公式-2018.1.23.xlsx]在职'!$B$2:$K$3573,7,FALSE)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91" sId="5" odxf="1" dxf="1">
    <nc r="J86">
      <f>VLOOKUP(C86,'H:\1-20180611\2018年七一表彰材料\2018-1各单位党费\[组织部-党费计算公式-2018.1.23.xlsx]在职'!$B$2:$K$3573,8,FALSE)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92" sId="5" odxf="1" dxf="1">
    <nc r="K86">
      <f>VLOOKUP(C86,'H:\1-20180611\2018年七一表彰材料\2018-1各单位党费\[组织部-党费计算公式-2018.1.23.xlsx]在职'!$B$2:$K$3573,9,FALSE)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93" sId="5" odxf="1" dxf="1">
    <nc r="L86">
      <f>VLOOKUP(C86,'H:\1-20180611\2018年七一表彰材料\2018-1各单位党费\[组织部-党费计算公式-2018.1.23.xlsx]在职'!$B$2:$K$3573,10,FALSE)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94" sId="5">
    <nc r="D87">
      <f>VLOOKUP(C87,'H:\1-20180611\2018年七一表彰材料\2018-1各单位党费\[组织部-党费计算公式-2018.1.23.xlsx]在职'!$B$2:$K$3573,2,FALSE)</f>
    </nc>
  </rcc>
  <rcc rId="2695" sId="5" odxf="1" dxf="1">
    <nc r="E87">
      <f>VLOOKUP(C87,'H:\1-20180611\2018年七一表彰材料\2018-1各单位党费\[组织部-党费计算公式-2018.1.23.xlsx]在职'!$B$2:$K$3573,3,FALSE)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96" sId="5" odxf="1" dxf="1">
    <nc r="F87">
      <f>VLOOKUP(C87,'H:\1-20180611\2018年七一表彰材料\2018-1各单位党费\[组织部-党费计算公式-2018.1.23.xlsx]在职'!$B$2:$K$3573,4,FALSE)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97" sId="5" odxf="1" dxf="1">
    <nc r="G87">
      <f>VLOOKUP(C87,'H:\1-20180611\2018年七一表彰材料\2018-1各单位党费\[组织部-党费计算公式-2018.1.23.xlsx]在职'!$B$2:$K$3573,5,FALSE)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98" sId="5" odxf="1" dxf="1">
    <nc r="H87">
      <f>VLOOKUP(C87,'H:\1-20180611\2018年七一表彰材料\2018-1各单位党费\[组织部-党费计算公式-2018.1.23.xlsx]在职'!$B$2:$K$3573,6,FALSE)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699" sId="5" odxf="1" dxf="1">
    <nc r="I87">
      <f>VLOOKUP(C87,'H:\1-20180611\2018年七一表彰材料\2018-1各单位党费\[组织部-党费计算公式-2018.1.23.xlsx]在职'!$B$2:$K$3573,7,FALSE)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00" sId="5" odxf="1" dxf="1">
    <nc r="J87">
      <f>VLOOKUP(C87,'H:\1-20180611\2018年七一表彰材料\2018-1各单位党费\[组织部-党费计算公式-2018.1.23.xlsx]在职'!$B$2:$K$3573,8,FALSE)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01" sId="5" odxf="1" dxf="1">
    <nc r="K87">
      <f>VLOOKUP(C87,'H:\1-20180611\2018年七一表彰材料\2018-1各单位党费\[组织部-党费计算公式-2018.1.23.xlsx]在职'!$B$2:$K$3573,9,FALSE)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02" sId="5" odxf="1" dxf="1">
    <nc r="L87">
      <f>VLOOKUP(C87,'H:\1-20180611\2018年七一表彰材料\2018-1各单位党费\[组织部-党费计算公式-2018.1.23.xlsx]在职'!$B$2:$K$3573,10,FALSE)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03" sId="5">
    <nc r="D88">
      <f>VLOOKUP(C88,'H:\1-20180611\2018年七一表彰材料\2018-1各单位党费\[组织部-党费计算公式-2018.1.23.xlsx]在职'!$B$2:$K$3573,2,FALSE)</f>
    </nc>
  </rcc>
  <rcc rId="2704" sId="5" odxf="1" dxf="1">
    <nc r="E88">
      <f>VLOOKUP(C88,'H:\1-20180611\2018年七一表彰材料\2018-1各单位党费\[组织部-党费计算公式-2018.1.23.xlsx]在职'!$B$2:$K$3573,3,FALSE)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05" sId="5" odxf="1" dxf="1">
    <nc r="F88">
      <f>VLOOKUP(C88,'H:\1-20180611\2018年七一表彰材料\2018-1各单位党费\[组织部-党费计算公式-2018.1.23.xlsx]在职'!$B$2:$K$3573,4,FALSE)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06" sId="5" odxf="1" dxf="1">
    <nc r="G88">
      <f>VLOOKUP(C88,'H:\1-20180611\2018年七一表彰材料\2018-1各单位党费\[组织部-党费计算公式-2018.1.23.xlsx]在职'!$B$2:$K$3573,5,FALSE)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07" sId="5" odxf="1" dxf="1">
    <nc r="H88">
      <f>VLOOKUP(C88,'H:\1-20180611\2018年七一表彰材料\2018-1各单位党费\[组织部-党费计算公式-2018.1.23.xlsx]在职'!$B$2:$K$3573,6,FALSE)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08" sId="5" odxf="1" dxf="1">
    <nc r="I88">
      <f>VLOOKUP(C88,'H:\1-20180611\2018年七一表彰材料\2018-1各单位党费\[组织部-党费计算公式-2018.1.23.xlsx]在职'!$B$2:$K$3573,7,FALSE)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09" sId="5" odxf="1" dxf="1">
    <nc r="J88">
      <f>VLOOKUP(C88,'H:\1-20180611\2018年七一表彰材料\2018-1各单位党费\[组织部-党费计算公式-2018.1.23.xlsx]在职'!$B$2:$K$3573,8,FALSE)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10" sId="5" odxf="1" dxf="1">
    <nc r="K88">
      <f>VLOOKUP(C88,'H:\1-20180611\2018年七一表彰材料\2018-1各单位党费\[组织部-党费计算公式-2018.1.23.xlsx]在职'!$B$2:$K$3573,9,FALSE)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11" sId="5" odxf="1" dxf="1">
    <nc r="L88">
      <f>VLOOKUP(C88,'H:\1-20180611\2018年七一表彰材料\2018-1各单位党费\[组织部-党费计算公式-2018.1.23.xlsx]在职'!$B$2:$K$3573,10,FALSE)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12" sId="5">
    <nc r="D89">
      <f>VLOOKUP(C89,'H:\1-20180611\2018年七一表彰材料\2018-1各单位党费\[组织部-党费计算公式-2018.1.23.xlsx]在职'!$B$2:$K$3573,2,FALSE)</f>
    </nc>
  </rcc>
  <rcc rId="2713" sId="5" odxf="1" dxf="1">
    <nc r="E89">
      <f>VLOOKUP(C89,'H:\1-20180611\2018年七一表彰材料\2018-1各单位党费\[组织部-党费计算公式-2018.1.23.xlsx]在职'!$B$2:$K$3573,3,FALSE)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14" sId="5" odxf="1" dxf="1">
    <nc r="F89">
      <f>VLOOKUP(C89,'H:\1-20180611\2018年七一表彰材料\2018-1各单位党费\[组织部-党费计算公式-2018.1.23.xlsx]在职'!$B$2:$K$3573,4,FALSE)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15" sId="5" odxf="1" dxf="1">
    <nc r="G89">
      <f>VLOOKUP(C89,'H:\1-20180611\2018年七一表彰材料\2018-1各单位党费\[组织部-党费计算公式-2018.1.23.xlsx]在职'!$B$2:$K$3573,5,FALSE)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16" sId="5" odxf="1" dxf="1">
    <nc r="H89">
      <f>VLOOKUP(C89,'H:\1-20180611\2018年七一表彰材料\2018-1各单位党费\[组织部-党费计算公式-2018.1.23.xlsx]在职'!$B$2:$K$3573,6,FALSE)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17" sId="5" odxf="1" dxf="1">
    <nc r="I89">
      <f>VLOOKUP(C89,'H:\1-20180611\2018年七一表彰材料\2018-1各单位党费\[组织部-党费计算公式-2018.1.23.xlsx]在职'!$B$2:$K$3573,7,FALSE)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18" sId="5" odxf="1" dxf="1">
    <nc r="J89">
      <f>VLOOKUP(C89,'H:\1-20180611\2018年七一表彰材料\2018-1各单位党费\[组织部-党费计算公式-2018.1.23.xlsx]在职'!$B$2:$K$3573,8,FALSE)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19" sId="5" odxf="1" dxf="1">
    <nc r="K89">
      <f>VLOOKUP(C89,'H:\1-20180611\2018年七一表彰材料\2018-1各单位党费\[组织部-党费计算公式-2018.1.23.xlsx]在职'!$B$2:$K$3573,9,FALSE)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20" sId="5" odxf="1" dxf="1">
    <nc r="L89">
      <f>VLOOKUP(C89,'H:\1-20180611\2018年七一表彰材料\2018-1各单位党费\[组织部-党费计算公式-2018.1.23.xlsx]在职'!$B$2:$K$3573,10,FALSE)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21" sId="5">
    <nc r="D90">
      <f>VLOOKUP(C90,'H:\1-20180611\2018年七一表彰材料\2018-1各单位党费\[组织部-党费计算公式-2018.1.23.xlsx]在职'!$B$2:$K$3573,2,FALSE)</f>
    </nc>
  </rcc>
  <rcc rId="2722" sId="5" odxf="1" dxf="1">
    <nc r="E90">
      <f>VLOOKUP(C90,'H:\1-20180611\2018年七一表彰材料\2018-1各单位党费\[组织部-党费计算公式-2018.1.23.xlsx]在职'!$B$2:$K$3573,3,FALSE)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23" sId="5" odxf="1" dxf="1">
    <nc r="F90">
      <f>VLOOKUP(C90,'H:\1-20180611\2018年七一表彰材料\2018-1各单位党费\[组织部-党费计算公式-2018.1.23.xlsx]在职'!$B$2:$K$3573,4,FALSE)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24" sId="5" odxf="1" dxf="1">
    <nc r="G90">
      <f>VLOOKUP(C90,'H:\1-20180611\2018年七一表彰材料\2018-1各单位党费\[组织部-党费计算公式-2018.1.23.xlsx]在职'!$B$2:$K$3573,5,FALSE)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25" sId="5" odxf="1" dxf="1">
    <nc r="H90">
      <f>VLOOKUP(C90,'H:\1-20180611\2018年七一表彰材料\2018-1各单位党费\[组织部-党费计算公式-2018.1.23.xlsx]在职'!$B$2:$K$3573,6,FALSE)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26" sId="5" odxf="1" dxf="1">
    <nc r="I90">
      <f>VLOOKUP(C90,'H:\1-20180611\2018年七一表彰材料\2018-1各单位党费\[组织部-党费计算公式-2018.1.23.xlsx]在职'!$B$2:$K$3573,7,FALSE)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27" sId="5" odxf="1" dxf="1">
    <nc r="J90">
      <f>VLOOKUP(C90,'H:\1-20180611\2018年七一表彰材料\2018-1各单位党费\[组织部-党费计算公式-2018.1.23.xlsx]在职'!$B$2:$K$3573,8,FALSE)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28" sId="5" odxf="1" dxf="1">
    <nc r="K90">
      <f>VLOOKUP(C90,'H:\1-20180611\2018年七一表彰材料\2018-1各单位党费\[组织部-党费计算公式-2018.1.23.xlsx]在职'!$B$2:$K$3573,9,FALSE)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29" sId="5" odxf="1" dxf="1">
    <nc r="L90">
      <f>VLOOKUP(C90,'H:\1-20180611\2018年七一表彰材料\2018-1各单位党费\[组织部-党费计算公式-2018.1.23.xlsx]在职'!$B$2:$K$3573,10,FALSE)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30" sId="5">
    <nc r="D91">
      <f>VLOOKUP(C91,'H:\1-20180611\2018年七一表彰材料\2018-1各单位党费\[组织部-党费计算公式-2018.1.23.xlsx]在职'!$B$2:$K$3573,2,FALSE)</f>
    </nc>
  </rcc>
  <rcc rId="2731" sId="5" odxf="1" dxf="1">
    <nc r="E91">
      <f>VLOOKUP(C91,'H:\1-20180611\2018年七一表彰材料\2018-1各单位党费\[组织部-党费计算公式-2018.1.23.xlsx]在职'!$B$2:$K$3573,3,FALSE)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32" sId="5" odxf="1" dxf="1">
    <nc r="F91">
      <f>VLOOKUP(C91,'H:\1-20180611\2018年七一表彰材料\2018-1各单位党费\[组织部-党费计算公式-2018.1.23.xlsx]在职'!$B$2:$K$3573,4,FALSE)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33" sId="5" odxf="1" dxf="1">
    <nc r="G91">
      <f>VLOOKUP(C91,'H:\1-20180611\2018年七一表彰材料\2018-1各单位党费\[组织部-党费计算公式-2018.1.23.xlsx]在职'!$B$2:$K$3573,5,FALSE)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34" sId="5" odxf="1" dxf="1">
    <nc r="H91">
      <f>VLOOKUP(C91,'H:\1-20180611\2018年七一表彰材料\2018-1各单位党费\[组织部-党费计算公式-2018.1.23.xlsx]在职'!$B$2:$K$3573,6,FALSE)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35" sId="5" odxf="1" dxf="1">
    <nc r="I91">
      <f>VLOOKUP(C91,'H:\1-20180611\2018年七一表彰材料\2018-1各单位党费\[组织部-党费计算公式-2018.1.23.xlsx]在职'!$B$2:$K$3573,7,FALSE)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36" sId="5" odxf="1" dxf="1">
    <nc r="J91">
      <f>VLOOKUP(C91,'H:\1-20180611\2018年七一表彰材料\2018-1各单位党费\[组织部-党费计算公式-2018.1.23.xlsx]在职'!$B$2:$K$3573,8,FALSE)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37" sId="5" odxf="1" dxf="1">
    <nc r="K91">
      <f>VLOOKUP(C91,'H:\1-20180611\2018年七一表彰材料\2018-1各单位党费\[组织部-党费计算公式-2018.1.23.xlsx]在职'!$B$2:$K$3573,9,FALSE)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38" sId="5" odxf="1" dxf="1">
    <nc r="L91">
      <f>VLOOKUP(C91,'H:\1-20180611\2018年七一表彰材料\2018-1各单位党费\[组织部-党费计算公式-2018.1.23.xlsx]在职'!$B$2:$K$3573,10,FALSE)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39" sId="5">
    <nc r="D92">
      <f>VLOOKUP(C92,'H:\1-20180611\2018年七一表彰材料\2018-1各单位党费\[组织部-党费计算公式-2018.1.23.xlsx]在职'!$B$2:$K$3573,2,FALSE)</f>
    </nc>
  </rcc>
  <rcc rId="2740" sId="5" odxf="1" dxf="1">
    <nc r="E92">
      <f>VLOOKUP(C92,'H:\1-20180611\2018年七一表彰材料\2018-1各单位党费\[组织部-党费计算公式-2018.1.23.xlsx]在职'!$B$2:$K$3573,3,FALSE)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41" sId="5" odxf="1" dxf="1">
    <nc r="F92">
      <f>VLOOKUP(C92,'H:\1-20180611\2018年七一表彰材料\2018-1各单位党费\[组织部-党费计算公式-2018.1.23.xlsx]在职'!$B$2:$K$3573,4,FALSE)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42" sId="5" odxf="1" dxf="1">
    <nc r="G92">
      <f>VLOOKUP(C92,'H:\1-20180611\2018年七一表彰材料\2018-1各单位党费\[组织部-党费计算公式-2018.1.23.xlsx]在职'!$B$2:$K$3573,5,FALSE)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43" sId="5" odxf="1" dxf="1">
    <nc r="H92">
      <f>VLOOKUP(C92,'H:\1-20180611\2018年七一表彰材料\2018-1各单位党费\[组织部-党费计算公式-2018.1.23.xlsx]在职'!$B$2:$K$3573,6,FALSE)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44" sId="5" odxf="1" dxf="1">
    <nc r="I92">
      <f>VLOOKUP(C92,'H:\1-20180611\2018年七一表彰材料\2018-1各单位党费\[组织部-党费计算公式-2018.1.23.xlsx]在职'!$B$2:$K$3573,7,FALSE)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45" sId="5" odxf="1" dxf="1">
    <nc r="J92">
      <f>VLOOKUP(C92,'H:\1-20180611\2018年七一表彰材料\2018-1各单位党费\[组织部-党费计算公式-2018.1.23.xlsx]在职'!$B$2:$K$3573,8,FALSE)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46" sId="5" odxf="1" dxf="1">
    <nc r="K92">
      <f>VLOOKUP(C92,'H:\1-20180611\2018年七一表彰材料\2018-1各单位党费\[组织部-党费计算公式-2018.1.23.xlsx]在职'!$B$2:$K$3573,9,FALSE)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47" sId="5" odxf="1" dxf="1">
    <nc r="L92">
      <f>VLOOKUP(C92,'H:\1-20180611\2018年七一表彰材料\2018-1各单位党费\[组织部-党费计算公式-2018.1.23.xlsx]在职'!$B$2:$K$3573,10,FALSE)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48" sId="5">
    <nc r="D93">
      <f>VLOOKUP(C93,'H:\1-20180611\2018年七一表彰材料\2018-1各单位党费\[组织部-党费计算公式-2018.1.23.xlsx]在职'!$B$2:$K$3573,2,FALSE)</f>
    </nc>
  </rcc>
  <rcc rId="2749" sId="5" odxf="1" dxf="1">
    <nc r="E93">
      <f>VLOOKUP(C93,'H:\1-20180611\2018年七一表彰材料\2018-1各单位党费\[组织部-党费计算公式-2018.1.23.xlsx]在职'!$B$2:$K$3573,3,FALSE)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50" sId="5" odxf="1" dxf="1">
    <nc r="F93">
      <f>VLOOKUP(C93,'H:\1-20180611\2018年七一表彰材料\2018-1各单位党费\[组织部-党费计算公式-2018.1.23.xlsx]在职'!$B$2:$K$3573,4,FALSE)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51" sId="5" odxf="1" dxf="1">
    <nc r="G93">
      <f>VLOOKUP(C93,'H:\1-20180611\2018年七一表彰材料\2018-1各单位党费\[组织部-党费计算公式-2018.1.23.xlsx]在职'!$B$2:$K$3573,5,FALSE)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52" sId="5" odxf="1" dxf="1">
    <nc r="H93">
      <f>VLOOKUP(C93,'H:\1-20180611\2018年七一表彰材料\2018-1各单位党费\[组织部-党费计算公式-2018.1.23.xlsx]在职'!$B$2:$K$3573,6,FALSE)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53" sId="5" odxf="1" dxf="1">
    <nc r="I93">
      <f>VLOOKUP(C93,'H:\1-20180611\2018年七一表彰材料\2018-1各单位党费\[组织部-党费计算公式-2018.1.23.xlsx]在职'!$B$2:$K$3573,7,FALSE)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54" sId="5" odxf="1" dxf="1">
    <nc r="J93">
      <f>VLOOKUP(C93,'H:\1-20180611\2018年七一表彰材料\2018-1各单位党费\[组织部-党费计算公式-2018.1.23.xlsx]在职'!$B$2:$K$3573,8,FALSE)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55" sId="5" odxf="1" dxf="1">
    <nc r="K93">
      <f>VLOOKUP(C93,'H:\1-20180611\2018年七一表彰材料\2018-1各单位党费\[组织部-党费计算公式-2018.1.23.xlsx]在职'!$B$2:$K$3573,9,FALSE)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56" sId="5" odxf="1" dxf="1">
    <nc r="L93">
      <f>VLOOKUP(C93,'H:\1-20180611\2018年七一表彰材料\2018-1各单位党费\[组织部-党费计算公式-2018.1.23.xlsx]在职'!$B$2:$K$3573,10,FALSE)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57" sId="5">
    <nc r="D94">
      <f>VLOOKUP(C94,'H:\1-20180611\2018年七一表彰材料\2018-1各单位党费\[组织部-党费计算公式-2018.1.23.xlsx]在职'!$B$2:$K$3573,2,FALSE)</f>
    </nc>
  </rcc>
  <rcc rId="2758" sId="5" odxf="1" dxf="1">
    <nc r="E94">
      <f>VLOOKUP(C94,'H:\1-20180611\2018年七一表彰材料\2018-1各单位党费\[组织部-党费计算公式-2018.1.23.xlsx]在职'!$B$2:$K$3573,3,FALSE)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59" sId="5" odxf="1" dxf="1">
    <nc r="F94">
      <f>VLOOKUP(C94,'H:\1-20180611\2018年七一表彰材料\2018-1各单位党费\[组织部-党费计算公式-2018.1.23.xlsx]在职'!$B$2:$K$3573,4,FALSE)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60" sId="5" odxf="1" dxf="1">
    <nc r="G94">
      <f>VLOOKUP(C94,'H:\1-20180611\2018年七一表彰材料\2018-1各单位党费\[组织部-党费计算公式-2018.1.23.xlsx]在职'!$B$2:$K$3573,5,FALSE)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61" sId="5" odxf="1" dxf="1">
    <nc r="H94">
      <f>VLOOKUP(C94,'H:\1-20180611\2018年七一表彰材料\2018-1各单位党费\[组织部-党费计算公式-2018.1.23.xlsx]在职'!$B$2:$K$3573,6,FALSE)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62" sId="5" odxf="1" dxf="1">
    <nc r="I94">
      <f>VLOOKUP(C94,'H:\1-20180611\2018年七一表彰材料\2018-1各单位党费\[组织部-党费计算公式-2018.1.23.xlsx]在职'!$B$2:$K$3573,7,FALSE)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63" sId="5" odxf="1" dxf="1">
    <nc r="J94">
      <f>VLOOKUP(C94,'H:\1-20180611\2018年七一表彰材料\2018-1各单位党费\[组织部-党费计算公式-2018.1.23.xlsx]在职'!$B$2:$K$3573,8,FALSE)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64" sId="5" odxf="1" dxf="1">
    <nc r="K94">
      <f>VLOOKUP(C94,'H:\1-20180611\2018年七一表彰材料\2018-1各单位党费\[组织部-党费计算公式-2018.1.23.xlsx]在职'!$B$2:$K$3573,9,FALSE)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65" sId="5" odxf="1" dxf="1">
    <nc r="L94">
      <f>VLOOKUP(C94,'H:\1-20180611\2018年七一表彰材料\2018-1各单位党费\[组织部-党费计算公式-2018.1.23.xlsx]在职'!$B$2:$K$3573,10,FALSE)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66" sId="5">
    <nc r="D95">
      <f>VLOOKUP(C95,'H:\1-20180611\2018年七一表彰材料\2018-1各单位党费\[组织部-党费计算公式-2018.1.23.xlsx]在职'!$B$2:$K$3573,2,FALSE)</f>
    </nc>
  </rcc>
  <rcc rId="2767" sId="5" odxf="1" dxf="1">
    <nc r="E95">
      <f>VLOOKUP(C95,'H:\1-20180611\2018年七一表彰材料\2018-1各单位党费\[组织部-党费计算公式-2018.1.23.xlsx]在职'!$B$2:$K$3573,3,FALSE)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68" sId="5" odxf="1" dxf="1">
    <nc r="F95">
      <f>VLOOKUP(C95,'H:\1-20180611\2018年七一表彰材料\2018-1各单位党费\[组织部-党费计算公式-2018.1.23.xlsx]在职'!$B$2:$K$3573,4,FALSE)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69" sId="5" odxf="1" dxf="1">
    <nc r="G95">
      <f>VLOOKUP(C95,'H:\1-20180611\2018年七一表彰材料\2018-1各单位党费\[组织部-党费计算公式-2018.1.23.xlsx]在职'!$B$2:$K$3573,5,FALSE)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70" sId="5" odxf="1" dxf="1">
    <nc r="H95">
      <f>VLOOKUP(C95,'H:\1-20180611\2018年七一表彰材料\2018-1各单位党费\[组织部-党费计算公式-2018.1.23.xlsx]在职'!$B$2:$K$3573,6,FALSE)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71" sId="5" odxf="1" dxf="1">
    <nc r="I95">
      <f>VLOOKUP(C95,'H:\1-20180611\2018年七一表彰材料\2018-1各单位党费\[组织部-党费计算公式-2018.1.23.xlsx]在职'!$B$2:$K$3573,7,FALSE)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72" sId="5" odxf="1" dxf="1">
    <nc r="J95">
      <f>VLOOKUP(C95,'H:\1-20180611\2018年七一表彰材料\2018-1各单位党费\[组织部-党费计算公式-2018.1.23.xlsx]在职'!$B$2:$K$3573,8,FALSE)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73" sId="5" odxf="1" dxf="1">
    <nc r="K95">
      <f>VLOOKUP(C95,'H:\1-20180611\2018年七一表彰材料\2018-1各单位党费\[组织部-党费计算公式-2018.1.23.xlsx]在职'!$B$2:$K$3573,9,FALSE)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74" sId="5" odxf="1" dxf="1">
    <nc r="L95">
      <f>VLOOKUP(C95,'H:\1-20180611\2018年七一表彰材料\2018-1各单位党费\[组织部-党费计算公式-2018.1.23.xlsx]在职'!$B$2:$K$3573,10,FALSE)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75" sId="5">
    <nc r="D96">
      <f>VLOOKUP(C96,'H:\1-20180611\2018年七一表彰材料\2018-1各单位党费\[组织部-党费计算公式-2018.1.23.xlsx]在职'!$B$2:$K$3573,2,FALSE)</f>
    </nc>
  </rcc>
  <rcc rId="2776" sId="5" odxf="1" dxf="1">
    <nc r="E96">
      <f>VLOOKUP(C96,'H:\1-20180611\2018年七一表彰材料\2018-1各单位党费\[组织部-党费计算公式-2018.1.23.xlsx]在职'!$B$2:$K$3573,3,FALSE)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77" sId="5" odxf="1" dxf="1">
    <nc r="F96">
      <f>VLOOKUP(C96,'H:\1-20180611\2018年七一表彰材料\2018-1各单位党费\[组织部-党费计算公式-2018.1.23.xlsx]在职'!$B$2:$K$3573,4,FALSE)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78" sId="5" odxf="1" dxf="1">
    <nc r="G96">
      <f>VLOOKUP(C96,'H:\1-20180611\2018年七一表彰材料\2018-1各单位党费\[组织部-党费计算公式-2018.1.23.xlsx]在职'!$B$2:$K$3573,5,FALSE)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79" sId="5" odxf="1" dxf="1">
    <nc r="H96">
      <f>VLOOKUP(C96,'H:\1-20180611\2018年七一表彰材料\2018-1各单位党费\[组织部-党费计算公式-2018.1.23.xlsx]在职'!$B$2:$K$3573,6,FALSE)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80" sId="5" odxf="1" dxf="1">
    <nc r="I96">
      <f>VLOOKUP(C96,'H:\1-20180611\2018年七一表彰材料\2018-1各单位党费\[组织部-党费计算公式-2018.1.23.xlsx]在职'!$B$2:$K$3573,7,FALSE)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81" sId="5" odxf="1" dxf="1">
    <nc r="J96">
      <f>VLOOKUP(C96,'H:\1-20180611\2018年七一表彰材料\2018-1各单位党费\[组织部-党费计算公式-2018.1.23.xlsx]在职'!$B$2:$K$3573,8,FALSE)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82" sId="5" odxf="1" dxf="1">
    <nc r="K96">
      <f>VLOOKUP(C96,'H:\1-20180611\2018年七一表彰材料\2018-1各单位党费\[组织部-党费计算公式-2018.1.23.xlsx]在职'!$B$2:$K$3573,9,FALSE)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83" sId="5" odxf="1" dxf="1">
    <nc r="L96">
      <f>VLOOKUP(C96,'H:\1-20180611\2018年七一表彰材料\2018-1各单位党费\[组织部-党费计算公式-2018.1.23.xlsx]在职'!$B$2:$K$3573,10,FALSE)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84" sId="5">
    <nc r="D97">
      <f>VLOOKUP(C97,'H:\1-20180611\2018年七一表彰材料\2018-1各单位党费\[组织部-党费计算公式-2018.1.23.xlsx]在职'!$B$2:$K$3573,2,FALSE)</f>
    </nc>
  </rcc>
  <rcc rId="2785" sId="5" odxf="1" dxf="1">
    <nc r="E97">
      <f>VLOOKUP(C97,'H:\1-20180611\2018年七一表彰材料\2018-1各单位党费\[组织部-党费计算公式-2018.1.23.xlsx]在职'!$B$2:$K$3573,3,FALSE)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86" sId="5" odxf="1" dxf="1">
    <nc r="F97">
      <f>VLOOKUP(C97,'H:\1-20180611\2018年七一表彰材料\2018-1各单位党费\[组织部-党费计算公式-2018.1.23.xlsx]在职'!$B$2:$K$3573,4,FALSE)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87" sId="5" odxf="1" dxf="1">
    <nc r="G97">
      <f>VLOOKUP(C97,'H:\1-20180611\2018年七一表彰材料\2018-1各单位党费\[组织部-党费计算公式-2018.1.23.xlsx]在职'!$B$2:$K$3573,5,FALSE)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88" sId="5" odxf="1" dxf="1">
    <nc r="H97">
      <f>VLOOKUP(C97,'H:\1-20180611\2018年七一表彰材料\2018-1各单位党费\[组织部-党费计算公式-2018.1.23.xlsx]在职'!$B$2:$K$3573,6,FALSE)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89" sId="5" odxf="1" dxf="1">
    <nc r="I97">
      <f>VLOOKUP(C97,'H:\1-20180611\2018年七一表彰材料\2018-1各单位党费\[组织部-党费计算公式-2018.1.23.xlsx]在职'!$B$2:$K$3573,7,FALSE)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90" sId="5" odxf="1" dxf="1">
    <nc r="J97">
      <f>VLOOKUP(C97,'H:\1-20180611\2018年七一表彰材料\2018-1各单位党费\[组织部-党费计算公式-2018.1.23.xlsx]在职'!$B$2:$K$3573,8,FALSE)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91" sId="5" odxf="1" dxf="1">
    <nc r="K97">
      <f>VLOOKUP(C97,'H:\1-20180611\2018年七一表彰材料\2018-1各单位党费\[组织部-党费计算公式-2018.1.23.xlsx]在职'!$B$2:$K$3573,9,FALSE)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92" sId="5" odxf="1" dxf="1">
    <nc r="L97">
      <f>VLOOKUP(C97,'H:\1-20180611\2018年七一表彰材料\2018-1各单位党费\[组织部-党费计算公式-2018.1.23.xlsx]在职'!$B$2:$K$3573,10,FALSE)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93" sId="5">
    <nc r="D98">
      <f>VLOOKUP(C98,'H:\1-20180611\2018年七一表彰材料\2018-1各单位党费\[组织部-党费计算公式-2018.1.23.xlsx]在职'!$B$2:$K$3573,2,FALSE)</f>
    </nc>
  </rcc>
  <rcc rId="2794" sId="5" odxf="1" dxf="1">
    <nc r="E98">
      <f>VLOOKUP(C98,'H:\1-20180611\2018年七一表彰材料\2018-1各单位党费\[组织部-党费计算公式-2018.1.23.xlsx]在职'!$B$2:$K$3573,3,FALSE)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95" sId="5" odxf="1" dxf="1">
    <nc r="F98">
      <f>VLOOKUP(C98,'H:\1-20180611\2018年七一表彰材料\2018-1各单位党费\[组织部-党费计算公式-2018.1.23.xlsx]在职'!$B$2:$K$3573,4,FALSE)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96" sId="5" odxf="1" dxf="1">
    <nc r="G98">
      <f>VLOOKUP(C98,'H:\1-20180611\2018年七一表彰材料\2018-1各单位党费\[组织部-党费计算公式-2018.1.23.xlsx]在职'!$B$2:$K$3573,5,FALSE)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97" sId="5" odxf="1" dxf="1">
    <nc r="H98">
      <f>VLOOKUP(C98,'H:\1-20180611\2018年七一表彰材料\2018-1各单位党费\[组织部-党费计算公式-2018.1.23.xlsx]在职'!$B$2:$K$3573,6,FALSE)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98" sId="5" odxf="1" dxf="1">
    <nc r="I98">
      <f>VLOOKUP(C98,'H:\1-20180611\2018年七一表彰材料\2018-1各单位党费\[组织部-党费计算公式-2018.1.23.xlsx]在职'!$B$2:$K$3573,7,FALSE)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799" sId="5" odxf="1" dxf="1">
    <nc r="J98">
      <f>VLOOKUP(C98,'H:\1-20180611\2018年七一表彰材料\2018-1各单位党费\[组织部-党费计算公式-2018.1.23.xlsx]在职'!$B$2:$K$3573,8,FALSE)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00" sId="5" odxf="1" dxf="1">
    <nc r="K98">
      <f>VLOOKUP(C98,'H:\1-20180611\2018年七一表彰材料\2018-1各单位党费\[组织部-党费计算公式-2018.1.23.xlsx]在职'!$B$2:$K$3573,9,FALSE)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01" sId="5" odxf="1" dxf="1">
    <nc r="L98">
      <f>VLOOKUP(C98,'H:\1-20180611\2018年七一表彰材料\2018-1各单位党费\[组织部-党费计算公式-2018.1.23.xlsx]在职'!$B$2:$K$3573,10,FALSE)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02" sId="5">
    <nc r="D99">
      <f>VLOOKUP(C99,'H:\1-20180611\2018年七一表彰材料\2018-1各单位党费\[组织部-党费计算公式-2018.1.23.xlsx]在职'!$B$2:$K$3573,2,FALSE)</f>
    </nc>
  </rcc>
  <rcc rId="2803" sId="5" odxf="1" dxf="1">
    <nc r="E99">
      <f>VLOOKUP(C99,'H:\1-20180611\2018年七一表彰材料\2018-1各单位党费\[组织部-党费计算公式-2018.1.23.xlsx]在职'!$B$2:$K$3573,3,FALSE)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04" sId="5" odxf="1" dxf="1">
    <nc r="F99">
      <f>VLOOKUP(C99,'H:\1-20180611\2018年七一表彰材料\2018-1各单位党费\[组织部-党费计算公式-2018.1.23.xlsx]在职'!$B$2:$K$3573,4,FALSE)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05" sId="5" odxf="1" dxf="1">
    <nc r="G99">
      <f>VLOOKUP(C99,'H:\1-20180611\2018年七一表彰材料\2018-1各单位党费\[组织部-党费计算公式-2018.1.23.xlsx]在职'!$B$2:$K$3573,5,FALSE)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06" sId="5" odxf="1" dxf="1">
    <nc r="H99">
      <f>VLOOKUP(C99,'H:\1-20180611\2018年七一表彰材料\2018-1各单位党费\[组织部-党费计算公式-2018.1.23.xlsx]在职'!$B$2:$K$3573,6,FALSE)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07" sId="5" odxf="1" dxf="1">
    <nc r="I99">
      <f>VLOOKUP(C99,'H:\1-20180611\2018年七一表彰材料\2018-1各单位党费\[组织部-党费计算公式-2018.1.23.xlsx]在职'!$B$2:$K$3573,7,FALSE)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08" sId="5" odxf="1" dxf="1">
    <nc r="J99">
      <f>VLOOKUP(C99,'H:\1-20180611\2018年七一表彰材料\2018-1各单位党费\[组织部-党费计算公式-2018.1.23.xlsx]在职'!$B$2:$K$3573,8,FALSE)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09" sId="5" odxf="1" dxf="1">
    <nc r="K99">
      <f>VLOOKUP(C99,'H:\1-20180611\2018年七一表彰材料\2018-1各单位党费\[组织部-党费计算公式-2018.1.23.xlsx]在职'!$B$2:$K$3573,9,FALSE)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10" sId="5" odxf="1" dxf="1">
    <nc r="L99">
      <f>VLOOKUP(C99,'H:\1-20180611\2018年七一表彰材料\2018-1各单位党费\[组织部-党费计算公式-2018.1.23.xlsx]在职'!$B$2:$K$3573,10,FALSE)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11" sId="5">
    <nc r="D100">
      <f>VLOOKUP(C100,'H:\1-20180611\2018年七一表彰材料\2018-1各单位党费\[组织部-党费计算公式-2018.1.23.xlsx]在职'!$B$2:$K$3573,2,FALSE)</f>
    </nc>
  </rcc>
  <rcc rId="2812" sId="5" odxf="1" dxf="1">
    <nc r="E100">
      <f>VLOOKUP(C100,'H:\1-20180611\2018年七一表彰材料\2018-1各单位党费\[组织部-党费计算公式-2018.1.23.xlsx]在职'!$B$2:$K$3573,3,FALSE)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13" sId="5" odxf="1" dxf="1">
    <nc r="F100">
      <f>VLOOKUP(C100,'H:\1-20180611\2018年七一表彰材料\2018-1各单位党费\[组织部-党费计算公式-2018.1.23.xlsx]在职'!$B$2:$K$3573,4,FALSE)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14" sId="5" odxf="1" dxf="1">
    <nc r="G100">
      <f>VLOOKUP(C100,'H:\1-20180611\2018年七一表彰材料\2018-1各单位党费\[组织部-党费计算公式-2018.1.23.xlsx]在职'!$B$2:$K$3573,5,FALSE)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15" sId="5" odxf="1" dxf="1">
    <nc r="H100">
      <f>VLOOKUP(C100,'H:\1-20180611\2018年七一表彰材料\2018-1各单位党费\[组织部-党费计算公式-2018.1.23.xlsx]在职'!$B$2:$K$3573,6,FALSE)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16" sId="5" odxf="1" dxf="1">
    <nc r="I100">
      <f>VLOOKUP(C100,'H:\1-20180611\2018年七一表彰材料\2018-1各单位党费\[组织部-党费计算公式-2018.1.23.xlsx]在职'!$B$2:$K$3573,7,FALSE)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17" sId="5" odxf="1" dxf="1">
    <nc r="J100">
      <f>VLOOKUP(C100,'H:\1-20180611\2018年七一表彰材料\2018-1各单位党费\[组织部-党费计算公式-2018.1.23.xlsx]在职'!$B$2:$K$3573,8,FALSE)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18" sId="5" odxf="1" dxf="1">
    <nc r="K100">
      <f>VLOOKUP(C100,'H:\1-20180611\2018年七一表彰材料\2018-1各单位党费\[组织部-党费计算公式-2018.1.23.xlsx]在职'!$B$2:$K$3573,9,FALSE)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19" sId="5" odxf="1" dxf="1">
    <nc r="L100">
      <f>VLOOKUP(C100,'H:\1-20180611\2018年七一表彰材料\2018-1各单位党费\[组织部-党费计算公式-2018.1.23.xlsx]在职'!$B$2:$K$3573,10,FALSE)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20" sId="5">
    <nc r="D101">
      <f>VLOOKUP(C101,'H:\1-20180611\2018年七一表彰材料\2018-1各单位党费\[组织部-党费计算公式-2018.1.23.xlsx]在职'!$B$2:$K$3573,2,FALSE)</f>
    </nc>
  </rcc>
  <rcc rId="2821" sId="5" odxf="1" dxf="1">
    <nc r="E101">
      <f>VLOOKUP(C101,'H:\1-20180611\2018年七一表彰材料\2018-1各单位党费\[组织部-党费计算公式-2018.1.23.xlsx]在职'!$B$2:$K$3573,3,FALSE)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22" sId="5" odxf="1" dxf="1">
    <nc r="F101">
      <f>VLOOKUP(C101,'H:\1-20180611\2018年七一表彰材料\2018-1各单位党费\[组织部-党费计算公式-2018.1.23.xlsx]在职'!$B$2:$K$3573,4,FALSE)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23" sId="5" odxf="1" dxf="1">
    <nc r="G101">
      <f>VLOOKUP(C101,'H:\1-20180611\2018年七一表彰材料\2018-1各单位党费\[组织部-党费计算公式-2018.1.23.xlsx]在职'!$B$2:$K$3573,5,FALSE)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24" sId="5" odxf="1" dxf="1">
    <nc r="H101">
      <f>VLOOKUP(C101,'H:\1-20180611\2018年七一表彰材料\2018-1各单位党费\[组织部-党费计算公式-2018.1.23.xlsx]在职'!$B$2:$K$3573,6,FALSE)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25" sId="5" odxf="1" dxf="1">
    <nc r="I101">
      <f>VLOOKUP(C101,'H:\1-20180611\2018年七一表彰材料\2018-1各单位党费\[组织部-党费计算公式-2018.1.23.xlsx]在职'!$B$2:$K$3573,7,FALSE)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26" sId="5" odxf="1" dxf="1">
    <nc r="J101">
      <f>VLOOKUP(C101,'H:\1-20180611\2018年七一表彰材料\2018-1各单位党费\[组织部-党费计算公式-2018.1.23.xlsx]在职'!$B$2:$K$3573,8,FALSE)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27" sId="5" odxf="1" dxf="1">
    <nc r="K101">
      <f>VLOOKUP(C101,'H:\1-20180611\2018年七一表彰材料\2018-1各单位党费\[组织部-党费计算公式-2018.1.23.xlsx]在职'!$B$2:$K$3573,9,FALSE)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28" sId="5" odxf="1" dxf="1">
    <nc r="L101">
      <f>VLOOKUP(C101,'H:\1-20180611\2018年七一表彰材料\2018-1各单位党费\[组织部-党费计算公式-2018.1.23.xlsx]在职'!$B$2:$K$3573,10,FALSE)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29" sId="5">
    <nc r="D102">
      <f>VLOOKUP(C102,'H:\1-20180611\2018年七一表彰材料\2018-1各单位党费\[组织部-党费计算公式-2018.1.23.xlsx]在职'!$B$2:$K$3573,2,FALSE)</f>
    </nc>
  </rcc>
  <rcc rId="2830" sId="5" odxf="1" dxf="1">
    <nc r="E102">
      <f>VLOOKUP(C102,'H:\1-20180611\2018年七一表彰材料\2018-1各单位党费\[组织部-党费计算公式-2018.1.23.xlsx]在职'!$B$2:$K$3573,3,FALSE)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31" sId="5" odxf="1" dxf="1">
    <nc r="F102">
      <f>VLOOKUP(C102,'H:\1-20180611\2018年七一表彰材料\2018-1各单位党费\[组织部-党费计算公式-2018.1.23.xlsx]在职'!$B$2:$K$3573,4,FALSE)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32" sId="5" odxf="1" dxf="1">
    <nc r="G102">
      <f>VLOOKUP(C102,'H:\1-20180611\2018年七一表彰材料\2018-1各单位党费\[组织部-党费计算公式-2018.1.23.xlsx]在职'!$B$2:$K$3573,5,FALSE)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33" sId="5" odxf="1" dxf="1">
    <nc r="H102">
      <f>VLOOKUP(C102,'H:\1-20180611\2018年七一表彰材料\2018-1各单位党费\[组织部-党费计算公式-2018.1.23.xlsx]在职'!$B$2:$K$3573,6,FALSE)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34" sId="5" odxf="1" dxf="1">
    <nc r="I102">
      <f>VLOOKUP(C102,'H:\1-20180611\2018年七一表彰材料\2018-1各单位党费\[组织部-党费计算公式-2018.1.23.xlsx]在职'!$B$2:$K$3573,7,FALSE)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35" sId="5" odxf="1" dxf="1">
    <nc r="J102">
      <f>VLOOKUP(C102,'H:\1-20180611\2018年七一表彰材料\2018-1各单位党费\[组织部-党费计算公式-2018.1.23.xlsx]在职'!$B$2:$K$3573,8,FALSE)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36" sId="5" odxf="1" dxf="1">
    <nc r="K102">
      <f>VLOOKUP(C102,'H:\1-20180611\2018年七一表彰材料\2018-1各单位党费\[组织部-党费计算公式-2018.1.23.xlsx]在职'!$B$2:$K$3573,9,FALSE)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37" sId="5" odxf="1" dxf="1">
    <nc r="L102">
      <f>VLOOKUP(C102,'H:\1-20180611\2018年七一表彰材料\2018-1各单位党费\[组织部-党费计算公式-2018.1.23.xlsx]在职'!$B$2:$K$3573,10,FALSE)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38" sId="5">
    <nc r="D103">
      <f>VLOOKUP(C103,'H:\1-20180611\2018年七一表彰材料\2018-1各单位党费\[组织部-党费计算公式-2018.1.23.xlsx]在职'!$B$2:$K$3573,2,FALSE)</f>
    </nc>
  </rcc>
  <rcc rId="2839" sId="5" odxf="1" dxf="1">
    <nc r="E103">
      <f>VLOOKUP(C103,'H:\1-20180611\2018年七一表彰材料\2018-1各单位党费\[组织部-党费计算公式-2018.1.23.xlsx]在职'!$B$2:$K$3573,3,FALSE)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40" sId="5" odxf="1" dxf="1">
    <nc r="F103">
      <f>VLOOKUP(C103,'H:\1-20180611\2018年七一表彰材料\2018-1各单位党费\[组织部-党费计算公式-2018.1.23.xlsx]在职'!$B$2:$K$3573,4,FALSE)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41" sId="5" odxf="1" dxf="1">
    <nc r="G103">
      <f>VLOOKUP(C103,'H:\1-20180611\2018年七一表彰材料\2018-1各单位党费\[组织部-党费计算公式-2018.1.23.xlsx]在职'!$B$2:$K$3573,5,FALSE)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42" sId="5" odxf="1" dxf="1">
    <nc r="H103">
      <f>VLOOKUP(C103,'H:\1-20180611\2018年七一表彰材料\2018-1各单位党费\[组织部-党费计算公式-2018.1.23.xlsx]在职'!$B$2:$K$3573,6,FALSE)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43" sId="5" odxf="1" dxf="1">
    <nc r="I103">
      <f>VLOOKUP(C103,'H:\1-20180611\2018年七一表彰材料\2018-1各单位党费\[组织部-党费计算公式-2018.1.23.xlsx]在职'!$B$2:$K$3573,7,FALSE)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44" sId="5" odxf="1" dxf="1">
    <nc r="J103">
      <f>VLOOKUP(C103,'H:\1-20180611\2018年七一表彰材料\2018-1各单位党费\[组织部-党费计算公式-2018.1.23.xlsx]在职'!$B$2:$K$3573,8,FALSE)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45" sId="5" odxf="1" dxf="1">
    <nc r="K103">
      <f>VLOOKUP(C103,'H:\1-20180611\2018年七一表彰材料\2018-1各单位党费\[组织部-党费计算公式-2018.1.23.xlsx]在职'!$B$2:$K$3573,9,FALSE)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46" sId="5" odxf="1" dxf="1">
    <nc r="L103">
      <f>VLOOKUP(C103,'H:\1-20180611\2018年七一表彰材料\2018-1各单位党费\[组织部-党费计算公式-2018.1.23.xlsx]在职'!$B$2:$K$3573,10,FALSE)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47" sId="5">
    <nc r="D104">
      <f>VLOOKUP(C104,'H:\1-20180611\2018年七一表彰材料\2018-1各单位党费\[组织部-党费计算公式-2018.1.23.xlsx]在职'!$B$2:$K$3573,2,FALSE)</f>
    </nc>
  </rcc>
  <rcc rId="2848" sId="5" odxf="1" dxf="1">
    <nc r="E104">
      <f>VLOOKUP(C104,'H:\1-20180611\2018年七一表彰材料\2018-1各单位党费\[组织部-党费计算公式-2018.1.23.xlsx]在职'!$B$2:$K$3573,3,FALSE)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49" sId="5" odxf="1" dxf="1">
    <nc r="F104">
      <f>VLOOKUP(C104,'H:\1-20180611\2018年七一表彰材料\2018-1各单位党费\[组织部-党费计算公式-2018.1.23.xlsx]在职'!$B$2:$K$3573,4,FALSE)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50" sId="5" odxf="1" dxf="1">
    <nc r="G104">
      <f>VLOOKUP(C104,'H:\1-20180611\2018年七一表彰材料\2018-1各单位党费\[组织部-党费计算公式-2018.1.23.xlsx]在职'!$B$2:$K$3573,5,FALSE)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51" sId="5" odxf="1" dxf="1">
    <nc r="H104">
      <f>VLOOKUP(C104,'H:\1-20180611\2018年七一表彰材料\2018-1各单位党费\[组织部-党费计算公式-2018.1.23.xlsx]在职'!$B$2:$K$3573,6,FALSE)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52" sId="5" odxf="1" dxf="1">
    <nc r="I104">
      <f>VLOOKUP(C104,'H:\1-20180611\2018年七一表彰材料\2018-1各单位党费\[组织部-党费计算公式-2018.1.23.xlsx]在职'!$B$2:$K$3573,7,FALSE)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53" sId="5" odxf="1" dxf="1">
    <nc r="J104">
      <f>VLOOKUP(C104,'H:\1-20180611\2018年七一表彰材料\2018-1各单位党费\[组织部-党费计算公式-2018.1.23.xlsx]在职'!$B$2:$K$3573,8,FALSE)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54" sId="5" odxf="1" dxf="1">
    <nc r="K104">
      <f>VLOOKUP(C104,'H:\1-20180611\2018年七一表彰材料\2018-1各单位党费\[组织部-党费计算公式-2018.1.23.xlsx]在职'!$B$2:$K$3573,9,FALSE)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55" sId="5" odxf="1" dxf="1">
    <nc r="L104">
      <f>VLOOKUP(C104,'H:\1-20180611\2018年七一表彰材料\2018-1各单位党费\[组织部-党费计算公式-2018.1.23.xlsx]在职'!$B$2:$K$3573,10,FALSE)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56" sId="5">
    <nc r="D105">
      <f>VLOOKUP(C105,'H:\1-20180611\2018年七一表彰材料\2018-1各单位党费\[组织部-党费计算公式-2018.1.23.xlsx]在职'!$B$2:$K$3573,2,FALSE)</f>
    </nc>
  </rcc>
  <rcc rId="2857" sId="5" odxf="1" dxf="1">
    <nc r="E105">
      <f>VLOOKUP(C105,'H:\1-20180611\2018年七一表彰材料\2018-1各单位党费\[组织部-党费计算公式-2018.1.23.xlsx]在职'!$B$2:$K$3573,3,FALSE)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58" sId="5" odxf="1" dxf="1">
    <nc r="F105">
      <f>VLOOKUP(C105,'H:\1-20180611\2018年七一表彰材料\2018-1各单位党费\[组织部-党费计算公式-2018.1.23.xlsx]在职'!$B$2:$K$3573,4,FALSE)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59" sId="5" odxf="1" dxf="1">
    <nc r="G105">
      <f>VLOOKUP(C105,'H:\1-20180611\2018年七一表彰材料\2018-1各单位党费\[组织部-党费计算公式-2018.1.23.xlsx]在职'!$B$2:$K$3573,5,FALSE)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60" sId="5" odxf="1" dxf="1">
    <nc r="H105">
      <f>VLOOKUP(C105,'H:\1-20180611\2018年七一表彰材料\2018-1各单位党费\[组织部-党费计算公式-2018.1.23.xlsx]在职'!$B$2:$K$3573,6,FALSE)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61" sId="5" odxf="1" dxf="1">
    <nc r="I105">
      <f>VLOOKUP(C105,'H:\1-20180611\2018年七一表彰材料\2018-1各单位党费\[组织部-党费计算公式-2018.1.23.xlsx]在职'!$B$2:$K$3573,7,FALSE)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62" sId="5" odxf="1" dxf="1">
    <nc r="J105">
      <f>VLOOKUP(C105,'H:\1-20180611\2018年七一表彰材料\2018-1各单位党费\[组织部-党费计算公式-2018.1.23.xlsx]在职'!$B$2:$K$3573,8,FALSE)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63" sId="5" odxf="1" dxf="1">
    <nc r="K105">
      <f>VLOOKUP(C105,'H:\1-20180611\2018年七一表彰材料\2018-1各单位党费\[组织部-党费计算公式-2018.1.23.xlsx]在职'!$B$2:$K$3573,9,FALSE)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64" sId="5" odxf="1" dxf="1">
    <nc r="L105">
      <f>VLOOKUP(C105,'H:\1-20180611\2018年七一表彰材料\2018-1各单位党费\[组织部-党费计算公式-2018.1.23.xlsx]在职'!$B$2:$K$3573,10,FALSE)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65" sId="5">
    <nc r="D106">
      <f>VLOOKUP(C106,'H:\1-20180611\2018年七一表彰材料\2018-1各单位党费\[组织部-党费计算公式-2018.1.23.xlsx]在职'!$B$2:$K$3573,2,FALSE)</f>
    </nc>
  </rcc>
  <rcc rId="2866" sId="5" odxf="1" dxf="1">
    <nc r="E106">
      <f>VLOOKUP(C106,'H:\1-20180611\2018年七一表彰材料\2018-1各单位党费\[组织部-党费计算公式-2018.1.23.xlsx]在职'!$B$2:$K$3573,3,FALSE)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67" sId="5" odxf="1" dxf="1">
    <nc r="F106">
      <f>VLOOKUP(C106,'H:\1-20180611\2018年七一表彰材料\2018-1各单位党费\[组织部-党费计算公式-2018.1.23.xlsx]在职'!$B$2:$K$3573,4,FALSE)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68" sId="5" odxf="1" dxf="1">
    <nc r="G106">
      <f>VLOOKUP(C106,'H:\1-20180611\2018年七一表彰材料\2018-1各单位党费\[组织部-党费计算公式-2018.1.23.xlsx]在职'!$B$2:$K$3573,5,FALSE)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69" sId="5" odxf="1" dxf="1">
    <nc r="H106">
      <f>VLOOKUP(C106,'H:\1-20180611\2018年七一表彰材料\2018-1各单位党费\[组织部-党费计算公式-2018.1.23.xlsx]在职'!$B$2:$K$3573,6,FALSE)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70" sId="5" odxf="1" dxf="1">
    <nc r="I106">
      <f>VLOOKUP(C106,'H:\1-20180611\2018年七一表彰材料\2018-1各单位党费\[组织部-党费计算公式-2018.1.23.xlsx]在职'!$B$2:$K$3573,7,FALSE)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71" sId="5" odxf="1" dxf="1">
    <nc r="J106">
      <f>VLOOKUP(C106,'H:\1-20180611\2018年七一表彰材料\2018-1各单位党费\[组织部-党费计算公式-2018.1.23.xlsx]在职'!$B$2:$K$3573,8,FALSE)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72" sId="5" odxf="1" dxf="1">
    <nc r="K106">
      <f>VLOOKUP(C106,'H:\1-20180611\2018年七一表彰材料\2018-1各单位党费\[组织部-党费计算公式-2018.1.23.xlsx]在职'!$B$2:$K$3573,9,FALSE)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73" sId="5" odxf="1" dxf="1">
    <nc r="L106">
      <f>VLOOKUP(C106,'H:\1-20180611\2018年七一表彰材料\2018-1各单位党费\[组织部-党费计算公式-2018.1.23.xlsx]在职'!$B$2:$K$3573,10,FALSE)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74" sId="5">
    <nc r="D107">
      <f>VLOOKUP(C107,'H:\1-20180611\2018年七一表彰材料\2018-1各单位党费\[组织部-党费计算公式-2018.1.23.xlsx]在职'!$B$2:$K$3573,2,FALSE)</f>
    </nc>
  </rcc>
  <rcc rId="2875" sId="5" odxf="1" dxf="1">
    <nc r="E107">
      <f>VLOOKUP(C107,'H:\1-20180611\2018年七一表彰材料\2018-1各单位党费\[组织部-党费计算公式-2018.1.23.xlsx]在职'!$B$2:$K$3573,3,FALSE)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76" sId="5" odxf="1" dxf="1">
    <nc r="F107">
      <f>VLOOKUP(C107,'H:\1-20180611\2018年七一表彰材料\2018-1各单位党费\[组织部-党费计算公式-2018.1.23.xlsx]在职'!$B$2:$K$3573,4,FALSE)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77" sId="5" odxf="1" dxf="1">
    <nc r="G107">
      <f>VLOOKUP(C107,'H:\1-20180611\2018年七一表彰材料\2018-1各单位党费\[组织部-党费计算公式-2018.1.23.xlsx]在职'!$B$2:$K$3573,5,FALSE)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78" sId="5" odxf="1" dxf="1">
    <nc r="H107">
      <f>VLOOKUP(C107,'H:\1-20180611\2018年七一表彰材料\2018-1各单位党费\[组织部-党费计算公式-2018.1.23.xlsx]在职'!$B$2:$K$3573,6,FALSE)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79" sId="5" odxf="1" dxf="1">
    <nc r="I107">
      <f>VLOOKUP(C107,'H:\1-20180611\2018年七一表彰材料\2018-1各单位党费\[组织部-党费计算公式-2018.1.23.xlsx]在职'!$B$2:$K$3573,7,FALSE)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80" sId="5" odxf="1" dxf="1">
    <nc r="J107">
      <f>VLOOKUP(C107,'H:\1-20180611\2018年七一表彰材料\2018-1各单位党费\[组织部-党费计算公式-2018.1.23.xlsx]在职'!$B$2:$K$3573,8,FALSE)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81" sId="5" odxf="1" dxf="1">
    <nc r="K107">
      <f>VLOOKUP(C107,'H:\1-20180611\2018年七一表彰材料\2018-1各单位党费\[组织部-党费计算公式-2018.1.23.xlsx]在职'!$B$2:$K$3573,9,FALSE)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82" sId="5" odxf="1" dxf="1">
    <nc r="L107">
      <f>VLOOKUP(C107,'H:\1-20180611\2018年七一表彰材料\2018-1各单位党费\[组织部-党费计算公式-2018.1.23.xlsx]在职'!$B$2:$K$3573,10,FALSE)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83" sId="5">
    <nc r="D108">
      <f>VLOOKUP(C108,'H:\1-20180611\2018年七一表彰材料\2018-1各单位党费\[组织部-党费计算公式-2018.1.23.xlsx]在职'!$B$2:$K$3573,2,FALSE)</f>
    </nc>
  </rcc>
  <rcc rId="2884" sId="5" odxf="1" dxf="1">
    <nc r="E108">
      <f>VLOOKUP(C108,'H:\1-20180611\2018年七一表彰材料\2018-1各单位党费\[组织部-党费计算公式-2018.1.23.xlsx]在职'!$B$2:$K$3573,3,FALSE)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85" sId="5" odxf="1" dxf="1">
    <nc r="F108">
      <f>VLOOKUP(C108,'H:\1-20180611\2018年七一表彰材料\2018-1各单位党费\[组织部-党费计算公式-2018.1.23.xlsx]在职'!$B$2:$K$3573,4,FALSE)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86" sId="5" odxf="1" dxf="1">
    <nc r="G108">
      <f>VLOOKUP(C108,'H:\1-20180611\2018年七一表彰材料\2018-1各单位党费\[组织部-党费计算公式-2018.1.23.xlsx]在职'!$B$2:$K$3573,5,FALSE)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87" sId="5" odxf="1" dxf="1">
    <nc r="H108">
      <f>VLOOKUP(C108,'H:\1-20180611\2018年七一表彰材料\2018-1各单位党费\[组织部-党费计算公式-2018.1.23.xlsx]在职'!$B$2:$K$3573,6,FALSE)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88" sId="5" odxf="1" dxf="1">
    <nc r="I108">
      <f>VLOOKUP(C108,'H:\1-20180611\2018年七一表彰材料\2018-1各单位党费\[组织部-党费计算公式-2018.1.23.xlsx]在职'!$B$2:$K$3573,7,FALSE)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89" sId="5" odxf="1" dxf="1">
    <nc r="J108">
      <f>VLOOKUP(C108,'H:\1-20180611\2018年七一表彰材料\2018-1各单位党费\[组织部-党费计算公式-2018.1.23.xlsx]在职'!$B$2:$K$3573,8,FALSE)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90" sId="5" odxf="1" dxf="1">
    <nc r="K108">
      <f>VLOOKUP(C108,'H:\1-20180611\2018年七一表彰材料\2018-1各单位党费\[组织部-党费计算公式-2018.1.23.xlsx]在职'!$B$2:$K$3573,9,FALSE)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91" sId="5" odxf="1" dxf="1">
    <nc r="L108">
      <f>VLOOKUP(C108,'H:\1-20180611\2018年七一表彰材料\2018-1各单位党费\[组织部-党费计算公式-2018.1.23.xlsx]在职'!$B$2:$K$3573,10,FALSE)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92" sId="5">
    <nc r="D109">
      <f>VLOOKUP(C109,'H:\1-20180611\2018年七一表彰材料\2018-1各单位党费\[组织部-党费计算公式-2018.1.23.xlsx]在职'!$B$2:$K$3573,2,FALSE)</f>
    </nc>
  </rcc>
  <rcc rId="2893" sId="5" odxf="1" dxf="1">
    <nc r="E109">
      <f>VLOOKUP(C109,'H:\1-20180611\2018年七一表彰材料\2018-1各单位党费\[组织部-党费计算公式-2018.1.23.xlsx]在职'!$B$2:$K$3573,3,FALSE)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94" sId="5" odxf="1" dxf="1">
    <nc r="F109">
      <f>VLOOKUP(C109,'H:\1-20180611\2018年七一表彰材料\2018-1各单位党费\[组织部-党费计算公式-2018.1.23.xlsx]在职'!$B$2:$K$3573,4,FALSE)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95" sId="5" odxf="1" dxf="1">
    <nc r="G109">
      <f>VLOOKUP(C109,'H:\1-20180611\2018年七一表彰材料\2018-1各单位党费\[组织部-党费计算公式-2018.1.23.xlsx]在职'!$B$2:$K$3573,5,FALSE)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96" sId="5" odxf="1" dxf="1">
    <nc r="H109">
      <f>VLOOKUP(C109,'H:\1-20180611\2018年七一表彰材料\2018-1各单位党费\[组织部-党费计算公式-2018.1.23.xlsx]在职'!$B$2:$K$3573,6,FALSE)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97" sId="5" odxf="1" dxf="1">
    <nc r="I109">
      <f>VLOOKUP(C109,'H:\1-20180611\2018年七一表彰材料\2018-1各单位党费\[组织部-党费计算公式-2018.1.23.xlsx]在职'!$B$2:$K$3573,7,FALSE)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98" sId="5" odxf="1" dxf="1">
    <nc r="J109">
      <f>VLOOKUP(C109,'H:\1-20180611\2018年七一表彰材料\2018-1各单位党费\[组织部-党费计算公式-2018.1.23.xlsx]在职'!$B$2:$K$3573,8,FALSE)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899" sId="5" odxf="1" dxf="1">
    <nc r="K109">
      <f>VLOOKUP(C109,'H:\1-20180611\2018年七一表彰材料\2018-1各单位党费\[组织部-党费计算公式-2018.1.23.xlsx]在职'!$B$2:$K$3573,9,FALSE)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00" sId="5" odxf="1" dxf="1">
    <nc r="L109">
      <f>VLOOKUP(C109,'H:\1-20180611\2018年七一表彰材料\2018-1各单位党费\[组织部-党费计算公式-2018.1.23.xlsx]在职'!$B$2:$K$3573,10,FALSE)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01" sId="5">
    <nc r="D110">
      <f>VLOOKUP(C110,'H:\1-20180611\2018年七一表彰材料\2018-1各单位党费\[组织部-党费计算公式-2018.1.23.xlsx]在职'!$B$2:$K$3573,2,FALSE)</f>
    </nc>
  </rcc>
  <rcc rId="2902" sId="5" odxf="1" dxf="1">
    <nc r="E110">
      <f>VLOOKUP(C110,'H:\1-20180611\2018年七一表彰材料\2018-1各单位党费\[组织部-党费计算公式-2018.1.23.xlsx]在职'!$B$2:$K$3573,3,FALSE)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03" sId="5" odxf="1" dxf="1">
    <nc r="F110">
      <f>VLOOKUP(C110,'H:\1-20180611\2018年七一表彰材料\2018-1各单位党费\[组织部-党费计算公式-2018.1.23.xlsx]在职'!$B$2:$K$3573,4,FALSE)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04" sId="5" odxf="1" dxf="1">
    <nc r="G110">
      <f>VLOOKUP(C110,'H:\1-20180611\2018年七一表彰材料\2018-1各单位党费\[组织部-党费计算公式-2018.1.23.xlsx]在职'!$B$2:$K$3573,5,FALSE)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05" sId="5" odxf="1" dxf="1">
    <nc r="H110">
      <f>VLOOKUP(C110,'H:\1-20180611\2018年七一表彰材料\2018-1各单位党费\[组织部-党费计算公式-2018.1.23.xlsx]在职'!$B$2:$K$3573,6,FALSE)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06" sId="5" odxf="1" dxf="1">
    <nc r="I110">
      <f>VLOOKUP(C110,'H:\1-20180611\2018年七一表彰材料\2018-1各单位党费\[组织部-党费计算公式-2018.1.23.xlsx]在职'!$B$2:$K$3573,7,FALSE)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07" sId="5" odxf="1" dxf="1">
    <nc r="J110">
      <f>VLOOKUP(C110,'H:\1-20180611\2018年七一表彰材料\2018-1各单位党费\[组织部-党费计算公式-2018.1.23.xlsx]在职'!$B$2:$K$3573,8,FALSE)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08" sId="5" odxf="1" dxf="1">
    <nc r="K110">
      <f>VLOOKUP(C110,'H:\1-20180611\2018年七一表彰材料\2018-1各单位党费\[组织部-党费计算公式-2018.1.23.xlsx]在职'!$B$2:$K$3573,9,FALSE)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09" sId="5" odxf="1" dxf="1">
    <nc r="L110">
      <f>VLOOKUP(C110,'H:\1-20180611\2018年七一表彰材料\2018-1各单位党费\[组织部-党费计算公式-2018.1.23.xlsx]在职'!$B$2:$K$3573,10,FALSE)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10" sId="5">
    <nc r="D111">
      <f>VLOOKUP(C111,'H:\1-20180611\2018年七一表彰材料\2018-1各单位党费\[组织部-党费计算公式-2018.1.23.xlsx]在职'!$B$2:$K$3573,2,FALSE)</f>
    </nc>
  </rcc>
  <rcc rId="2911" sId="5" odxf="1" dxf="1">
    <nc r="E111">
      <f>VLOOKUP(C111,'H:\1-20180611\2018年七一表彰材料\2018-1各单位党费\[组织部-党费计算公式-2018.1.23.xlsx]在职'!$B$2:$K$3573,3,FALSE)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12" sId="5" odxf="1" dxf="1">
    <nc r="F111">
      <f>VLOOKUP(C111,'H:\1-20180611\2018年七一表彰材料\2018-1各单位党费\[组织部-党费计算公式-2018.1.23.xlsx]在职'!$B$2:$K$3573,4,FALSE)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13" sId="5" odxf="1" dxf="1">
    <nc r="G111">
      <f>VLOOKUP(C111,'H:\1-20180611\2018年七一表彰材料\2018-1各单位党费\[组织部-党费计算公式-2018.1.23.xlsx]在职'!$B$2:$K$3573,5,FALSE)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14" sId="5" odxf="1" dxf="1">
    <nc r="H111">
      <f>VLOOKUP(C111,'H:\1-20180611\2018年七一表彰材料\2018-1各单位党费\[组织部-党费计算公式-2018.1.23.xlsx]在职'!$B$2:$K$3573,6,FALSE)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15" sId="5" odxf="1" dxf="1">
    <nc r="I111">
      <f>VLOOKUP(C111,'H:\1-20180611\2018年七一表彰材料\2018-1各单位党费\[组织部-党费计算公式-2018.1.23.xlsx]在职'!$B$2:$K$3573,7,FALSE)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16" sId="5" odxf="1" dxf="1">
    <nc r="J111">
      <f>VLOOKUP(C111,'H:\1-20180611\2018年七一表彰材料\2018-1各单位党费\[组织部-党费计算公式-2018.1.23.xlsx]在职'!$B$2:$K$3573,8,FALSE)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17" sId="5" odxf="1" dxf="1">
    <nc r="K111">
      <f>VLOOKUP(C111,'H:\1-20180611\2018年七一表彰材料\2018-1各单位党费\[组织部-党费计算公式-2018.1.23.xlsx]在职'!$B$2:$K$3573,9,FALSE)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18" sId="5" odxf="1" dxf="1">
    <nc r="L111">
      <f>VLOOKUP(C111,'H:\1-20180611\2018年七一表彰材料\2018-1各单位党费\[组织部-党费计算公式-2018.1.23.xlsx]在职'!$B$2:$K$3573,10,FALSE)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19" sId="5">
    <nc r="D112">
      <f>VLOOKUP(C112,'H:\1-20180611\2018年七一表彰材料\2018-1各单位党费\[组织部-党费计算公式-2018.1.23.xlsx]在职'!$B$2:$K$3573,2,FALSE)</f>
    </nc>
  </rcc>
  <rcc rId="2920" sId="5" odxf="1" dxf="1">
    <nc r="E112">
      <f>VLOOKUP(C112,'H:\1-20180611\2018年七一表彰材料\2018-1各单位党费\[组织部-党费计算公式-2018.1.23.xlsx]在职'!$B$2:$K$3573,3,FALSE)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21" sId="5" odxf="1" dxf="1">
    <nc r="F112">
      <f>VLOOKUP(C112,'H:\1-20180611\2018年七一表彰材料\2018-1各单位党费\[组织部-党费计算公式-2018.1.23.xlsx]在职'!$B$2:$K$3573,4,FALSE)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22" sId="5" odxf="1" dxf="1">
    <nc r="G112">
      <f>VLOOKUP(C112,'H:\1-20180611\2018年七一表彰材料\2018-1各单位党费\[组织部-党费计算公式-2018.1.23.xlsx]在职'!$B$2:$K$3573,5,FALSE)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23" sId="5" odxf="1" dxf="1">
    <nc r="H112">
      <f>VLOOKUP(C112,'H:\1-20180611\2018年七一表彰材料\2018-1各单位党费\[组织部-党费计算公式-2018.1.23.xlsx]在职'!$B$2:$K$3573,6,FALSE)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24" sId="5" odxf="1" dxf="1">
    <nc r="I112">
      <f>VLOOKUP(C112,'H:\1-20180611\2018年七一表彰材料\2018-1各单位党费\[组织部-党费计算公式-2018.1.23.xlsx]在职'!$B$2:$K$3573,7,FALSE)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25" sId="5" odxf="1" dxf="1">
    <nc r="J112">
      <f>VLOOKUP(C112,'H:\1-20180611\2018年七一表彰材料\2018-1各单位党费\[组织部-党费计算公式-2018.1.23.xlsx]在职'!$B$2:$K$3573,8,FALSE)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26" sId="5" odxf="1" dxf="1">
    <nc r="K112">
      <f>VLOOKUP(C112,'H:\1-20180611\2018年七一表彰材料\2018-1各单位党费\[组织部-党费计算公式-2018.1.23.xlsx]在职'!$B$2:$K$3573,9,FALSE)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27" sId="5" odxf="1" dxf="1">
    <nc r="L112">
      <f>VLOOKUP(C112,'H:\1-20180611\2018年七一表彰材料\2018-1各单位党费\[组织部-党费计算公式-2018.1.23.xlsx]在职'!$B$2:$K$3573,10,FALSE)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28" sId="5">
    <nc r="D113">
      <f>VLOOKUP(C113,'H:\1-20180611\2018年七一表彰材料\2018-1各单位党费\[组织部-党费计算公式-2018.1.23.xlsx]在职'!$B$2:$K$3573,2,FALSE)</f>
    </nc>
  </rcc>
  <rcc rId="2929" sId="5" odxf="1" dxf="1">
    <nc r="E113">
      <f>VLOOKUP(C113,'H:\1-20180611\2018年七一表彰材料\2018-1各单位党费\[组织部-党费计算公式-2018.1.23.xlsx]在职'!$B$2:$K$3573,3,FALSE)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30" sId="5" odxf="1" dxf="1">
    <nc r="F113">
      <f>VLOOKUP(C113,'H:\1-20180611\2018年七一表彰材料\2018-1各单位党费\[组织部-党费计算公式-2018.1.23.xlsx]在职'!$B$2:$K$3573,4,FALSE)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31" sId="5" odxf="1" dxf="1">
    <nc r="G113">
      <f>VLOOKUP(C113,'H:\1-20180611\2018年七一表彰材料\2018-1各单位党费\[组织部-党费计算公式-2018.1.23.xlsx]在职'!$B$2:$K$3573,5,FALSE)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32" sId="5" odxf="1" dxf="1">
    <nc r="H113">
      <f>VLOOKUP(C113,'H:\1-20180611\2018年七一表彰材料\2018-1各单位党费\[组织部-党费计算公式-2018.1.23.xlsx]在职'!$B$2:$K$3573,6,FALSE)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33" sId="5" odxf="1" dxf="1">
    <nc r="I113">
      <f>VLOOKUP(C113,'H:\1-20180611\2018年七一表彰材料\2018-1各单位党费\[组织部-党费计算公式-2018.1.23.xlsx]在职'!$B$2:$K$3573,7,FALSE)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34" sId="5" odxf="1" dxf="1">
    <nc r="J113">
      <f>VLOOKUP(C113,'H:\1-20180611\2018年七一表彰材料\2018-1各单位党费\[组织部-党费计算公式-2018.1.23.xlsx]在职'!$B$2:$K$3573,8,FALSE)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35" sId="5" odxf="1" dxf="1">
    <nc r="K113">
      <f>VLOOKUP(C113,'H:\1-20180611\2018年七一表彰材料\2018-1各单位党费\[组织部-党费计算公式-2018.1.23.xlsx]在职'!$B$2:$K$3573,9,FALSE)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36" sId="5" odxf="1" dxf="1">
    <nc r="L113">
      <f>VLOOKUP(C113,'H:\1-20180611\2018年七一表彰材料\2018-1各单位党费\[组织部-党费计算公式-2018.1.23.xlsx]在职'!$B$2:$K$3573,10,FALSE)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37" sId="5">
    <nc r="D114">
      <f>VLOOKUP(C114,'H:\1-20180611\2018年七一表彰材料\2018-1各单位党费\[组织部-党费计算公式-2018.1.23.xlsx]在职'!$B$2:$K$3573,2,FALSE)</f>
    </nc>
  </rcc>
  <rcc rId="2938" sId="5" odxf="1" dxf="1">
    <nc r="E114">
      <f>VLOOKUP(C114,'H:\1-20180611\2018年七一表彰材料\2018-1各单位党费\[组织部-党费计算公式-2018.1.23.xlsx]在职'!$B$2:$K$3573,3,FALSE)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39" sId="5" odxf="1" dxf="1">
    <nc r="F114">
      <f>VLOOKUP(C114,'H:\1-20180611\2018年七一表彰材料\2018-1各单位党费\[组织部-党费计算公式-2018.1.23.xlsx]在职'!$B$2:$K$3573,4,FALSE)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40" sId="5" odxf="1" dxf="1">
    <nc r="G114">
      <f>VLOOKUP(C114,'H:\1-20180611\2018年七一表彰材料\2018-1各单位党费\[组织部-党费计算公式-2018.1.23.xlsx]在职'!$B$2:$K$3573,5,FALSE)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41" sId="5" odxf="1" dxf="1">
    <nc r="H114">
      <f>VLOOKUP(C114,'H:\1-20180611\2018年七一表彰材料\2018-1各单位党费\[组织部-党费计算公式-2018.1.23.xlsx]在职'!$B$2:$K$3573,6,FALSE)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42" sId="5" odxf="1" dxf="1">
    <nc r="I114">
      <f>VLOOKUP(C114,'H:\1-20180611\2018年七一表彰材料\2018-1各单位党费\[组织部-党费计算公式-2018.1.23.xlsx]在职'!$B$2:$K$3573,7,FALSE)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43" sId="5" odxf="1" dxf="1">
    <nc r="J114">
      <f>VLOOKUP(C114,'H:\1-20180611\2018年七一表彰材料\2018-1各单位党费\[组织部-党费计算公式-2018.1.23.xlsx]在职'!$B$2:$K$3573,8,FALSE)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44" sId="5" odxf="1" dxf="1">
    <nc r="K114">
      <f>VLOOKUP(C114,'H:\1-20180611\2018年七一表彰材料\2018-1各单位党费\[组织部-党费计算公式-2018.1.23.xlsx]在职'!$B$2:$K$3573,9,FALSE)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45" sId="5" odxf="1" dxf="1">
    <nc r="L114">
      <f>VLOOKUP(C114,'H:\1-20180611\2018年七一表彰材料\2018-1各单位党费\[组织部-党费计算公式-2018.1.23.xlsx]在职'!$B$2:$K$3573,10,FALSE)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46" sId="5">
    <nc r="D115">
      <f>VLOOKUP(C115,'H:\1-20180611\2018年七一表彰材料\2018-1各单位党费\[组织部-党费计算公式-2018.1.23.xlsx]在职'!$B$2:$K$3573,2,FALSE)</f>
    </nc>
  </rcc>
  <rcc rId="2947" sId="5" odxf="1" dxf="1">
    <nc r="E115">
      <f>VLOOKUP(C115,'H:\1-20180611\2018年七一表彰材料\2018-1各单位党费\[组织部-党费计算公式-2018.1.23.xlsx]在职'!$B$2:$K$3573,3,FALSE)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48" sId="5" odxf="1" dxf="1">
    <nc r="F115">
      <f>VLOOKUP(C115,'H:\1-20180611\2018年七一表彰材料\2018-1各单位党费\[组织部-党费计算公式-2018.1.23.xlsx]在职'!$B$2:$K$3573,4,FALSE)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49" sId="5" odxf="1" dxf="1">
    <nc r="G115">
      <f>VLOOKUP(C115,'H:\1-20180611\2018年七一表彰材料\2018-1各单位党费\[组织部-党费计算公式-2018.1.23.xlsx]在职'!$B$2:$K$3573,5,FALSE)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50" sId="5" odxf="1" dxf="1">
    <nc r="H115">
      <f>VLOOKUP(C115,'H:\1-20180611\2018年七一表彰材料\2018-1各单位党费\[组织部-党费计算公式-2018.1.23.xlsx]在职'!$B$2:$K$3573,6,FALSE)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51" sId="5" odxf="1" dxf="1">
    <nc r="I115">
      <f>VLOOKUP(C115,'H:\1-20180611\2018年七一表彰材料\2018-1各单位党费\[组织部-党费计算公式-2018.1.23.xlsx]在职'!$B$2:$K$3573,7,FALSE)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52" sId="5" odxf="1" dxf="1">
    <nc r="J115">
      <f>VLOOKUP(C115,'H:\1-20180611\2018年七一表彰材料\2018-1各单位党费\[组织部-党费计算公式-2018.1.23.xlsx]在职'!$B$2:$K$3573,8,FALSE)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53" sId="5" odxf="1" dxf="1">
    <nc r="K115">
      <f>VLOOKUP(C115,'H:\1-20180611\2018年七一表彰材料\2018-1各单位党费\[组织部-党费计算公式-2018.1.23.xlsx]在职'!$B$2:$K$3573,9,FALSE)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54" sId="5" odxf="1" dxf="1">
    <nc r="L115">
      <f>VLOOKUP(C115,'H:\1-20180611\2018年七一表彰材料\2018-1各单位党费\[组织部-党费计算公式-2018.1.23.xlsx]在职'!$B$2:$K$3573,10,FALSE)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55" sId="5">
    <nc r="D116">
      <f>VLOOKUP(C116,'H:\1-20180611\2018年七一表彰材料\2018-1各单位党费\[组织部-党费计算公式-2018.1.23.xlsx]在职'!$B$2:$K$3573,2,FALSE)</f>
    </nc>
  </rcc>
  <rcc rId="2956" sId="5" odxf="1" dxf="1">
    <nc r="E116">
      <f>VLOOKUP(C116,'H:\1-20180611\2018年七一表彰材料\2018-1各单位党费\[组织部-党费计算公式-2018.1.23.xlsx]在职'!$B$2:$K$3573,3,FALSE)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57" sId="5" odxf="1" dxf="1">
    <nc r="F116">
      <f>VLOOKUP(C116,'H:\1-20180611\2018年七一表彰材料\2018-1各单位党费\[组织部-党费计算公式-2018.1.23.xlsx]在职'!$B$2:$K$3573,4,FALSE)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58" sId="5" odxf="1" dxf="1">
    <nc r="G116">
      <f>VLOOKUP(C116,'H:\1-20180611\2018年七一表彰材料\2018-1各单位党费\[组织部-党费计算公式-2018.1.23.xlsx]在职'!$B$2:$K$3573,5,FALSE)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59" sId="5" odxf="1" dxf="1">
    <nc r="H116">
      <f>VLOOKUP(C116,'H:\1-20180611\2018年七一表彰材料\2018-1各单位党费\[组织部-党费计算公式-2018.1.23.xlsx]在职'!$B$2:$K$3573,6,FALSE)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60" sId="5" odxf="1" dxf="1">
    <nc r="I116">
      <f>VLOOKUP(C116,'H:\1-20180611\2018年七一表彰材料\2018-1各单位党费\[组织部-党费计算公式-2018.1.23.xlsx]在职'!$B$2:$K$3573,7,FALSE)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61" sId="5" odxf="1" dxf="1">
    <nc r="J116">
      <f>VLOOKUP(C116,'H:\1-20180611\2018年七一表彰材料\2018-1各单位党费\[组织部-党费计算公式-2018.1.23.xlsx]在职'!$B$2:$K$3573,8,FALSE)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62" sId="5" odxf="1" dxf="1">
    <nc r="K116">
      <f>VLOOKUP(C116,'H:\1-20180611\2018年七一表彰材料\2018-1各单位党费\[组织部-党费计算公式-2018.1.23.xlsx]在职'!$B$2:$K$3573,9,FALSE)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63" sId="5" odxf="1" dxf="1">
    <nc r="L116">
      <f>VLOOKUP(C116,'H:\1-20180611\2018年七一表彰材料\2018-1各单位党费\[组织部-党费计算公式-2018.1.23.xlsx]在职'!$B$2:$K$3573,10,FALSE)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64" sId="5">
    <nc r="D117">
      <f>VLOOKUP(C117,'H:\1-20180611\2018年七一表彰材料\2018-1各单位党费\[组织部-党费计算公式-2018.1.23.xlsx]在职'!$B$2:$K$3573,2,FALSE)</f>
    </nc>
  </rcc>
  <rcc rId="2965" sId="5" odxf="1" dxf="1">
    <nc r="E117">
      <f>VLOOKUP(C117,'H:\1-20180611\2018年七一表彰材料\2018-1各单位党费\[组织部-党费计算公式-2018.1.23.xlsx]在职'!$B$2:$K$3573,3,FALSE)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66" sId="5" odxf="1" dxf="1">
    <nc r="F117">
      <f>VLOOKUP(C117,'H:\1-20180611\2018年七一表彰材料\2018-1各单位党费\[组织部-党费计算公式-2018.1.23.xlsx]在职'!$B$2:$K$3573,4,FALSE)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67" sId="5" odxf="1" dxf="1">
    <nc r="G117">
      <f>VLOOKUP(C117,'H:\1-20180611\2018年七一表彰材料\2018-1各单位党费\[组织部-党费计算公式-2018.1.23.xlsx]在职'!$B$2:$K$3573,5,FALSE)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68" sId="5" odxf="1" dxf="1">
    <nc r="H117">
      <f>VLOOKUP(C117,'H:\1-20180611\2018年七一表彰材料\2018-1各单位党费\[组织部-党费计算公式-2018.1.23.xlsx]在职'!$B$2:$K$3573,6,FALSE)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69" sId="5" odxf="1" dxf="1">
    <nc r="I117">
      <f>VLOOKUP(C117,'H:\1-20180611\2018年七一表彰材料\2018-1各单位党费\[组织部-党费计算公式-2018.1.23.xlsx]在职'!$B$2:$K$3573,7,FALSE)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70" sId="5" odxf="1" dxf="1">
    <nc r="J117">
      <f>VLOOKUP(C117,'H:\1-20180611\2018年七一表彰材料\2018-1各单位党费\[组织部-党费计算公式-2018.1.23.xlsx]在职'!$B$2:$K$3573,8,FALSE)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71" sId="5" odxf="1" dxf="1">
    <nc r="K117">
      <f>VLOOKUP(C117,'H:\1-20180611\2018年七一表彰材料\2018-1各单位党费\[组织部-党费计算公式-2018.1.23.xlsx]在职'!$B$2:$K$3573,9,FALSE)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72" sId="5" odxf="1" dxf="1">
    <nc r="L117">
      <f>VLOOKUP(C117,'H:\1-20180611\2018年七一表彰材料\2018-1各单位党费\[组织部-党费计算公式-2018.1.23.xlsx]在职'!$B$2:$K$3573,10,FALSE)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73" sId="5">
    <nc r="D118">
      <f>VLOOKUP(C118,'H:\1-20180611\2018年七一表彰材料\2018-1各单位党费\[组织部-党费计算公式-2018.1.23.xlsx]在职'!$B$2:$K$3573,2,FALSE)</f>
    </nc>
  </rcc>
  <rcc rId="2974" sId="5" odxf="1" dxf="1">
    <nc r="E118">
      <f>VLOOKUP(C118,'H:\1-20180611\2018年七一表彰材料\2018-1各单位党费\[组织部-党费计算公式-2018.1.23.xlsx]在职'!$B$2:$K$3573,3,FALSE)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75" sId="5" odxf="1" dxf="1">
    <nc r="F118">
      <f>VLOOKUP(C118,'H:\1-20180611\2018年七一表彰材料\2018-1各单位党费\[组织部-党费计算公式-2018.1.23.xlsx]在职'!$B$2:$K$3573,4,FALSE)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76" sId="5" odxf="1" dxf="1">
    <nc r="G118">
      <f>VLOOKUP(C118,'H:\1-20180611\2018年七一表彰材料\2018-1各单位党费\[组织部-党费计算公式-2018.1.23.xlsx]在职'!$B$2:$K$3573,5,FALSE)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77" sId="5" odxf="1" dxf="1">
    <nc r="H118">
      <f>VLOOKUP(C118,'H:\1-20180611\2018年七一表彰材料\2018-1各单位党费\[组织部-党费计算公式-2018.1.23.xlsx]在职'!$B$2:$K$3573,6,FALSE)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78" sId="5" odxf="1" dxf="1">
    <nc r="I118">
      <f>VLOOKUP(C118,'H:\1-20180611\2018年七一表彰材料\2018-1各单位党费\[组织部-党费计算公式-2018.1.23.xlsx]在职'!$B$2:$K$3573,7,FALSE)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79" sId="5" odxf="1" dxf="1">
    <nc r="J118">
      <f>VLOOKUP(C118,'H:\1-20180611\2018年七一表彰材料\2018-1各单位党费\[组织部-党费计算公式-2018.1.23.xlsx]在职'!$B$2:$K$3573,8,FALSE)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80" sId="5" odxf="1" dxf="1">
    <nc r="K118">
      <f>VLOOKUP(C118,'H:\1-20180611\2018年七一表彰材料\2018-1各单位党费\[组织部-党费计算公式-2018.1.23.xlsx]在职'!$B$2:$K$3573,9,FALSE)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81" sId="5" odxf="1" dxf="1">
    <nc r="L118">
      <f>VLOOKUP(C118,'H:\1-20180611\2018年七一表彰材料\2018-1各单位党费\[组织部-党费计算公式-2018.1.23.xlsx]在职'!$B$2:$K$3573,10,FALSE)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82" sId="5">
    <nc r="D119">
      <f>VLOOKUP(C119,'H:\1-20180611\2018年七一表彰材料\2018-1各单位党费\[组织部-党费计算公式-2018.1.23.xlsx]在职'!$B$2:$K$3573,2,FALSE)</f>
    </nc>
  </rcc>
  <rcc rId="2983" sId="5" odxf="1" dxf="1">
    <nc r="E119">
      <f>VLOOKUP(C119,'H:\1-20180611\2018年七一表彰材料\2018-1各单位党费\[组织部-党费计算公式-2018.1.23.xlsx]在职'!$B$2:$K$3573,3,FALSE)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84" sId="5" odxf="1" dxf="1">
    <nc r="F119">
      <f>VLOOKUP(C119,'H:\1-20180611\2018年七一表彰材料\2018-1各单位党费\[组织部-党费计算公式-2018.1.23.xlsx]在职'!$B$2:$K$3573,4,FALSE)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85" sId="5" odxf="1" dxf="1">
    <nc r="G119">
      <f>VLOOKUP(C119,'H:\1-20180611\2018年七一表彰材料\2018-1各单位党费\[组织部-党费计算公式-2018.1.23.xlsx]在职'!$B$2:$K$3573,5,FALSE)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86" sId="5" odxf="1" dxf="1">
    <nc r="H119">
      <f>VLOOKUP(C119,'H:\1-20180611\2018年七一表彰材料\2018-1各单位党费\[组织部-党费计算公式-2018.1.23.xlsx]在职'!$B$2:$K$3573,6,FALSE)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87" sId="5" odxf="1" dxf="1">
    <nc r="I119">
      <f>VLOOKUP(C119,'H:\1-20180611\2018年七一表彰材料\2018-1各单位党费\[组织部-党费计算公式-2018.1.23.xlsx]在职'!$B$2:$K$3573,7,FALSE)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88" sId="5" odxf="1" dxf="1">
    <nc r="J119">
      <f>VLOOKUP(C119,'H:\1-20180611\2018年七一表彰材料\2018-1各单位党费\[组织部-党费计算公式-2018.1.23.xlsx]在职'!$B$2:$K$3573,8,FALSE)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89" sId="5" odxf="1" dxf="1">
    <nc r="K119">
      <f>VLOOKUP(C119,'H:\1-20180611\2018年七一表彰材料\2018-1各单位党费\[组织部-党费计算公式-2018.1.23.xlsx]在职'!$B$2:$K$3573,9,FALSE)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90" sId="5" odxf="1" dxf="1">
    <nc r="L119">
      <f>VLOOKUP(C119,'H:\1-20180611\2018年七一表彰材料\2018-1各单位党费\[组织部-党费计算公式-2018.1.23.xlsx]在职'!$B$2:$K$3573,10,FALSE)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91" sId="5">
    <nc r="D120">
      <f>VLOOKUP(C120,'H:\1-20180611\2018年七一表彰材料\2018-1各单位党费\[组织部-党费计算公式-2018.1.23.xlsx]在职'!$B$2:$K$3573,2,FALSE)</f>
    </nc>
  </rcc>
  <rcc rId="2992" sId="5" odxf="1" dxf="1">
    <nc r="E120">
      <f>VLOOKUP(C120,'H:\1-20180611\2018年七一表彰材料\2018-1各单位党费\[组织部-党费计算公式-2018.1.23.xlsx]在职'!$B$2:$K$3573,3,FALSE)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93" sId="5" odxf="1" dxf="1">
    <nc r="F120">
      <f>VLOOKUP(C120,'H:\1-20180611\2018年七一表彰材料\2018-1各单位党费\[组织部-党费计算公式-2018.1.23.xlsx]在职'!$B$2:$K$3573,4,FALSE)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94" sId="5" odxf="1" dxf="1">
    <nc r="G120">
      <f>VLOOKUP(C120,'H:\1-20180611\2018年七一表彰材料\2018-1各单位党费\[组织部-党费计算公式-2018.1.23.xlsx]在职'!$B$2:$K$3573,5,FALSE)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95" sId="5" odxf="1" dxf="1">
    <nc r="H120">
      <f>VLOOKUP(C120,'H:\1-20180611\2018年七一表彰材料\2018-1各单位党费\[组织部-党费计算公式-2018.1.23.xlsx]在职'!$B$2:$K$3573,6,FALSE)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96" sId="5" odxf="1" dxf="1">
    <nc r="I120">
      <f>VLOOKUP(C120,'H:\1-20180611\2018年七一表彰材料\2018-1各单位党费\[组织部-党费计算公式-2018.1.23.xlsx]在职'!$B$2:$K$3573,7,FALSE)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97" sId="5" odxf="1" dxf="1">
    <nc r="J120">
      <f>VLOOKUP(C120,'H:\1-20180611\2018年七一表彰材料\2018-1各单位党费\[组织部-党费计算公式-2018.1.23.xlsx]在职'!$B$2:$K$3573,8,FALSE)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98" sId="5" odxf="1" dxf="1">
    <nc r="K120">
      <f>VLOOKUP(C120,'H:\1-20180611\2018年七一表彰材料\2018-1各单位党费\[组织部-党费计算公式-2018.1.23.xlsx]在职'!$B$2:$K$3573,9,FALSE)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2999" sId="5" odxf="1" dxf="1">
    <nc r="L120">
      <f>VLOOKUP(C120,'H:\1-20180611\2018年七一表彰材料\2018-1各单位党费\[组织部-党费计算公式-2018.1.23.xlsx]在职'!$B$2:$K$3573,10,FALSE)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00" sId="5">
    <nc r="D121">
      <f>VLOOKUP(C121,'H:\1-20180611\2018年七一表彰材料\2018-1各单位党费\[组织部-党费计算公式-2018.1.23.xlsx]在职'!$B$2:$K$3573,2,FALSE)</f>
    </nc>
  </rcc>
  <rcc rId="3001" sId="5" odxf="1" dxf="1">
    <nc r="E121">
      <f>VLOOKUP(C121,'H:\1-20180611\2018年七一表彰材料\2018-1各单位党费\[组织部-党费计算公式-2018.1.23.xlsx]在职'!$B$2:$K$3573,3,FALSE)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02" sId="5" odxf="1" dxf="1">
    <nc r="F121">
      <f>VLOOKUP(C121,'H:\1-20180611\2018年七一表彰材料\2018-1各单位党费\[组织部-党费计算公式-2018.1.23.xlsx]在职'!$B$2:$K$3573,4,FALSE)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03" sId="5" odxf="1" dxf="1">
    <nc r="G121">
      <f>VLOOKUP(C121,'H:\1-20180611\2018年七一表彰材料\2018-1各单位党费\[组织部-党费计算公式-2018.1.23.xlsx]在职'!$B$2:$K$3573,5,FALSE)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04" sId="5" odxf="1" dxf="1">
    <nc r="H121">
      <f>VLOOKUP(C121,'H:\1-20180611\2018年七一表彰材料\2018-1各单位党费\[组织部-党费计算公式-2018.1.23.xlsx]在职'!$B$2:$K$3573,6,FALSE)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05" sId="5" odxf="1" dxf="1">
    <nc r="I121">
      <f>VLOOKUP(C121,'H:\1-20180611\2018年七一表彰材料\2018-1各单位党费\[组织部-党费计算公式-2018.1.23.xlsx]在职'!$B$2:$K$3573,7,FALSE)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06" sId="5" odxf="1" dxf="1">
    <nc r="J121">
      <f>VLOOKUP(C121,'H:\1-20180611\2018年七一表彰材料\2018-1各单位党费\[组织部-党费计算公式-2018.1.23.xlsx]在职'!$B$2:$K$3573,8,FALSE)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07" sId="5" odxf="1" dxf="1">
    <nc r="K121">
      <f>VLOOKUP(C121,'H:\1-20180611\2018年七一表彰材料\2018-1各单位党费\[组织部-党费计算公式-2018.1.23.xlsx]在职'!$B$2:$K$3573,9,FALSE)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08" sId="5" odxf="1" dxf="1">
    <nc r="L121">
      <f>VLOOKUP(C121,'H:\1-20180611\2018年七一表彰材料\2018-1各单位党费\[组织部-党费计算公式-2018.1.23.xlsx]在职'!$B$2:$K$3573,10,FALSE)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09" sId="5">
    <nc r="D122">
      <f>VLOOKUP(C122,'H:\1-20180611\2018年七一表彰材料\2018-1各单位党费\[组织部-党费计算公式-2018.1.23.xlsx]在职'!$B$2:$K$3573,2,FALSE)</f>
    </nc>
  </rcc>
  <rcc rId="3010" sId="5" odxf="1" dxf="1">
    <nc r="E122">
      <f>VLOOKUP(C122,'H:\1-20180611\2018年七一表彰材料\2018-1各单位党费\[组织部-党费计算公式-2018.1.23.xlsx]在职'!$B$2:$K$3573,3,FALSE)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11" sId="5" odxf="1" dxf="1">
    <nc r="F122">
      <f>VLOOKUP(C122,'H:\1-20180611\2018年七一表彰材料\2018-1各单位党费\[组织部-党费计算公式-2018.1.23.xlsx]在职'!$B$2:$K$3573,4,FALSE)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12" sId="5" odxf="1" dxf="1">
    <nc r="G122">
      <f>VLOOKUP(C122,'H:\1-20180611\2018年七一表彰材料\2018-1各单位党费\[组织部-党费计算公式-2018.1.23.xlsx]在职'!$B$2:$K$3573,5,FALSE)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13" sId="5" odxf="1" dxf="1">
    <nc r="H122">
      <f>VLOOKUP(C122,'H:\1-20180611\2018年七一表彰材料\2018-1各单位党费\[组织部-党费计算公式-2018.1.23.xlsx]在职'!$B$2:$K$3573,6,FALSE)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14" sId="5" odxf="1" dxf="1">
    <nc r="I122">
      <f>VLOOKUP(C122,'H:\1-20180611\2018年七一表彰材料\2018-1各单位党费\[组织部-党费计算公式-2018.1.23.xlsx]在职'!$B$2:$K$3573,7,FALSE)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15" sId="5" odxf="1" dxf="1">
    <nc r="J122">
      <f>VLOOKUP(C122,'H:\1-20180611\2018年七一表彰材料\2018-1各单位党费\[组织部-党费计算公式-2018.1.23.xlsx]在职'!$B$2:$K$3573,8,FALSE)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16" sId="5" odxf="1" dxf="1">
    <nc r="K122">
      <f>VLOOKUP(C122,'H:\1-20180611\2018年七一表彰材料\2018-1各单位党费\[组织部-党费计算公式-2018.1.23.xlsx]在职'!$B$2:$K$3573,9,FALSE)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17" sId="5" odxf="1" dxf="1">
    <nc r="L122">
      <f>VLOOKUP(C122,'H:\1-20180611\2018年七一表彰材料\2018-1各单位党费\[组织部-党费计算公式-2018.1.23.xlsx]在职'!$B$2:$K$3573,10,FALSE)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18" sId="5">
    <nc r="D123">
      <f>VLOOKUP(C123,'H:\1-20180611\2018年七一表彰材料\2018-1各单位党费\[组织部-党费计算公式-2018.1.23.xlsx]在职'!$B$2:$K$3573,2,FALSE)</f>
    </nc>
  </rcc>
  <rcc rId="3019" sId="5" odxf="1" dxf="1">
    <nc r="E123">
      <f>VLOOKUP(C123,'H:\1-20180611\2018年七一表彰材料\2018-1各单位党费\[组织部-党费计算公式-2018.1.23.xlsx]在职'!$B$2:$K$3573,3,FALSE)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20" sId="5" odxf="1" dxf="1">
    <nc r="F123">
      <f>VLOOKUP(C123,'H:\1-20180611\2018年七一表彰材料\2018-1各单位党费\[组织部-党费计算公式-2018.1.23.xlsx]在职'!$B$2:$K$3573,4,FALSE)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21" sId="5" odxf="1" dxf="1">
    <nc r="G123">
      <f>VLOOKUP(C123,'H:\1-20180611\2018年七一表彰材料\2018-1各单位党费\[组织部-党费计算公式-2018.1.23.xlsx]在职'!$B$2:$K$3573,5,FALSE)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22" sId="5" odxf="1" dxf="1">
    <nc r="H123">
      <f>VLOOKUP(C123,'H:\1-20180611\2018年七一表彰材料\2018-1各单位党费\[组织部-党费计算公式-2018.1.23.xlsx]在职'!$B$2:$K$3573,6,FALSE)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23" sId="5" odxf="1" dxf="1">
    <nc r="I123">
      <f>VLOOKUP(C123,'H:\1-20180611\2018年七一表彰材料\2018-1各单位党费\[组织部-党费计算公式-2018.1.23.xlsx]在职'!$B$2:$K$3573,7,FALSE)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24" sId="5" odxf="1" dxf="1">
    <nc r="J123">
      <f>VLOOKUP(C123,'H:\1-20180611\2018年七一表彰材料\2018-1各单位党费\[组织部-党费计算公式-2018.1.23.xlsx]在职'!$B$2:$K$3573,8,FALSE)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25" sId="5" odxf="1" dxf="1">
    <nc r="K123">
      <f>VLOOKUP(C123,'H:\1-20180611\2018年七一表彰材料\2018-1各单位党费\[组织部-党费计算公式-2018.1.23.xlsx]在职'!$B$2:$K$3573,9,FALSE)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26" sId="5" odxf="1" dxf="1">
    <nc r="L123">
      <f>VLOOKUP(C123,'H:\1-20180611\2018年七一表彰材料\2018-1各单位党费\[组织部-党费计算公式-2018.1.23.xlsx]在职'!$B$2:$K$3573,10,FALSE)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27" sId="5">
    <nc r="D124">
      <f>VLOOKUP(C124,'H:\1-20180611\2018年七一表彰材料\2018-1各单位党费\[组织部-党费计算公式-2018.1.23.xlsx]在职'!$B$2:$K$3573,2,FALSE)</f>
    </nc>
  </rcc>
  <rcc rId="3028" sId="5" odxf="1" dxf="1">
    <nc r="E124">
      <f>VLOOKUP(C124,'H:\1-20180611\2018年七一表彰材料\2018-1各单位党费\[组织部-党费计算公式-2018.1.23.xlsx]在职'!$B$2:$K$3573,3,FALSE)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29" sId="5" odxf="1" dxf="1">
    <nc r="F124">
      <f>VLOOKUP(C124,'H:\1-20180611\2018年七一表彰材料\2018-1各单位党费\[组织部-党费计算公式-2018.1.23.xlsx]在职'!$B$2:$K$3573,4,FALSE)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30" sId="5" odxf="1" dxf="1">
    <nc r="G124">
      <f>VLOOKUP(C124,'H:\1-20180611\2018年七一表彰材料\2018-1各单位党费\[组织部-党费计算公式-2018.1.23.xlsx]在职'!$B$2:$K$3573,5,FALSE)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31" sId="5" odxf="1" dxf="1">
    <nc r="H124">
      <f>VLOOKUP(C124,'H:\1-20180611\2018年七一表彰材料\2018-1各单位党费\[组织部-党费计算公式-2018.1.23.xlsx]在职'!$B$2:$K$3573,6,FALSE)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32" sId="5" odxf="1" dxf="1">
    <nc r="I124">
      <f>VLOOKUP(C124,'H:\1-20180611\2018年七一表彰材料\2018-1各单位党费\[组织部-党费计算公式-2018.1.23.xlsx]在职'!$B$2:$K$3573,7,FALSE)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33" sId="5" odxf="1" dxf="1">
    <nc r="J124">
      <f>VLOOKUP(C124,'H:\1-20180611\2018年七一表彰材料\2018-1各单位党费\[组织部-党费计算公式-2018.1.23.xlsx]在职'!$B$2:$K$3573,8,FALSE)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34" sId="5" odxf="1" dxf="1">
    <nc r="K124">
      <f>VLOOKUP(C124,'H:\1-20180611\2018年七一表彰材料\2018-1各单位党费\[组织部-党费计算公式-2018.1.23.xlsx]在职'!$B$2:$K$3573,9,FALSE)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35" sId="5" odxf="1" dxf="1">
    <nc r="L124">
      <f>VLOOKUP(C124,'H:\1-20180611\2018年七一表彰材料\2018-1各单位党费\[组织部-党费计算公式-2018.1.23.xlsx]在职'!$B$2:$K$3573,10,FALSE)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36" sId="5">
    <nc r="D125">
      <f>VLOOKUP(C125,'H:\1-20180611\2018年七一表彰材料\2018-1各单位党费\[组织部-党费计算公式-2018.1.23.xlsx]在职'!$B$2:$K$3573,2,FALSE)</f>
    </nc>
  </rcc>
  <rcc rId="3037" sId="5" odxf="1" dxf="1">
    <nc r="E125">
      <f>VLOOKUP(C125,'H:\1-20180611\2018年七一表彰材料\2018-1各单位党费\[组织部-党费计算公式-2018.1.23.xlsx]在职'!$B$2:$K$3573,3,FALSE)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38" sId="5" odxf="1" dxf="1">
    <nc r="F125">
      <f>VLOOKUP(C125,'H:\1-20180611\2018年七一表彰材料\2018-1各单位党费\[组织部-党费计算公式-2018.1.23.xlsx]在职'!$B$2:$K$3573,4,FALSE)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39" sId="5" odxf="1" dxf="1">
    <nc r="G125">
      <f>VLOOKUP(C125,'H:\1-20180611\2018年七一表彰材料\2018-1各单位党费\[组织部-党费计算公式-2018.1.23.xlsx]在职'!$B$2:$K$3573,5,FALSE)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40" sId="5" odxf="1" dxf="1">
    <nc r="H125">
      <f>VLOOKUP(C125,'H:\1-20180611\2018年七一表彰材料\2018-1各单位党费\[组织部-党费计算公式-2018.1.23.xlsx]在职'!$B$2:$K$3573,6,FALSE)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41" sId="5" odxf="1" dxf="1">
    <nc r="I125">
      <f>VLOOKUP(C125,'H:\1-20180611\2018年七一表彰材料\2018-1各单位党费\[组织部-党费计算公式-2018.1.23.xlsx]在职'!$B$2:$K$3573,7,FALSE)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42" sId="5" odxf="1" dxf="1">
    <nc r="J125">
      <f>VLOOKUP(C125,'H:\1-20180611\2018年七一表彰材料\2018-1各单位党费\[组织部-党费计算公式-2018.1.23.xlsx]在职'!$B$2:$K$3573,8,FALSE)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43" sId="5" odxf="1" dxf="1">
    <nc r="K125">
      <f>VLOOKUP(C125,'H:\1-20180611\2018年七一表彰材料\2018-1各单位党费\[组织部-党费计算公式-2018.1.23.xlsx]在职'!$B$2:$K$3573,9,FALSE)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44" sId="5" odxf="1" dxf="1">
    <nc r="L125">
      <f>VLOOKUP(C125,'H:\1-20180611\2018年七一表彰材料\2018-1各单位党费\[组织部-党费计算公式-2018.1.23.xlsx]在职'!$B$2:$K$3573,10,FALSE)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45" sId="5">
    <nc r="D126">
      <f>VLOOKUP(C126,'H:\1-20180611\2018年七一表彰材料\2018-1各单位党费\[组织部-党费计算公式-2018.1.23.xlsx]在职'!$B$2:$K$3573,2,FALSE)</f>
    </nc>
  </rcc>
  <rcc rId="3046" sId="5" odxf="1" dxf="1">
    <nc r="E126">
      <f>VLOOKUP(C126,'H:\1-20180611\2018年七一表彰材料\2018-1各单位党费\[组织部-党费计算公式-2018.1.23.xlsx]在职'!$B$2:$K$3573,3,FALSE)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47" sId="5" odxf="1" dxf="1">
    <nc r="F126">
      <f>VLOOKUP(C126,'H:\1-20180611\2018年七一表彰材料\2018-1各单位党费\[组织部-党费计算公式-2018.1.23.xlsx]在职'!$B$2:$K$3573,4,FALSE)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48" sId="5" odxf="1" dxf="1">
    <nc r="G126">
      <f>VLOOKUP(C126,'H:\1-20180611\2018年七一表彰材料\2018-1各单位党费\[组织部-党费计算公式-2018.1.23.xlsx]在职'!$B$2:$K$3573,5,FALSE)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49" sId="5" odxf="1" dxf="1">
    <nc r="H126">
      <f>VLOOKUP(C126,'H:\1-20180611\2018年七一表彰材料\2018-1各单位党费\[组织部-党费计算公式-2018.1.23.xlsx]在职'!$B$2:$K$3573,6,FALSE)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50" sId="5" odxf="1" dxf="1">
    <nc r="I126">
      <f>VLOOKUP(C126,'H:\1-20180611\2018年七一表彰材料\2018-1各单位党费\[组织部-党费计算公式-2018.1.23.xlsx]在职'!$B$2:$K$3573,7,FALSE)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51" sId="5" odxf="1" dxf="1">
    <nc r="J126">
      <f>VLOOKUP(C126,'H:\1-20180611\2018年七一表彰材料\2018-1各单位党费\[组织部-党费计算公式-2018.1.23.xlsx]在职'!$B$2:$K$3573,8,FALSE)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52" sId="5" odxf="1" dxf="1">
    <nc r="K126">
      <f>VLOOKUP(C126,'H:\1-20180611\2018年七一表彰材料\2018-1各单位党费\[组织部-党费计算公式-2018.1.23.xlsx]在职'!$B$2:$K$3573,9,FALSE)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53" sId="5" odxf="1" dxf="1">
    <nc r="L126">
      <f>VLOOKUP(C126,'H:\1-20180611\2018年七一表彰材料\2018-1各单位党费\[组织部-党费计算公式-2018.1.23.xlsx]在职'!$B$2:$K$3573,10,FALSE)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54" sId="5">
    <nc r="D127">
      <f>VLOOKUP(C127,'H:\1-20180611\2018年七一表彰材料\2018-1各单位党费\[组织部-党费计算公式-2018.1.23.xlsx]在职'!$B$2:$K$3573,2,FALSE)</f>
    </nc>
  </rcc>
  <rcc rId="3055" sId="5" odxf="1" dxf="1">
    <nc r="E127">
      <f>VLOOKUP(C127,'H:\1-20180611\2018年七一表彰材料\2018-1各单位党费\[组织部-党费计算公式-2018.1.23.xlsx]在职'!$B$2:$K$3573,3,FALSE)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56" sId="5" odxf="1" dxf="1">
    <nc r="F127">
      <f>VLOOKUP(C127,'H:\1-20180611\2018年七一表彰材料\2018-1各单位党费\[组织部-党费计算公式-2018.1.23.xlsx]在职'!$B$2:$K$3573,4,FALSE)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57" sId="5" odxf="1" dxf="1">
    <nc r="G127">
      <f>VLOOKUP(C127,'H:\1-20180611\2018年七一表彰材料\2018-1各单位党费\[组织部-党费计算公式-2018.1.23.xlsx]在职'!$B$2:$K$3573,5,FALSE)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58" sId="5" odxf="1" dxf="1">
    <nc r="H127">
      <f>VLOOKUP(C127,'H:\1-20180611\2018年七一表彰材料\2018-1各单位党费\[组织部-党费计算公式-2018.1.23.xlsx]在职'!$B$2:$K$3573,6,FALSE)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59" sId="5" odxf="1" dxf="1">
    <nc r="I127">
      <f>VLOOKUP(C127,'H:\1-20180611\2018年七一表彰材料\2018-1各单位党费\[组织部-党费计算公式-2018.1.23.xlsx]在职'!$B$2:$K$3573,7,FALSE)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60" sId="5" odxf="1" dxf="1">
    <nc r="J127">
      <f>VLOOKUP(C127,'H:\1-20180611\2018年七一表彰材料\2018-1各单位党费\[组织部-党费计算公式-2018.1.23.xlsx]在职'!$B$2:$K$3573,8,FALSE)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61" sId="5" odxf="1" dxf="1">
    <nc r="K127">
      <f>VLOOKUP(C127,'H:\1-20180611\2018年七一表彰材料\2018-1各单位党费\[组织部-党费计算公式-2018.1.23.xlsx]在职'!$B$2:$K$3573,9,FALSE)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62" sId="5" odxf="1" dxf="1">
    <nc r="L127">
      <f>VLOOKUP(C127,'H:\1-20180611\2018年七一表彰材料\2018-1各单位党费\[组织部-党费计算公式-2018.1.23.xlsx]在职'!$B$2:$K$3573,10,FALSE)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63" sId="5">
    <nc r="D128">
      <f>VLOOKUP(C128,'H:\1-20180611\2018年七一表彰材料\2018-1各单位党费\[组织部-党费计算公式-2018.1.23.xlsx]在职'!$B$2:$K$3573,2,FALSE)</f>
    </nc>
  </rcc>
  <rcc rId="3064" sId="5" odxf="1" dxf="1">
    <nc r="E128">
      <f>VLOOKUP(C128,'H:\1-20180611\2018年七一表彰材料\2018-1各单位党费\[组织部-党费计算公式-2018.1.23.xlsx]在职'!$B$2:$K$3573,3,FALSE)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65" sId="5" odxf="1" dxf="1">
    <nc r="F128">
      <f>VLOOKUP(C128,'H:\1-20180611\2018年七一表彰材料\2018-1各单位党费\[组织部-党费计算公式-2018.1.23.xlsx]在职'!$B$2:$K$3573,4,FALSE)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66" sId="5" odxf="1" dxf="1">
    <nc r="G128">
      <f>VLOOKUP(C128,'H:\1-20180611\2018年七一表彰材料\2018-1各单位党费\[组织部-党费计算公式-2018.1.23.xlsx]在职'!$B$2:$K$3573,5,FALSE)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67" sId="5" odxf="1" dxf="1">
    <nc r="H128">
      <f>VLOOKUP(C128,'H:\1-20180611\2018年七一表彰材料\2018-1各单位党费\[组织部-党费计算公式-2018.1.23.xlsx]在职'!$B$2:$K$3573,6,FALSE)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68" sId="5" odxf="1" dxf="1">
    <nc r="I128">
      <f>VLOOKUP(C128,'H:\1-20180611\2018年七一表彰材料\2018-1各单位党费\[组织部-党费计算公式-2018.1.23.xlsx]在职'!$B$2:$K$3573,7,FALSE)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69" sId="5" odxf="1" dxf="1">
    <nc r="J128">
      <f>VLOOKUP(C128,'H:\1-20180611\2018年七一表彰材料\2018-1各单位党费\[组织部-党费计算公式-2018.1.23.xlsx]在职'!$B$2:$K$3573,8,FALSE)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70" sId="5" odxf="1" dxf="1">
    <nc r="K128">
      <f>VLOOKUP(C128,'H:\1-20180611\2018年七一表彰材料\2018-1各单位党费\[组织部-党费计算公式-2018.1.23.xlsx]在职'!$B$2:$K$3573,9,FALSE)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71" sId="5" odxf="1" dxf="1">
    <nc r="L128">
      <f>VLOOKUP(C128,'H:\1-20180611\2018年七一表彰材料\2018-1各单位党费\[组织部-党费计算公式-2018.1.23.xlsx]在职'!$B$2:$K$3573,10,FALSE)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72" sId="5">
    <nc r="D129">
      <f>VLOOKUP(C129,'H:\1-20180611\2018年七一表彰材料\2018-1各单位党费\[组织部-党费计算公式-2018.1.23.xlsx]在职'!$B$2:$K$3573,2,FALSE)</f>
    </nc>
  </rcc>
  <rcc rId="3073" sId="5" odxf="1" dxf="1">
    <nc r="E129">
      <f>VLOOKUP(C129,'H:\1-20180611\2018年七一表彰材料\2018-1各单位党费\[组织部-党费计算公式-2018.1.23.xlsx]在职'!$B$2:$K$3573,3,FALSE)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74" sId="5" odxf="1" dxf="1">
    <nc r="F129">
      <f>VLOOKUP(C129,'H:\1-20180611\2018年七一表彰材料\2018-1各单位党费\[组织部-党费计算公式-2018.1.23.xlsx]在职'!$B$2:$K$3573,4,FALSE)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75" sId="5" odxf="1" dxf="1">
    <nc r="G129">
      <f>VLOOKUP(C129,'H:\1-20180611\2018年七一表彰材料\2018-1各单位党费\[组织部-党费计算公式-2018.1.23.xlsx]在职'!$B$2:$K$3573,5,FALSE)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76" sId="5" odxf="1" dxf="1">
    <nc r="H129">
      <f>VLOOKUP(C129,'H:\1-20180611\2018年七一表彰材料\2018-1各单位党费\[组织部-党费计算公式-2018.1.23.xlsx]在职'!$B$2:$K$3573,6,FALSE)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77" sId="5" odxf="1" dxf="1">
    <nc r="I129">
      <f>VLOOKUP(C129,'H:\1-20180611\2018年七一表彰材料\2018-1各单位党费\[组织部-党费计算公式-2018.1.23.xlsx]在职'!$B$2:$K$3573,7,FALSE)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78" sId="5" odxf="1" dxf="1">
    <nc r="J129">
      <f>VLOOKUP(C129,'H:\1-20180611\2018年七一表彰材料\2018-1各单位党费\[组织部-党费计算公式-2018.1.23.xlsx]在职'!$B$2:$K$3573,8,FALSE)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79" sId="5" odxf="1" dxf="1">
    <nc r="K129">
      <f>VLOOKUP(C129,'H:\1-20180611\2018年七一表彰材料\2018-1各单位党费\[组织部-党费计算公式-2018.1.23.xlsx]在职'!$B$2:$K$3573,9,FALSE)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80" sId="5" odxf="1" dxf="1">
    <nc r="L129">
      <f>VLOOKUP(C129,'H:\1-20180611\2018年七一表彰材料\2018-1各单位党费\[组织部-党费计算公式-2018.1.23.xlsx]在职'!$B$2:$K$3573,10,FALSE)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81" sId="5">
    <nc r="D130">
      <f>VLOOKUP(C130,'H:\1-20180611\2018年七一表彰材料\2018-1各单位党费\[组织部-党费计算公式-2018.1.23.xlsx]在职'!$B$2:$K$3573,2,FALSE)</f>
    </nc>
  </rcc>
  <rcc rId="3082" sId="5" odxf="1" dxf="1">
    <nc r="E130">
      <f>VLOOKUP(C130,'H:\1-20180611\2018年七一表彰材料\2018-1各单位党费\[组织部-党费计算公式-2018.1.23.xlsx]在职'!$B$2:$K$3573,3,FALSE)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83" sId="5" odxf="1" dxf="1">
    <nc r="F130">
      <f>VLOOKUP(C130,'H:\1-20180611\2018年七一表彰材料\2018-1各单位党费\[组织部-党费计算公式-2018.1.23.xlsx]在职'!$B$2:$K$3573,4,FALSE)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84" sId="5" odxf="1" dxf="1">
    <nc r="G130">
      <f>VLOOKUP(C130,'H:\1-20180611\2018年七一表彰材料\2018-1各单位党费\[组织部-党费计算公式-2018.1.23.xlsx]在职'!$B$2:$K$3573,5,FALSE)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85" sId="5" odxf="1" dxf="1">
    <nc r="H130">
      <f>VLOOKUP(C130,'H:\1-20180611\2018年七一表彰材料\2018-1各单位党费\[组织部-党费计算公式-2018.1.23.xlsx]在职'!$B$2:$K$3573,6,FALSE)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86" sId="5" odxf="1" dxf="1">
    <nc r="I130">
      <f>VLOOKUP(C130,'H:\1-20180611\2018年七一表彰材料\2018-1各单位党费\[组织部-党费计算公式-2018.1.23.xlsx]在职'!$B$2:$K$3573,7,FALSE)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87" sId="5" odxf="1" dxf="1">
    <nc r="J130">
      <f>VLOOKUP(C130,'H:\1-20180611\2018年七一表彰材料\2018-1各单位党费\[组织部-党费计算公式-2018.1.23.xlsx]在职'!$B$2:$K$3573,8,FALSE)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88" sId="5" odxf="1" dxf="1">
    <nc r="K130">
      <f>VLOOKUP(C130,'H:\1-20180611\2018年七一表彰材料\2018-1各单位党费\[组织部-党费计算公式-2018.1.23.xlsx]在职'!$B$2:$K$3573,9,FALSE)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89" sId="5" odxf="1" dxf="1">
    <nc r="L130">
      <f>VLOOKUP(C130,'H:\1-20180611\2018年七一表彰材料\2018-1各单位党费\[组织部-党费计算公式-2018.1.23.xlsx]在职'!$B$2:$K$3573,10,FALSE)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90" sId="5">
    <nc r="D131">
      <f>VLOOKUP(C131,'H:\1-20180611\2018年七一表彰材料\2018-1各单位党费\[组织部-党费计算公式-2018.1.23.xlsx]在职'!$B$2:$K$3573,2,FALSE)</f>
    </nc>
  </rcc>
  <rcc rId="3091" sId="5" odxf="1" dxf="1">
    <nc r="E131">
      <f>VLOOKUP(C131,'H:\1-20180611\2018年七一表彰材料\2018-1各单位党费\[组织部-党费计算公式-2018.1.23.xlsx]在职'!$B$2:$K$3573,3,FALSE)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92" sId="5" odxf="1" dxf="1">
    <nc r="F131">
      <f>VLOOKUP(C131,'H:\1-20180611\2018年七一表彰材料\2018-1各单位党费\[组织部-党费计算公式-2018.1.23.xlsx]在职'!$B$2:$K$3573,4,FALSE)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93" sId="5" odxf="1" dxf="1">
    <nc r="G131">
      <f>VLOOKUP(C131,'H:\1-20180611\2018年七一表彰材料\2018-1各单位党费\[组织部-党费计算公式-2018.1.23.xlsx]在职'!$B$2:$K$3573,5,FALSE)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94" sId="5" odxf="1" dxf="1">
    <nc r="H131">
      <f>VLOOKUP(C131,'H:\1-20180611\2018年七一表彰材料\2018-1各单位党费\[组织部-党费计算公式-2018.1.23.xlsx]在职'!$B$2:$K$3573,6,FALSE)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95" sId="5" odxf="1" dxf="1">
    <nc r="I131">
      <f>VLOOKUP(C131,'H:\1-20180611\2018年七一表彰材料\2018-1各单位党费\[组织部-党费计算公式-2018.1.23.xlsx]在职'!$B$2:$K$3573,7,FALSE)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96" sId="5" odxf="1" dxf="1">
    <nc r="J131">
      <f>VLOOKUP(C131,'H:\1-20180611\2018年七一表彰材料\2018-1各单位党费\[组织部-党费计算公式-2018.1.23.xlsx]在职'!$B$2:$K$3573,8,FALSE)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97" sId="5" odxf="1" dxf="1">
    <nc r="K131">
      <f>VLOOKUP(C131,'H:\1-20180611\2018年七一表彰材料\2018-1各单位党费\[组织部-党费计算公式-2018.1.23.xlsx]在职'!$B$2:$K$3573,9,FALSE)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98" sId="5" odxf="1" dxf="1">
    <nc r="L131">
      <f>VLOOKUP(C131,'H:\1-20180611\2018年七一表彰材料\2018-1各单位党费\[组织部-党费计算公式-2018.1.23.xlsx]在职'!$B$2:$K$3573,10,FALSE)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099" sId="5">
    <nc r="D132">
      <f>VLOOKUP(C132,'H:\1-20180611\2018年七一表彰材料\2018-1各单位党费\[组织部-党费计算公式-2018.1.23.xlsx]在职'!$B$2:$K$3573,2,FALSE)</f>
    </nc>
  </rcc>
  <rcc rId="3100" sId="5" odxf="1" dxf="1">
    <nc r="E132">
      <f>VLOOKUP(C132,'H:\1-20180611\2018年七一表彰材料\2018-1各单位党费\[组织部-党费计算公式-2018.1.23.xlsx]在职'!$B$2:$K$3573,3,FALSE)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01" sId="5" odxf="1" dxf="1">
    <nc r="F132">
      <f>VLOOKUP(C132,'H:\1-20180611\2018年七一表彰材料\2018-1各单位党费\[组织部-党费计算公式-2018.1.23.xlsx]在职'!$B$2:$K$3573,4,FALSE)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02" sId="5" odxf="1" dxf="1">
    <nc r="G132">
      <f>VLOOKUP(C132,'H:\1-20180611\2018年七一表彰材料\2018-1各单位党费\[组织部-党费计算公式-2018.1.23.xlsx]在职'!$B$2:$K$3573,5,FALSE)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03" sId="5" odxf="1" dxf="1">
    <nc r="H132">
      <f>VLOOKUP(C132,'H:\1-20180611\2018年七一表彰材料\2018-1各单位党费\[组织部-党费计算公式-2018.1.23.xlsx]在职'!$B$2:$K$3573,6,FALSE)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04" sId="5" odxf="1" dxf="1">
    <nc r="I132">
      <f>VLOOKUP(C132,'H:\1-20180611\2018年七一表彰材料\2018-1各单位党费\[组织部-党费计算公式-2018.1.23.xlsx]在职'!$B$2:$K$3573,7,FALSE)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05" sId="5" odxf="1" dxf="1">
    <nc r="J132">
      <f>VLOOKUP(C132,'H:\1-20180611\2018年七一表彰材料\2018-1各单位党费\[组织部-党费计算公式-2018.1.23.xlsx]在职'!$B$2:$K$3573,8,FALSE)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06" sId="5" odxf="1" dxf="1">
    <nc r="K132">
      <f>VLOOKUP(C132,'H:\1-20180611\2018年七一表彰材料\2018-1各单位党费\[组织部-党费计算公式-2018.1.23.xlsx]在职'!$B$2:$K$3573,9,FALSE)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07" sId="5" odxf="1" dxf="1">
    <nc r="L132">
      <f>VLOOKUP(C132,'H:\1-20180611\2018年七一表彰材料\2018-1各单位党费\[组织部-党费计算公式-2018.1.23.xlsx]在职'!$B$2:$K$3573,10,FALSE)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08" sId="5">
    <nc r="D133">
      <f>VLOOKUP(C133,'H:\1-20180611\2018年七一表彰材料\2018-1各单位党费\[组织部-党费计算公式-2018.1.23.xlsx]在职'!$B$2:$K$3573,2,FALSE)</f>
    </nc>
  </rcc>
  <rcc rId="3109" sId="5" odxf="1" dxf="1">
    <nc r="E133">
      <f>VLOOKUP(C133,'H:\1-20180611\2018年七一表彰材料\2018-1各单位党费\[组织部-党费计算公式-2018.1.23.xlsx]在职'!$B$2:$K$3573,3,FALSE)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10" sId="5" odxf="1" dxf="1">
    <nc r="F133">
      <f>VLOOKUP(C133,'H:\1-20180611\2018年七一表彰材料\2018-1各单位党费\[组织部-党费计算公式-2018.1.23.xlsx]在职'!$B$2:$K$3573,4,FALSE)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11" sId="5" odxf="1" dxf="1">
    <nc r="G133">
      <f>VLOOKUP(C133,'H:\1-20180611\2018年七一表彰材料\2018-1各单位党费\[组织部-党费计算公式-2018.1.23.xlsx]在职'!$B$2:$K$3573,5,FALSE)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12" sId="5" odxf="1" dxf="1">
    <nc r="H133">
      <f>VLOOKUP(C133,'H:\1-20180611\2018年七一表彰材料\2018-1各单位党费\[组织部-党费计算公式-2018.1.23.xlsx]在职'!$B$2:$K$3573,6,FALSE)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13" sId="5" odxf="1" dxf="1">
    <nc r="I133">
      <f>VLOOKUP(C133,'H:\1-20180611\2018年七一表彰材料\2018-1各单位党费\[组织部-党费计算公式-2018.1.23.xlsx]在职'!$B$2:$K$3573,7,FALSE)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14" sId="5" odxf="1" dxf="1">
    <nc r="J133">
      <f>VLOOKUP(C133,'H:\1-20180611\2018年七一表彰材料\2018-1各单位党费\[组织部-党费计算公式-2018.1.23.xlsx]在职'!$B$2:$K$3573,8,FALSE)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15" sId="5" odxf="1" dxf="1">
    <nc r="K133">
      <f>VLOOKUP(C133,'H:\1-20180611\2018年七一表彰材料\2018-1各单位党费\[组织部-党费计算公式-2018.1.23.xlsx]在职'!$B$2:$K$3573,9,FALSE)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16" sId="5" odxf="1" dxf="1">
    <nc r="L133">
      <f>VLOOKUP(C133,'H:\1-20180611\2018年七一表彰材料\2018-1各单位党费\[组织部-党费计算公式-2018.1.23.xlsx]在职'!$B$2:$K$3573,10,FALSE)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17" sId="5">
    <nc r="D134">
      <f>VLOOKUP(C134,'H:\1-20180611\2018年七一表彰材料\2018-1各单位党费\[组织部-党费计算公式-2018.1.23.xlsx]在职'!$B$2:$K$3573,2,FALSE)</f>
    </nc>
  </rcc>
  <rcc rId="3118" sId="5" odxf="1" dxf="1">
    <nc r="E134">
      <f>VLOOKUP(C134,'H:\1-20180611\2018年七一表彰材料\2018-1各单位党费\[组织部-党费计算公式-2018.1.23.xlsx]在职'!$B$2:$K$3573,3,FALSE)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19" sId="5" odxf="1" dxf="1">
    <nc r="F134">
      <f>VLOOKUP(C134,'H:\1-20180611\2018年七一表彰材料\2018-1各单位党费\[组织部-党费计算公式-2018.1.23.xlsx]在职'!$B$2:$K$3573,4,FALSE)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20" sId="5" odxf="1" dxf="1">
    <nc r="G134">
      <f>VLOOKUP(C134,'H:\1-20180611\2018年七一表彰材料\2018-1各单位党费\[组织部-党费计算公式-2018.1.23.xlsx]在职'!$B$2:$K$3573,5,FALSE)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21" sId="5" odxf="1" dxf="1">
    <nc r="H134">
      <f>VLOOKUP(C134,'H:\1-20180611\2018年七一表彰材料\2018-1各单位党费\[组织部-党费计算公式-2018.1.23.xlsx]在职'!$B$2:$K$3573,6,FALSE)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22" sId="5" odxf="1" dxf="1">
    <nc r="I134">
      <f>VLOOKUP(C134,'H:\1-20180611\2018年七一表彰材料\2018-1各单位党费\[组织部-党费计算公式-2018.1.23.xlsx]在职'!$B$2:$K$3573,7,FALSE)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23" sId="5" odxf="1" dxf="1">
    <nc r="J134">
      <f>VLOOKUP(C134,'H:\1-20180611\2018年七一表彰材料\2018-1各单位党费\[组织部-党费计算公式-2018.1.23.xlsx]在职'!$B$2:$K$3573,8,FALSE)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24" sId="5" odxf="1" dxf="1">
    <nc r="K134">
      <f>VLOOKUP(C134,'H:\1-20180611\2018年七一表彰材料\2018-1各单位党费\[组织部-党费计算公式-2018.1.23.xlsx]在职'!$B$2:$K$3573,9,FALSE)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25" sId="5" odxf="1" dxf="1">
    <nc r="L134">
      <f>VLOOKUP(C134,'H:\1-20180611\2018年七一表彰材料\2018-1各单位党费\[组织部-党费计算公式-2018.1.23.xlsx]在职'!$B$2:$K$3573,10,FALSE)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26" sId="5">
    <nc r="D135">
      <f>VLOOKUP(C135,'H:\1-20180611\2018年七一表彰材料\2018-1各单位党费\[组织部-党费计算公式-2018.1.23.xlsx]在职'!$B$2:$K$3573,2,FALSE)</f>
    </nc>
  </rcc>
  <rcc rId="3127" sId="5" odxf="1" dxf="1">
    <nc r="E135">
      <f>VLOOKUP(C135,'H:\1-20180611\2018年七一表彰材料\2018-1各单位党费\[组织部-党费计算公式-2018.1.23.xlsx]在职'!$B$2:$K$3573,3,FALSE)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28" sId="5" odxf="1" dxf="1">
    <nc r="F135">
      <f>VLOOKUP(C135,'H:\1-20180611\2018年七一表彰材料\2018-1各单位党费\[组织部-党费计算公式-2018.1.23.xlsx]在职'!$B$2:$K$3573,4,FALSE)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29" sId="5" odxf="1" dxf="1">
    <nc r="G135">
      <f>VLOOKUP(C135,'H:\1-20180611\2018年七一表彰材料\2018-1各单位党费\[组织部-党费计算公式-2018.1.23.xlsx]在职'!$B$2:$K$3573,5,FALSE)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30" sId="5" odxf="1" dxf="1">
    <nc r="H135">
      <f>VLOOKUP(C135,'H:\1-20180611\2018年七一表彰材料\2018-1各单位党费\[组织部-党费计算公式-2018.1.23.xlsx]在职'!$B$2:$K$3573,6,FALSE)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31" sId="5" odxf="1" dxf="1">
    <nc r="I135">
      <f>VLOOKUP(C135,'H:\1-20180611\2018年七一表彰材料\2018-1各单位党费\[组织部-党费计算公式-2018.1.23.xlsx]在职'!$B$2:$K$3573,7,FALSE)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32" sId="5" odxf="1" dxf="1">
    <nc r="J135">
      <f>VLOOKUP(C135,'H:\1-20180611\2018年七一表彰材料\2018-1各单位党费\[组织部-党费计算公式-2018.1.23.xlsx]在职'!$B$2:$K$3573,8,FALSE)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33" sId="5" odxf="1" dxf="1">
    <nc r="K135">
      <f>VLOOKUP(C135,'H:\1-20180611\2018年七一表彰材料\2018-1各单位党费\[组织部-党费计算公式-2018.1.23.xlsx]在职'!$B$2:$K$3573,9,FALSE)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34" sId="5" odxf="1" dxf="1">
    <nc r="L135">
      <f>VLOOKUP(C135,'H:\1-20180611\2018年七一表彰材料\2018-1各单位党费\[组织部-党费计算公式-2018.1.23.xlsx]在职'!$B$2:$K$3573,10,FALSE)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35" sId="5">
    <nc r="D136">
      <f>VLOOKUP(C136,'H:\1-20180611\2018年七一表彰材料\2018-1各单位党费\[组织部-党费计算公式-2018.1.23.xlsx]在职'!$B$2:$K$3573,2,FALSE)</f>
    </nc>
  </rcc>
  <rcc rId="3136" sId="5" odxf="1" dxf="1">
    <nc r="E136">
      <f>VLOOKUP(C136,'H:\1-20180611\2018年七一表彰材料\2018-1各单位党费\[组织部-党费计算公式-2018.1.23.xlsx]在职'!$B$2:$K$3573,3,FALSE)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37" sId="5" odxf="1" dxf="1">
    <nc r="F136">
      <f>VLOOKUP(C136,'H:\1-20180611\2018年七一表彰材料\2018-1各单位党费\[组织部-党费计算公式-2018.1.23.xlsx]在职'!$B$2:$K$3573,4,FALSE)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38" sId="5" odxf="1" dxf="1">
    <nc r="G136">
      <f>VLOOKUP(C136,'H:\1-20180611\2018年七一表彰材料\2018-1各单位党费\[组织部-党费计算公式-2018.1.23.xlsx]在职'!$B$2:$K$3573,5,FALSE)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39" sId="5" odxf="1" dxf="1">
    <nc r="H136">
      <f>VLOOKUP(C136,'H:\1-20180611\2018年七一表彰材料\2018-1各单位党费\[组织部-党费计算公式-2018.1.23.xlsx]在职'!$B$2:$K$3573,6,FALSE)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40" sId="5" odxf="1" dxf="1">
    <nc r="I136">
      <f>VLOOKUP(C136,'H:\1-20180611\2018年七一表彰材料\2018-1各单位党费\[组织部-党费计算公式-2018.1.23.xlsx]在职'!$B$2:$K$3573,7,FALSE)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41" sId="5" odxf="1" dxf="1">
    <nc r="J136">
      <f>VLOOKUP(C136,'H:\1-20180611\2018年七一表彰材料\2018-1各单位党费\[组织部-党费计算公式-2018.1.23.xlsx]在职'!$B$2:$K$3573,8,FALSE)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42" sId="5" odxf="1" dxf="1">
    <nc r="K136">
      <f>VLOOKUP(C136,'H:\1-20180611\2018年七一表彰材料\2018-1各单位党费\[组织部-党费计算公式-2018.1.23.xlsx]在职'!$B$2:$K$3573,9,FALSE)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43" sId="5" odxf="1" dxf="1">
    <nc r="L136">
      <f>VLOOKUP(C136,'H:\1-20180611\2018年七一表彰材料\2018-1各单位党费\[组织部-党费计算公式-2018.1.23.xlsx]在职'!$B$2:$K$3573,10,FALSE)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44" sId="5">
    <nc r="D137">
      <f>VLOOKUP(C137,'H:\1-20180611\2018年七一表彰材料\2018-1各单位党费\[组织部-党费计算公式-2018.1.23.xlsx]在职'!$B$2:$K$3573,2,FALSE)</f>
    </nc>
  </rcc>
  <rcc rId="3145" sId="5" odxf="1" dxf="1">
    <nc r="E137">
      <f>VLOOKUP(C137,'H:\1-20180611\2018年七一表彰材料\2018-1各单位党费\[组织部-党费计算公式-2018.1.23.xlsx]在职'!$B$2:$K$3573,3,FALSE)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46" sId="5" odxf="1" dxf="1">
    <nc r="F137">
      <f>VLOOKUP(C137,'H:\1-20180611\2018年七一表彰材料\2018-1各单位党费\[组织部-党费计算公式-2018.1.23.xlsx]在职'!$B$2:$K$3573,4,FALSE)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47" sId="5" odxf="1" dxf="1">
    <nc r="G137">
      <f>VLOOKUP(C137,'H:\1-20180611\2018年七一表彰材料\2018-1各单位党费\[组织部-党费计算公式-2018.1.23.xlsx]在职'!$B$2:$K$3573,5,FALSE)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48" sId="5" odxf="1" dxf="1">
    <nc r="H137">
      <f>VLOOKUP(C137,'H:\1-20180611\2018年七一表彰材料\2018-1各单位党费\[组织部-党费计算公式-2018.1.23.xlsx]在职'!$B$2:$K$3573,6,FALSE)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49" sId="5" odxf="1" dxf="1">
    <nc r="I137">
      <f>VLOOKUP(C137,'H:\1-20180611\2018年七一表彰材料\2018-1各单位党费\[组织部-党费计算公式-2018.1.23.xlsx]在职'!$B$2:$K$3573,7,FALSE)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50" sId="5" odxf="1" dxf="1">
    <nc r="J137">
      <f>VLOOKUP(C137,'H:\1-20180611\2018年七一表彰材料\2018-1各单位党费\[组织部-党费计算公式-2018.1.23.xlsx]在职'!$B$2:$K$3573,8,FALSE)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51" sId="5" odxf="1" dxf="1">
    <nc r="K137">
      <f>VLOOKUP(C137,'H:\1-20180611\2018年七一表彰材料\2018-1各单位党费\[组织部-党费计算公式-2018.1.23.xlsx]在职'!$B$2:$K$3573,9,FALSE)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52" sId="5" odxf="1" dxf="1">
    <nc r="L137">
      <f>VLOOKUP(C137,'H:\1-20180611\2018年七一表彰材料\2018-1各单位党费\[组织部-党费计算公式-2018.1.23.xlsx]在职'!$B$2:$K$3573,10,FALSE)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53" sId="5">
    <nc r="D138">
      <f>VLOOKUP(C138,'H:\1-20180611\2018年七一表彰材料\2018-1各单位党费\[组织部-党费计算公式-2018.1.23.xlsx]在职'!$B$2:$K$3573,2,FALSE)</f>
    </nc>
  </rcc>
  <rcc rId="3154" sId="5" odxf="1" dxf="1">
    <nc r="E138">
      <f>VLOOKUP(C138,'H:\1-20180611\2018年七一表彰材料\2018-1各单位党费\[组织部-党费计算公式-2018.1.23.xlsx]在职'!$B$2:$K$3573,3,FALSE)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55" sId="5" odxf="1" dxf="1">
    <nc r="F138">
      <f>VLOOKUP(C138,'H:\1-20180611\2018年七一表彰材料\2018-1各单位党费\[组织部-党费计算公式-2018.1.23.xlsx]在职'!$B$2:$K$3573,4,FALSE)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56" sId="5" odxf="1" dxf="1">
    <nc r="G138">
      <f>VLOOKUP(C138,'H:\1-20180611\2018年七一表彰材料\2018-1各单位党费\[组织部-党费计算公式-2018.1.23.xlsx]在职'!$B$2:$K$3573,5,FALSE)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57" sId="5" odxf="1" dxf="1">
    <nc r="H138">
      <f>VLOOKUP(C138,'H:\1-20180611\2018年七一表彰材料\2018-1各单位党费\[组织部-党费计算公式-2018.1.23.xlsx]在职'!$B$2:$K$3573,6,FALSE)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58" sId="5" odxf="1" dxf="1">
    <nc r="I138">
      <f>VLOOKUP(C138,'H:\1-20180611\2018年七一表彰材料\2018-1各单位党费\[组织部-党费计算公式-2018.1.23.xlsx]在职'!$B$2:$K$3573,7,FALSE)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59" sId="5" odxf="1" dxf="1">
    <nc r="J138">
      <f>VLOOKUP(C138,'H:\1-20180611\2018年七一表彰材料\2018-1各单位党费\[组织部-党费计算公式-2018.1.23.xlsx]在职'!$B$2:$K$3573,8,FALSE)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60" sId="5" odxf="1" dxf="1">
    <nc r="K138">
      <f>VLOOKUP(C138,'H:\1-20180611\2018年七一表彰材料\2018-1各单位党费\[组织部-党费计算公式-2018.1.23.xlsx]在职'!$B$2:$K$3573,9,FALSE)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61" sId="5" odxf="1" dxf="1">
    <nc r="L138">
      <f>VLOOKUP(C138,'H:\1-20180611\2018年七一表彰材料\2018-1各单位党费\[组织部-党费计算公式-2018.1.23.xlsx]在职'!$B$2:$K$3573,10,FALSE)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62" sId="5">
    <nc r="D139">
      <f>VLOOKUP(C139,'H:\1-20180611\2018年七一表彰材料\2018-1各单位党费\[组织部-党费计算公式-2018.1.23.xlsx]在职'!$B$2:$K$3573,2,FALSE)</f>
    </nc>
  </rcc>
  <rcc rId="3163" sId="5" odxf="1" dxf="1">
    <nc r="E139">
      <f>VLOOKUP(C139,'H:\1-20180611\2018年七一表彰材料\2018-1各单位党费\[组织部-党费计算公式-2018.1.23.xlsx]在职'!$B$2:$K$3573,3,FALSE)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64" sId="5" odxf="1" dxf="1">
    <nc r="F139">
      <f>VLOOKUP(C139,'H:\1-20180611\2018年七一表彰材料\2018-1各单位党费\[组织部-党费计算公式-2018.1.23.xlsx]在职'!$B$2:$K$3573,4,FALSE)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65" sId="5" odxf="1" dxf="1">
    <nc r="G139">
      <f>VLOOKUP(C139,'H:\1-20180611\2018年七一表彰材料\2018-1各单位党费\[组织部-党费计算公式-2018.1.23.xlsx]在职'!$B$2:$K$3573,5,FALSE)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66" sId="5" odxf="1" dxf="1">
    <nc r="H139">
      <f>VLOOKUP(C139,'H:\1-20180611\2018年七一表彰材料\2018-1各单位党费\[组织部-党费计算公式-2018.1.23.xlsx]在职'!$B$2:$K$3573,6,FALSE)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67" sId="5" odxf="1" dxf="1">
    <nc r="I139">
      <f>VLOOKUP(C139,'H:\1-20180611\2018年七一表彰材料\2018-1各单位党费\[组织部-党费计算公式-2018.1.23.xlsx]在职'!$B$2:$K$3573,7,FALSE)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68" sId="5" odxf="1" dxf="1">
    <nc r="J139">
      <f>VLOOKUP(C139,'H:\1-20180611\2018年七一表彰材料\2018-1各单位党费\[组织部-党费计算公式-2018.1.23.xlsx]在职'!$B$2:$K$3573,8,FALSE)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69" sId="5" odxf="1" dxf="1">
    <nc r="K139">
      <f>VLOOKUP(C139,'H:\1-20180611\2018年七一表彰材料\2018-1各单位党费\[组织部-党费计算公式-2018.1.23.xlsx]在职'!$B$2:$K$3573,9,FALSE)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70" sId="5" odxf="1" dxf="1">
    <nc r="L139">
      <f>VLOOKUP(C139,'H:\1-20180611\2018年七一表彰材料\2018-1各单位党费\[组织部-党费计算公式-2018.1.23.xlsx]在职'!$B$2:$K$3573,10,FALSE)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71" sId="5">
    <nc r="D140">
      <f>VLOOKUP(C140,'H:\1-20180611\2018年七一表彰材料\2018-1各单位党费\[组织部-党费计算公式-2018.1.23.xlsx]在职'!$B$2:$K$3573,2,FALSE)</f>
    </nc>
  </rcc>
  <rcc rId="3172" sId="5" odxf="1" dxf="1">
    <nc r="E140">
      <f>VLOOKUP(C140,'H:\1-20180611\2018年七一表彰材料\2018-1各单位党费\[组织部-党费计算公式-2018.1.23.xlsx]在职'!$B$2:$K$3573,3,FALSE)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73" sId="5" odxf="1" dxf="1">
    <nc r="F140">
      <f>VLOOKUP(C140,'H:\1-20180611\2018年七一表彰材料\2018-1各单位党费\[组织部-党费计算公式-2018.1.23.xlsx]在职'!$B$2:$K$3573,4,FALSE)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74" sId="5" odxf="1" dxf="1">
    <nc r="G140">
      <f>VLOOKUP(C140,'H:\1-20180611\2018年七一表彰材料\2018-1各单位党费\[组织部-党费计算公式-2018.1.23.xlsx]在职'!$B$2:$K$3573,5,FALSE)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75" sId="5" odxf="1" dxf="1">
    <nc r="H140">
      <f>VLOOKUP(C140,'H:\1-20180611\2018年七一表彰材料\2018-1各单位党费\[组织部-党费计算公式-2018.1.23.xlsx]在职'!$B$2:$K$3573,6,FALSE)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76" sId="5" odxf="1" dxf="1">
    <nc r="I140">
      <f>VLOOKUP(C140,'H:\1-20180611\2018年七一表彰材料\2018-1各单位党费\[组织部-党费计算公式-2018.1.23.xlsx]在职'!$B$2:$K$3573,7,FALSE)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77" sId="5" odxf="1" dxf="1">
    <nc r="J140">
      <f>VLOOKUP(C140,'H:\1-20180611\2018年七一表彰材料\2018-1各单位党费\[组织部-党费计算公式-2018.1.23.xlsx]在职'!$B$2:$K$3573,8,FALSE)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78" sId="5" odxf="1" dxf="1">
    <nc r="K140">
      <f>VLOOKUP(C140,'H:\1-20180611\2018年七一表彰材料\2018-1各单位党费\[组织部-党费计算公式-2018.1.23.xlsx]在职'!$B$2:$K$3573,9,FALSE)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79" sId="5" odxf="1" dxf="1">
    <nc r="L140">
      <f>VLOOKUP(C140,'H:\1-20180611\2018年七一表彰材料\2018-1各单位党费\[组织部-党费计算公式-2018.1.23.xlsx]在职'!$B$2:$K$3573,10,FALSE)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80" sId="5">
    <nc r="D141">
      <f>VLOOKUP(C141,'H:\1-20180611\2018年七一表彰材料\2018-1各单位党费\[组织部-党费计算公式-2018.1.23.xlsx]在职'!$B$2:$K$3573,2,FALSE)</f>
    </nc>
  </rcc>
  <rcc rId="3181" sId="5" odxf="1" dxf="1">
    <nc r="E141">
      <f>VLOOKUP(C141,'H:\1-20180611\2018年七一表彰材料\2018-1各单位党费\[组织部-党费计算公式-2018.1.23.xlsx]在职'!$B$2:$K$3573,3,FALSE)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82" sId="5" odxf="1" dxf="1">
    <nc r="F141">
      <f>VLOOKUP(C141,'H:\1-20180611\2018年七一表彰材料\2018-1各单位党费\[组织部-党费计算公式-2018.1.23.xlsx]在职'!$B$2:$K$3573,4,FALSE)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83" sId="5" odxf="1" dxf="1">
    <nc r="G141">
      <f>VLOOKUP(C141,'H:\1-20180611\2018年七一表彰材料\2018-1各单位党费\[组织部-党费计算公式-2018.1.23.xlsx]在职'!$B$2:$K$3573,5,FALSE)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84" sId="5" odxf="1" dxf="1">
    <nc r="H141">
      <f>VLOOKUP(C141,'H:\1-20180611\2018年七一表彰材料\2018-1各单位党费\[组织部-党费计算公式-2018.1.23.xlsx]在职'!$B$2:$K$3573,6,FALSE)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85" sId="5" odxf="1" dxf="1">
    <nc r="I141">
      <f>VLOOKUP(C141,'H:\1-20180611\2018年七一表彰材料\2018-1各单位党费\[组织部-党费计算公式-2018.1.23.xlsx]在职'!$B$2:$K$3573,7,FALSE)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86" sId="5" odxf="1" dxf="1">
    <nc r="J141">
      <f>VLOOKUP(C141,'H:\1-20180611\2018年七一表彰材料\2018-1各单位党费\[组织部-党费计算公式-2018.1.23.xlsx]在职'!$B$2:$K$3573,8,FALSE)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87" sId="5" odxf="1" dxf="1">
    <nc r="K141">
      <f>VLOOKUP(C141,'H:\1-20180611\2018年七一表彰材料\2018-1各单位党费\[组织部-党费计算公式-2018.1.23.xlsx]在职'!$B$2:$K$3573,9,FALSE)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88" sId="5" odxf="1" dxf="1">
    <nc r="L141">
      <f>VLOOKUP(C141,'H:\1-20180611\2018年七一表彰材料\2018-1各单位党费\[组织部-党费计算公式-2018.1.23.xlsx]在职'!$B$2:$K$3573,10,FALSE)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89" sId="5">
    <nc r="D142">
      <f>VLOOKUP(C142,'H:\1-20180611\2018年七一表彰材料\2018-1各单位党费\[组织部-党费计算公式-2018.1.23.xlsx]在职'!$B$2:$K$3573,2,FALSE)</f>
    </nc>
  </rcc>
  <rcc rId="3190" sId="5" odxf="1" dxf="1">
    <nc r="E142">
      <f>VLOOKUP(C142,'H:\1-20180611\2018年七一表彰材料\2018-1各单位党费\[组织部-党费计算公式-2018.1.23.xlsx]在职'!$B$2:$K$3573,3,FALSE)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91" sId="5" odxf="1" dxf="1">
    <nc r="F142">
      <f>VLOOKUP(C142,'H:\1-20180611\2018年七一表彰材料\2018-1各单位党费\[组织部-党费计算公式-2018.1.23.xlsx]在职'!$B$2:$K$3573,4,FALSE)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92" sId="5" odxf="1" dxf="1">
    <nc r="G142">
      <f>VLOOKUP(C142,'H:\1-20180611\2018年七一表彰材料\2018-1各单位党费\[组织部-党费计算公式-2018.1.23.xlsx]在职'!$B$2:$K$3573,5,FALSE)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93" sId="5" odxf="1" dxf="1">
    <nc r="H142">
      <f>VLOOKUP(C142,'H:\1-20180611\2018年七一表彰材料\2018-1各单位党费\[组织部-党费计算公式-2018.1.23.xlsx]在职'!$B$2:$K$3573,6,FALSE)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94" sId="5" odxf="1" dxf="1">
    <nc r="I142">
      <f>VLOOKUP(C142,'H:\1-20180611\2018年七一表彰材料\2018-1各单位党费\[组织部-党费计算公式-2018.1.23.xlsx]在职'!$B$2:$K$3573,7,FALSE)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95" sId="5" odxf="1" dxf="1">
    <nc r="J142">
      <f>VLOOKUP(C142,'H:\1-20180611\2018年七一表彰材料\2018-1各单位党费\[组织部-党费计算公式-2018.1.23.xlsx]在职'!$B$2:$K$3573,8,FALSE)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96" sId="5" odxf="1" dxf="1">
    <nc r="K142">
      <f>VLOOKUP(C142,'H:\1-20180611\2018年七一表彰材料\2018-1各单位党费\[组织部-党费计算公式-2018.1.23.xlsx]在职'!$B$2:$K$3573,9,FALSE)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97" sId="5" odxf="1" dxf="1">
    <nc r="L142">
      <f>VLOOKUP(C142,'H:\1-20180611\2018年七一表彰材料\2018-1各单位党费\[组织部-党费计算公式-2018.1.23.xlsx]在职'!$B$2:$K$3573,10,FALSE)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198" sId="5">
    <nc r="D143">
      <f>VLOOKUP(C143,'H:\1-20180611\2018年七一表彰材料\2018-1各单位党费\[组织部-党费计算公式-2018.1.23.xlsx]在职'!$B$2:$K$3573,2,FALSE)</f>
    </nc>
  </rcc>
  <rcc rId="3199" sId="5" odxf="1" dxf="1">
    <nc r="E143">
      <f>VLOOKUP(C143,'H:\1-20180611\2018年七一表彰材料\2018-1各单位党费\[组织部-党费计算公式-2018.1.23.xlsx]在职'!$B$2:$K$3573,3,FALSE)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00" sId="5" odxf="1" dxf="1">
    <nc r="F143">
      <f>VLOOKUP(C143,'H:\1-20180611\2018年七一表彰材料\2018-1各单位党费\[组织部-党费计算公式-2018.1.23.xlsx]在职'!$B$2:$K$3573,4,FALSE)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01" sId="5" odxf="1" dxf="1">
    <nc r="G143">
      <f>VLOOKUP(C143,'H:\1-20180611\2018年七一表彰材料\2018-1各单位党费\[组织部-党费计算公式-2018.1.23.xlsx]在职'!$B$2:$K$3573,5,FALSE)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02" sId="5" odxf="1" dxf="1">
    <nc r="H143">
      <f>VLOOKUP(C143,'H:\1-20180611\2018年七一表彰材料\2018-1各单位党费\[组织部-党费计算公式-2018.1.23.xlsx]在职'!$B$2:$K$3573,6,FALSE)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03" sId="5" odxf="1" dxf="1">
    <nc r="I143">
      <f>VLOOKUP(C143,'H:\1-20180611\2018年七一表彰材料\2018-1各单位党费\[组织部-党费计算公式-2018.1.23.xlsx]在职'!$B$2:$K$3573,7,FALSE)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04" sId="5" odxf="1" dxf="1">
    <nc r="J143">
      <f>VLOOKUP(C143,'H:\1-20180611\2018年七一表彰材料\2018-1各单位党费\[组织部-党费计算公式-2018.1.23.xlsx]在职'!$B$2:$K$3573,8,FALSE)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05" sId="5" odxf="1" dxf="1">
    <nc r="K143">
      <f>VLOOKUP(C143,'H:\1-20180611\2018年七一表彰材料\2018-1各单位党费\[组织部-党费计算公式-2018.1.23.xlsx]在职'!$B$2:$K$3573,9,FALSE)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06" sId="5" odxf="1" dxf="1">
    <nc r="L143">
      <f>VLOOKUP(C143,'H:\1-20180611\2018年七一表彰材料\2018-1各单位党费\[组织部-党费计算公式-2018.1.23.xlsx]在职'!$B$2:$K$3573,10,FALSE)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07" sId="5">
    <nc r="D144">
      <f>VLOOKUP(C144,'H:\1-20180611\2018年七一表彰材料\2018-1各单位党费\[组织部-党费计算公式-2018.1.23.xlsx]在职'!$B$2:$K$3573,2,FALSE)</f>
    </nc>
  </rcc>
  <rcc rId="3208" sId="5" odxf="1" dxf="1">
    <nc r="E144">
      <f>VLOOKUP(C144,'H:\1-20180611\2018年七一表彰材料\2018-1各单位党费\[组织部-党费计算公式-2018.1.23.xlsx]在职'!$B$2:$K$3573,3,FALSE)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09" sId="5" odxf="1" dxf="1">
    <nc r="F144">
      <f>VLOOKUP(C144,'H:\1-20180611\2018年七一表彰材料\2018-1各单位党费\[组织部-党费计算公式-2018.1.23.xlsx]在职'!$B$2:$K$3573,4,FALSE)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10" sId="5" odxf="1" dxf="1">
    <nc r="G144">
      <f>VLOOKUP(C144,'H:\1-20180611\2018年七一表彰材料\2018-1各单位党费\[组织部-党费计算公式-2018.1.23.xlsx]在职'!$B$2:$K$3573,5,FALSE)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11" sId="5" odxf="1" dxf="1">
    <nc r="H144">
      <f>VLOOKUP(C144,'H:\1-20180611\2018年七一表彰材料\2018-1各单位党费\[组织部-党费计算公式-2018.1.23.xlsx]在职'!$B$2:$K$3573,6,FALSE)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12" sId="5" odxf="1" dxf="1">
    <nc r="I144">
      <f>VLOOKUP(C144,'H:\1-20180611\2018年七一表彰材料\2018-1各单位党费\[组织部-党费计算公式-2018.1.23.xlsx]在职'!$B$2:$K$3573,7,FALSE)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13" sId="5" odxf="1" dxf="1">
    <nc r="J144">
      <f>VLOOKUP(C144,'H:\1-20180611\2018年七一表彰材料\2018-1各单位党费\[组织部-党费计算公式-2018.1.23.xlsx]在职'!$B$2:$K$3573,8,FALSE)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14" sId="5" odxf="1" dxf="1">
    <nc r="K144">
      <f>VLOOKUP(C144,'H:\1-20180611\2018年七一表彰材料\2018-1各单位党费\[组织部-党费计算公式-2018.1.23.xlsx]在职'!$B$2:$K$3573,9,FALSE)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15" sId="5" odxf="1" dxf="1">
    <nc r="L144">
      <f>VLOOKUP(C144,'H:\1-20180611\2018年七一表彰材料\2018-1各单位党费\[组织部-党费计算公式-2018.1.23.xlsx]在职'!$B$2:$K$3573,10,FALSE)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16" sId="5">
    <nc r="D145">
      <f>VLOOKUP(C145,'H:\1-20180611\2018年七一表彰材料\2018-1各单位党费\[组织部-党费计算公式-2018.1.23.xlsx]在职'!$B$2:$K$3573,2,FALSE)</f>
    </nc>
  </rcc>
  <rcc rId="3217" sId="5" odxf="1" dxf="1">
    <nc r="E145">
      <f>VLOOKUP(C145,'H:\1-20180611\2018年七一表彰材料\2018-1各单位党费\[组织部-党费计算公式-2018.1.23.xlsx]在职'!$B$2:$K$3573,3,FALSE)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18" sId="5" odxf="1" dxf="1">
    <nc r="F145">
      <f>VLOOKUP(C145,'H:\1-20180611\2018年七一表彰材料\2018-1各单位党费\[组织部-党费计算公式-2018.1.23.xlsx]在职'!$B$2:$K$3573,4,FALSE)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19" sId="5" odxf="1" dxf="1">
    <nc r="G145">
      <f>VLOOKUP(C145,'H:\1-20180611\2018年七一表彰材料\2018-1各单位党费\[组织部-党费计算公式-2018.1.23.xlsx]在职'!$B$2:$K$3573,5,FALSE)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20" sId="5" odxf="1" dxf="1">
    <nc r="H145">
      <f>VLOOKUP(C145,'H:\1-20180611\2018年七一表彰材料\2018-1各单位党费\[组织部-党费计算公式-2018.1.23.xlsx]在职'!$B$2:$K$3573,6,FALSE)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21" sId="5" odxf="1" dxf="1">
    <nc r="I145">
      <f>VLOOKUP(C145,'H:\1-20180611\2018年七一表彰材料\2018-1各单位党费\[组织部-党费计算公式-2018.1.23.xlsx]在职'!$B$2:$K$3573,7,FALSE)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22" sId="5" odxf="1" dxf="1">
    <nc r="J145">
      <f>VLOOKUP(C145,'H:\1-20180611\2018年七一表彰材料\2018-1各单位党费\[组织部-党费计算公式-2018.1.23.xlsx]在职'!$B$2:$K$3573,8,FALSE)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23" sId="5" odxf="1" dxf="1">
    <nc r="K145">
      <f>VLOOKUP(C145,'H:\1-20180611\2018年七一表彰材料\2018-1各单位党费\[组织部-党费计算公式-2018.1.23.xlsx]在职'!$B$2:$K$3573,9,FALSE)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24" sId="5" odxf="1" dxf="1">
    <nc r="L145">
      <f>VLOOKUP(C145,'H:\1-20180611\2018年七一表彰材料\2018-1各单位党费\[组织部-党费计算公式-2018.1.23.xlsx]在职'!$B$2:$K$3573,10,FALSE)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25" sId="5">
    <nc r="D146">
      <f>VLOOKUP(C146,'H:\1-20180611\2018年七一表彰材料\2018-1各单位党费\[组织部-党费计算公式-2018.1.23.xlsx]在职'!$B$2:$K$3573,2,FALSE)</f>
    </nc>
  </rcc>
  <rcc rId="3226" sId="5" odxf="1" dxf="1">
    <nc r="E146">
      <f>VLOOKUP(C146,'H:\1-20180611\2018年七一表彰材料\2018-1各单位党费\[组织部-党费计算公式-2018.1.23.xlsx]在职'!$B$2:$K$3573,3,FALSE)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27" sId="5" odxf="1" dxf="1">
    <nc r="F146">
      <f>VLOOKUP(C146,'H:\1-20180611\2018年七一表彰材料\2018-1各单位党费\[组织部-党费计算公式-2018.1.23.xlsx]在职'!$B$2:$K$3573,4,FALSE)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28" sId="5" odxf="1" dxf="1">
    <nc r="G146">
      <f>VLOOKUP(C146,'H:\1-20180611\2018年七一表彰材料\2018-1各单位党费\[组织部-党费计算公式-2018.1.23.xlsx]在职'!$B$2:$K$3573,5,FALSE)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29" sId="5" odxf="1" dxf="1">
    <nc r="H146">
      <f>VLOOKUP(C146,'H:\1-20180611\2018年七一表彰材料\2018-1各单位党费\[组织部-党费计算公式-2018.1.23.xlsx]在职'!$B$2:$K$3573,6,FALSE)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30" sId="5" odxf="1" dxf="1">
    <nc r="I146">
      <f>VLOOKUP(C146,'H:\1-20180611\2018年七一表彰材料\2018-1各单位党费\[组织部-党费计算公式-2018.1.23.xlsx]在职'!$B$2:$K$3573,7,FALSE)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31" sId="5" odxf="1" dxf="1">
    <nc r="J146">
      <f>VLOOKUP(C146,'H:\1-20180611\2018年七一表彰材料\2018-1各单位党费\[组织部-党费计算公式-2018.1.23.xlsx]在职'!$B$2:$K$3573,8,FALSE)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32" sId="5" odxf="1" dxf="1">
    <nc r="K146">
      <f>VLOOKUP(C146,'H:\1-20180611\2018年七一表彰材料\2018-1各单位党费\[组织部-党费计算公式-2018.1.23.xlsx]在职'!$B$2:$K$3573,9,FALSE)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33" sId="5" odxf="1" dxf="1">
    <nc r="L146">
      <f>VLOOKUP(C146,'H:\1-20180611\2018年七一表彰材料\2018-1各单位党费\[组织部-党费计算公式-2018.1.23.xlsx]在职'!$B$2:$K$3573,10,FALSE)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34" sId="5">
    <nc r="D147">
      <f>VLOOKUP(C147,'H:\1-20180611\2018年七一表彰材料\2018-1各单位党费\[组织部-党费计算公式-2018.1.23.xlsx]在职'!$B$2:$K$3573,2,FALSE)</f>
    </nc>
  </rcc>
  <rcc rId="3235" sId="5" odxf="1" dxf="1">
    <nc r="E147">
      <f>VLOOKUP(C147,'H:\1-20180611\2018年七一表彰材料\2018-1各单位党费\[组织部-党费计算公式-2018.1.23.xlsx]在职'!$B$2:$K$3573,3,FALSE)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36" sId="5" odxf="1" dxf="1">
    <nc r="F147">
      <f>VLOOKUP(C147,'H:\1-20180611\2018年七一表彰材料\2018-1各单位党费\[组织部-党费计算公式-2018.1.23.xlsx]在职'!$B$2:$K$3573,4,FALSE)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37" sId="5" odxf="1" dxf="1">
    <nc r="G147">
      <f>VLOOKUP(C147,'H:\1-20180611\2018年七一表彰材料\2018-1各单位党费\[组织部-党费计算公式-2018.1.23.xlsx]在职'!$B$2:$K$3573,5,FALSE)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38" sId="5" odxf="1" dxf="1">
    <nc r="H147">
      <f>VLOOKUP(C147,'H:\1-20180611\2018年七一表彰材料\2018-1各单位党费\[组织部-党费计算公式-2018.1.23.xlsx]在职'!$B$2:$K$3573,6,FALSE)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39" sId="5" odxf="1" dxf="1">
    <nc r="I147">
      <f>VLOOKUP(C147,'H:\1-20180611\2018年七一表彰材料\2018-1各单位党费\[组织部-党费计算公式-2018.1.23.xlsx]在职'!$B$2:$K$3573,7,FALSE)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40" sId="5" odxf="1" dxf="1">
    <nc r="J147">
      <f>VLOOKUP(C147,'H:\1-20180611\2018年七一表彰材料\2018-1各单位党费\[组织部-党费计算公式-2018.1.23.xlsx]在职'!$B$2:$K$3573,8,FALSE)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41" sId="5" odxf="1" dxf="1">
    <nc r="K147">
      <f>VLOOKUP(C147,'H:\1-20180611\2018年七一表彰材料\2018-1各单位党费\[组织部-党费计算公式-2018.1.23.xlsx]在职'!$B$2:$K$3573,9,FALSE)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42" sId="5" odxf="1" dxf="1">
    <nc r="L147">
      <f>VLOOKUP(C147,'H:\1-20180611\2018年七一表彰材料\2018-1各单位党费\[组织部-党费计算公式-2018.1.23.xlsx]在职'!$B$2:$K$3573,10,FALSE)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43" sId="5">
    <nc r="D148">
      <f>VLOOKUP(C148,'H:\1-20180611\2018年七一表彰材料\2018-1各单位党费\[组织部-党费计算公式-2018.1.23.xlsx]在职'!$B$2:$K$3573,2,FALSE)</f>
    </nc>
  </rcc>
  <rcc rId="3244" sId="5" odxf="1" dxf="1">
    <nc r="E148">
      <f>VLOOKUP(C148,'H:\1-20180611\2018年七一表彰材料\2018-1各单位党费\[组织部-党费计算公式-2018.1.23.xlsx]在职'!$B$2:$K$3573,3,FALSE)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45" sId="5" odxf="1" dxf="1">
    <nc r="F148">
      <f>VLOOKUP(C148,'H:\1-20180611\2018年七一表彰材料\2018-1各单位党费\[组织部-党费计算公式-2018.1.23.xlsx]在职'!$B$2:$K$3573,4,FALSE)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46" sId="5" odxf="1" dxf="1">
    <nc r="G148">
      <f>VLOOKUP(C148,'H:\1-20180611\2018年七一表彰材料\2018-1各单位党费\[组织部-党费计算公式-2018.1.23.xlsx]在职'!$B$2:$K$3573,5,FALSE)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47" sId="5" odxf="1" dxf="1">
    <nc r="H148">
      <f>VLOOKUP(C148,'H:\1-20180611\2018年七一表彰材料\2018-1各单位党费\[组织部-党费计算公式-2018.1.23.xlsx]在职'!$B$2:$K$3573,6,FALSE)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48" sId="5" odxf="1" dxf="1">
    <nc r="I148">
      <f>VLOOKUP(C148,'H:\1-20180611\2018年七一表彰材料\2018-1各单位党费\[组织部-党费计算公式-2018.1.23.xlsx]在职'!$B$2:$K$3573,7,FALSE)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49" sId="5" odxf="1" dxf="1">
    <nc r="J148">
      <f>VLOOKUP(C148,'H:\1-20180611\2018年七一表彰材料\2018-1各单位党费\[组织部-党费计算公式-2018.1.23.xlsx]在职'!$B$2:$K$3573,8,FALSE)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50" sId="5" odxf="1" dxf="1">
    <nc r="K148">
      <f>VLOOKUP(C148,'H:\1-20180611\2018年七一表彰材料\2018-1各单位党费\[组织部-党费计算公式-2018.1.23.xlsx]在职'!$B$2:$K$3573,9,FALSE)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51" sId="5" odxf="1" dxf="1">
    <nc r="L148">
      <f>VLOOKUP(C148,'H:\1-20180611\2018年七一表彰材料\2018-1各单位党费\[组织部-党费计算公式-2018.1.23.xlsx]在职'!$B$2:$K$3573,10,FALSE)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52" sId="5">
    <nc r="D149">
      <f>VLOOKUP(C149,'H:\1-20180611\2018年七一表彰材料\2018-1各单位党费\[组织部-党费计算公式-2018.1.23.xlsx]在职'!$B$2:$K$3573,2,FALSE)</f>
    </nc>
  </rcc>
  <rcc rId="3253" sId="5" odxf="1" dxf="1">
    <nc r="E149">
      <f>VLOOKUP(C149,'H:\1-20180611\2018年七一表彰材料\2018-1各单位党费\[组织部-党费计算公式-2018.1.23.xlsx]在职'!$B$2:$K$3573,3,FALSE)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54" sId="5" odxf="1" dxf="1">
    <nc r="F149">
      <f>VLOOKUP(C149,'H:\1-20180611\2018年七一表彰材料\2018-1各单位党费\[组织部-党费计算公式-2018.1.23.xlsx]在职'!$B$2:$K$3573,4,FALSE)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55" sId="5" odxf="1" dxf="1">
    <nc r="G149">
      <f>VLOOKUP(C149,'H:\1-20180611\2018年七一表彰材料\2018-1各单位党费\[组织部-党费计算公式-2018.1.23.xlsx]在职'!$B$2:$K$3573,5,FALSE)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56" sId="5" odxf="1" dxf="1">
    <nc r="H149">
      <f>VLOOKUP(C149,'H:\1-20180611\2018年七一表彰材料\2018-1各单位党费\[组织部-党费计算公式-2018.1.23.xlsx]在职'!$B$2:$K$3573,6,FALSE)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57" sId="5" odxf="1" dxf="1">
    <nc r="I149">
      <f>VLOOKUP(C149,'H:\1-20180611\2018年七一表彰材料\2018-1各单位党费\[组织部-党费计算公式-2018.1.23.xlsx]在职'!$B$2:$K$3573,7,FALSE)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58" sId="5" odxf="1" dxf="1">
    <nc r="J149">
      <f>VLOOKUP(C149,'H:\1-20180611\2018年七一表彰材料\2018-1各单位党费\[组织部-党费计算公式-2018.1.23.xlsx]在职'!$B$2:$K$3573,8,FALSE)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59" sId="5" odxf="1" dxf="1">
    <nc r="K149">
      <f>VLOOKUP(C149,'H:\1-20180611\2018年七一表彰材料\2018-1各单位党费\[组织部-党费计算公式-2018.1.23.xlsx]在职'!$B$2:$K$3573,9,FALSE)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60" sId="5" odxf="1" dxf="1">
    <nc r="L149">
      <f>VLOOKUP(C149,'H:\1-20180611\2018年七一表彰材料\2018-1各单位党费\[组织部-党费计算公式-2018.1.23.xlsx]在职'!$B$2:$K$3573,10,FALSE)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61" sId="5">
    <nc r="D150">
      <f>VLOOKUP(C150,'H:\1-20180611\2018年七一表彰材料\2018-1各单位党费\[组织部-党费计算公式-2018.1.23.xlsx]在职'!$B$2:$K$3573,2,FALSE)</f>
    </nc>
  </rcc>
  <rcc rId="3262" sId="5" odxf="1" dxf="1">
    <nc r="E150">
      <f>VLOOKUP(C150,'H:\1-20180611\2018年七一表彰材料\2018-1各单位党费\[组织部-党费计算公式-2018.1.23.xlsx]在职'!$B$2:$K$3573,3,FALSE)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63" sId="5" odxf="1" dxf="1">
    <nc r="F150">
      <f>VLOOKUP(C150,'H:\1-20180611\2018年七一表彰材料\2018-1各单位党费\[组织部-党费计算公式-2018.1.23.xlsx]在职'!$B$2:$K$3573,4,FALSE)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64" sId="5" odxf="1" dxf="1">
    <nc r="G150">
      <f>VLOOKUP(C150,'H:\1-20180611\2018年七一表彰材料\2018-1各单位党费\[组织部-党费计算公式-2018.1.23.xlsx]在职'!$B$2:$K$3573,5,FALSE)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65" sId="5" odxf="1" dxf="1">
    <nc r="H150">
      <f>VLOOKUP(C150,'H:\1-20180611\2018年七一表彰材料\2018-1各单位党费\[组织部-党费计算公式-2018.1.23.xlsx]在职'!$B$2:$K$3573,6,FALSE)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66" sId="5" odxf="1" dxf="1">
    <nc r="I150">
      <f>VLOOKUP(C150,'H:\1-20180611\2018年七一表彰材料\2018-1各单位党费\[组织部-党费计算公式-2018.1.23.xlsx]在职'!$B$2:$K$3573,7,FALSE)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67" sId="5" odxf="1" dxf="1">
    <nc r="J150">
      <f>VLOOKUP(C150,'H:\1-20180611\2018年七一表彰材料\2018-1各单位党费\[组织部-党费计算公式-2018.1.23.xlsx]在职'!$B$2:$K$3573,8,FALSE)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68" sId="5" odxf="1" dxf="1">
    <nc r="K150">
      <f>VLOOKUP(C150,'H:\1-20180611\2018年七一表彰材料\2018-1各单位党费\[组织部-党费计算公式-2018.1.23.xlsx]在职'!$B$2:$K$3573,9,FALSE)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69" sId="5" odxf="1" dxf="1">
    <nc r="L150">
      <f>VLOOKUP(C150,'H:\1-20180611\2018年七一表彰材料\2018-1各单位党费\[组织部-党费计算公式-2018.1.23.xlsx]在职'!$B$2:$K$3573,10,FALSE)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70" sId="5">
    <nc r="D151">
      <f>VLOOKUP(C151,'H:\1-20180611\2018年七一表彰材料\2018-1各单位党费\[组织部-党费计算公式-2018.1.23.xlsx]在职'!$B$2:$K$3573,2,FALSE)</f>
    </nc>
  </rcc>
  <rcc rId="3271" sId="5" odxf="1" dxf="1">
    <nc r="E151">
      <f>VLOOKUP(C151,'H:\1-20180611\2018年七一表彰材料\2018-1各单位党费\[组织部-党费计算公式-2018.1.23.xlsx]在职'!$B$2:$K$3573,3,FALSE)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72" sId="5" odxf="1" dxf="1">
    <nc r="F151">
      <f>VLOOKUP(C151,'H:\1-20180611\2018年七一表彰材料\2018-1各单位党费\[组织部-党费计算公式-2018.1.23.xlsx]在职'!$B$2:$K$3573,4,FALSE)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73" sId="5" odxf="1" dxf="1">
    <nc r="G151">
      <f>VLOOKUP(C151,'H:\1-20180611\2018年七一表彰材料\2018-1各单位党费\[组织部-党费计算公式-2018.1.23.xlsx]在职'!$B$2:$K$3573,5,FALSE)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74" sId="5" odxf="1" dxf="1">
    <nc r="H151">
      <f>VLOOKUP(C151,'H:\1-20180611\2018年七一表彰材料\2018-1各单位党费\[组织部-党费计算公式-2018.1.23.xlsx]在职'!$B$2:$K$3573,6,FALSE)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75" sId="5" odxf="1" dxf="1">
    <nc r="I151">
      <f>VLOOKUP(C151,'H:\1-20180611\2018年七一表彰材料\2018-1各单位党费\[组织部-党费计算公式-2018.1.23.xlsx]在职'!$B$2:$K$3573,7,FALSE)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76" sId="5" odxf="1" dxf="1">
    <nc r="J151">
      <f>VLOOKUP(C151,'H:\1-20180611\2018年七一表彰材料\2018-1各单位党费\[组织部-党费计算公式-2018.1.23.xlsx]在职'!$B$2:$K$3573,8,FALSE)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77" sId="5" odxf="1" dxf="1">
    <nc r="K151">
      <f>VLOOKUP(C151,'H:\1-20180611\2018年七一表彰材料\2018-1各单位党费\[组织部-党费计算公式-2018.1.23.xlsx]在职'!$B$2:$K$3573,9,FALSE)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78" sId="5" odxf="1" dxf="1">
    <nc r="L151">
      <f>VLOOKUP(C151,'H:\1-20180611\2018年七一表彰材料\2018-1各单位党费\[组织部-党费计算公式-2018.1.23.xlsx]在职'!$B$2:$K$3573,10,FALSE)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79" sId="5">
    <nc r="D152">
      <f>VLOOKUP(C152,'H:\1-20180611\2018年七一表彰材料\2018-1各单位党费\[组织部-党费计算公式-2018.1.23.xlsx]在职'!$B$2:$K$3573,2,FALSE)</f>
    </nc>
  </rcc>
  <rcc rId="3280" sId="5" odxf="1" dxf="1">
    <nc r="E152">
      <f>VLOOKUP(C152,'H:\1-20180611\2018年七一表彰材料\2018-1各单位党费\[组织部-党费计算公式-2018.1.23.xlsx]在职'!$B$2:$K$3573,3,FALSE)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81" sId="5" odxf="1" dxf="1">
    <nc r="F152">
      <f>VLOOKUP(C152,'H:\1-20180611\2018年七一表彰材料\2018-1各单位党费\[组织部-党费计算公式-2018.1.23.xlsx]在职'!$B$2:$K$3573,4,FALSE)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82" sId="5" odxf="1" dxf="1">
    <nc r="G152">
      <f>VLOOKUP(C152,'H:\1-20180611\2018年七一表彰材料\2018-1各单位党费\[组织部-党费计算公式-2018.1.23.xlsx]在职'!$B$2:$K$3573,5,FALSE)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83" sId="5" odxf="1" dxf="1">
    <nc r="H152">
      <f>VLOOKUP(C152,'H:\1-20180611\2018年七一表彰材料\2018-1各单位党费\[组织部-党费计算公式-2018.1.23.xlsx]在职'!$B$2:$K$3573,6,FALSE)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84" sId="5" odxf="1" dxf="1">
    <nc r="I152">
      <f>VLOOKUP(C152,'H:\1-20180611\2018年七一表彰材料\2018-1各单位党费\[组织部-党费计算公式-2018.1.23.xlsx]在职'!$B$2:$K$3573,7,FALSE)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85" sId="5" odxf="1" dxf="1">
    <nc r="J152">
      <f>VLOOKUP(C152,'H:\1-20180611\2018年七一表彰材料\2018-1各单位党费\[组织部-党费计算公式-2018.1.23.xlsx]在职'!$B$2:$K$3573,8,FALSE)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86" sId="5" odxf="1" dxf="1">
    <nc r="K152">
      <f>VLOOKUP(C152,'H:\1-20180611\2018年七一表彰材料\2018-1各单位党费\[组织部-党费计算公式-2018.1.23.xlsx]在职'!$B$2:$K$3573,9,FALSE)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87" sId="5" odxf="1" dxf="1">
    <nc r="L152">
      <f>VLOOKUP(C152,'H:\1-20180611\2018年七一表彰材料\2018-1各单位党费\[组织部-党费计算公式-2018.1.23.xlsx]在职'!$B$2:$K$3573,10,FALSE)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88" sId="5">
    <nc r="D153">
      <f>VLOOKUP(C153,'H:\1-20180611\2018年七一表彰材料\2018-1各单位党费\[组织部-党费计算公式-2018.1.23.xlsx]在职'!$B$2:$K$3573,2,FALSE)</f>
    </nc>
  </rcc>
  <rcc rId="3289" sId="5" odxf="1" dxf="1">
    <nc r="E153">
      <f>VLOOKUP(C153,'H:\1-20180611\2018年七一表彰材料\2018-1各单位党费\[组织部-党费计算公式-2018.1.23.xlsx]在职'!$B$2:$K$3573,3,FALSE)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90" sId="5" odxf="1" dxf="1">
    <nc r="F153">
      <f>VLOOKUP(C153,'H:\1-20180611\2018年七一表彰材料\2018-1各单位党费\[组织部-党费计算公式-2018.1.23.xlsx]在职'!$B$2:$K$3573,4,FALSE)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91" sId="5" odxf="1" dxf="1">
    <nc r="G153">
      <f>VLOOKUP(C153,'H:\1-20180611\2018年七一表彰材料\2018-1各单位党费\[组织部-党费计算公式-2018.1.23.xlsx]在职'!$B$2:$K$3573,5,FALSE)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92" sId="5" odxf="1" dxf="1">
    <nc r="H153">
      <f>VLOOKUP(C153,'H:\1-20180611\2018年七一表彰材料\2018-1各单位党费\[组织部-党费计算公式-2018.1.23.xlsx]在职'!$B$2:$K$3573,6,FALSE)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93" sId="5" odxf="1" dxf="1">
    <nc r="I153">
      <f>VLOOKUP(C153,'H:\1-20180611\2018年七一表彰材料\2018-1各单位党费\[组织部-党费计算公式-2018.1.23.xlsx]在职'!$B$2:$K$3573,7,FALSE)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94" sId="5" odxf="1" dxf="1">
    <nc r="J153">
      <f>VLOOKUP(C153,'H:\1-20180611\2018年七一表彰材料\2018-1各单位党费\[组织部-党费计算公式-2018.1.23.xlsx]在职'!$B$2:$K$3573,8,FALSE)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95" sId="5" odxf="1" dxf="1">
    <nc r="K153">
      <f>VLOOKUP(C153,'H:\1-20180611\2018年七一表彰材料\2018-1各单位党费\[组织部-党费计算公式-2018.1.23.xlsx]在职'!$B$2:$K$3573,9,FALSE)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96" sId="5" odxf="1" dxf="1">
    <nc r="L153">
      <f>VLOOKUP(C153,'H:\1-20180611\2018年七一表彰材料\2018-1各单位党费\[组织部-党费计算公式-2018.1.23.xlsx]在职'!$B$2:$K$3573,10,FALSE)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97" sId="5">
    <nc r="D154">
      <f>VLOOKUP(C154,'H:\1-20180611\2018年七一表彰材料\2018-1各单位党费\[组织部-党费计算公式-2018.1.23.xlsx]在职'!$B$2:$K$3573,2,FALSE)</f>
    </nc>
  </rcc>
  <rcc rId="3298" sId="5" odxf="1" dxf="1">
    <nc r="E154">
      <f>VLOOKUP(C154,'H:\1-20180611\2018年七一表彰材料\2018-1各单位党费\[组织部-党费计算公式-2018.1.23.xlsx]在职'!$B$2:$K$3573,3,FALSE)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299" sId="5" odxf="1" dxf="1">
    <nc r="F154">
      <f>VLOOKUP(C154,'H:\1-20180611\2018年七一表彰材料\2018-1各单位党费\[组织部-党费计算公式-2018.1.23.xlsx]在职'!$B$2:$K$3573,4,FALSE)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00" sId="5" odxf="1" dxf="1">
    <nc r="G154">
      <f>VLOOKUP(C154,'H:\1-20180611\2018年七一表彰材料\2018-1各单位党费\[组织部-党费计算公式-2018.1.23.xlsx]在职'!$B$2:$K$3573,5,FALSE)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01" sId="5" odxf="1" dxf="1">
    <nc r="H154">
      <f>VLOOKUP(C154,'H:\1-20180611\2018年七一表彰材料\2018-1各单位党费\[组织部-党费计算公式-2018.1.23.xlsx]在职'!$B$2:$K$3573,6,FALSE)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02" sId="5" odxf="1" dxf="1">
    <nc r="I154">
      <f>VLOOKUP(C154,'H:\1-20180611\2018年七一表彰材料\2018-1各单位党费\[组织部-党费计算公式-2018.1.23.xlsx]在职'!$B$2:$K$3573,7,FALSE)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03" sId="5" odxf="1" dxf="1">
    <nc r="J154">
      <f>VLOOKUP(C154,'H:\1-20180611\2018年七一表彰材料\2018-1各单位党费\[组织部-党费计算公式-2018.1.23.xlsx]在职'!$B$2:$K$3573,8,FALSE)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04" sId="5" odxf="1" dxf="1">
    <nc r="K154">
      <f>VLOOKUP(C154,'H:\1-20180611\2018年七一表彰材料\2018-1各单位党费\[组织部-党费计算公式-2018.1.23.xlsx]在职'!$B$2:$K$3573,9,FALSE)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05" sId="5" odxf="1" dxf="1">
    <nc r="L154">
      <f>VLOOKUP(C154,'H:\1-20180611\2018年七一表彰材料\2018-1各单位党费\[组织部-党费计算公式-2018.1.23.xlsx]在职'!$B$2:$K$3573,10,FALSE)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06" sId="5">
    <nc r="D155">
      <f>VLOOKUP(C155,'H:\1-20180611\2018年七一表彰材料\2018-1各单位党费\[组织部-党费计算公式-2018.1.23.xlsx]在职'!$B$2:$K$3573,2,FALSE)</f>
    </nc>
  </rcc>
  <rcc rId="3307" sId="5" odxf="1" dxf="1">
    <nc r="E155">
      <f>VLOOKUP(C155,'H:\1-20180611\2018年七一表彰材料\2018-1各单位党费\[组织部-党费计算公式-2018.1.23.xlsx]在职'!$B$2:$K$3573,3,FALSE)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08" sId="5" odxf="1" dxf="1">
    <nc r="F155">
      <f>VLOOKUP(C155,'H:\1-20180611\2018年七一表彰材料\2018-1各单位党费\[组织部-党费计算公式-2018.1.23.xlsx]在职'!$B$2:$K$3573,4,FALSE)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09" sId="5" odxf="1" dxf="1">
    <nc r="G155">
      <f>VLOOKUP(C155,'H:\1-20180611\2018年七一表彰材料\2018-1各单位党费\[组织部-党费计算公式-2018.1.23.xlsx]在职'!$B$2:$K$3573,5,FALSE)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10" sId="5" odxf="1" dxf="1">
    <nc r="H155">
      <f>VLOOKUP(C155,'H:\1-20180611\2018年七一表彰材料\2018-1各单位党费\[组织部-党费计算公式-2018.1.23.xlsx]在职'!$B$2:$K$3573,6,FALSE)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11" sId="5" odxf="1" dxf="1">
    <nc r="I155">
      <f>VLOOKUP(C155,'H:\1-20180611\2018年七一表彰材料\2018-1各单位党费\[组织部-党费计算公式-2018.1.23.xlsx]在职'!$B$2:$K$3573,7,FALSE)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12" sId="5" odxf="1" dxf="1">
    <nc r="J155">
      <f>VLOOKUP(C155,'H:\1-20180611\2018年七一表彰材料\2018-1各单位党费\[组织部-党费计算公式-2018.1.23.xlsx]在职'!$B$2:$K$3573,8,FALSE)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13" sId="5" odxf="1" dxf="1">
    <nc r="K155">
      <f>VLOOKUP(C155,'H:\1-20180611\2018年七一表彰材料\2018-1各单位党费\[组织部-党费计算公式-2018.1.23.xlsx]在职'!$B$2:$K$3573,9,FALSE)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14" sId="5" odxf="1" dxf="1">
    <nc r="L155">
      <f>VLOOKUP(C155,'H:\1-20180611\2018年七一表彰材料\2018-1各单位党费\[组织部-党费计算公式-2018.1.23.xlsx]在职'!$B$2:$K$3573,10,FALSE)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15" sId="5">
    <nc r="D156">
      <f>VLOOKUP(C156,'H:\1-20180611\2018年七一表彰材料\2018-1各单位党费\[组织部-党费计算公式-2018.1.23.xlsx]在职'!$B$2:$K$3573,2,FALSE)</f>
    </nc>
  </rcc>
  <rcc rId="3316" sId="5" odxf="1" dxf="1">
    <nc r="E156">
      <f>VLOOKUP(C156,'H:\1-20180611\2018年七一表彰材料\2018-1各单位党费\[组织部-党费计算公式-2018.1.23.xlsx]在职'!$B$2:$K$3573,3,FALSE)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17" sId="5" odxf="1" dxf="1">
    <nc r="F156">
      <f>VLOOKUP(C156,'H:\1-20180611\2018年七一表彰材料\2018-1各单位党费\[组织部-党费计算公式-2018.1.23.xlsx]在职'!$B$2:$K$3573,4,FALSE)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18" sId="5" odxf="1" dxf="1">
    <nc r="G156">
      <f>VLOOKUP(C156,'H:\1-20180611\2018年七一表彰材料\2018-1各单位党费\[组织部-党费计算公式-2018.1.23.xlsx]在职'!$B$2:$K$3573,5,FALSE)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19" sId="5" odxf="1" dxf="1">
    <nc r="H156">
      <f>VLOOKUP(C156,'H:\1-20180611\2018年七一表彰材料\2018-1各单位党费\[组织部-党费计算公式-2018.1.23.xlsx]在职'!$B$2:$K$3573,6,FALSE)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20" sId="5" odxf="1" dxf="1">
    <nc r="I156">
      <f>VLOOKUP(C156,'H:\1-20180611\2018年七一表彰材料\2018-1各单位党费\[组织部-党费计算公式-2018.1.23.xlsx]在职'!$B$2:$K$3573,7,FALSE)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21" sId="5" odxf="1" dxf="1">
    <nc r="J156">
      <f>VLOOKUP(C156,'H:\1-20180611\2018年七一表彰材料\2018-1各单位党费\[组织部-党费计算公式-2018.1.23.xlsx]在职'!$B$2:$K$3573,8,FALSE)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22" sId="5" odxf="1" dxf="1">
    <nc r="K156">
      <f>VLOOKUP(C156,'H:\1-20180611\2018年七一表彰材料\2018-1各单位党费\[组织部-党费计算公式-2018.1.23.xlsx]在职'!$B$2:$K$3573,9,FALSE)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23" sId="5" odxf="1" dxf="1">
    <nc r="L156">
      <f>VLOOKUP(C156,'H:\1-20180611\2018年七一表彰材料\2018-1各单位党费\[组织部-党费计算公式-2018.1.23.xlsx]在职'!$B$2:$K$3573,10,FALSE)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24" sId="5">
    <nc r="D157">
      <f>VLOOKUP(C157,'H:\1-20180611\2018年七一表彰材料\2018-1各单位党费\[组织部-党费计算公式-2018.1.23.xlsx]在职'!$B$2:$K$3573,2,FALSE)</f>
    </nc>
  </rcc>
  <rcc rId="3325" sId="5" odxf="1" dxf="1">
    <nc r="E157">
      <f>VLOOKUP(C157,'H:\1-20180611\2018年七一表彰材料\2018-1各单位党费\[组织部-党费计算公式-2018.1.23.xlsx]在职'!$B$2:$K$3573,3,FALSE)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26" sId="5" odxf="1" dxf="1">
    <nc r="F157">
      <f>VLOOKUP(C157,'H:\1-20180611\2018年七一表彰材料\2018-1各单位党费\[组织部-党费计算公式-2018.1.23.xlsx]在职'!$B$2:$K$3573,4,FALSE)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27" sId="5" odxf="1" dxf="1">
    <nc r="G157">
      <f>VLOOKUP(C157,'H:\1-20180611\2018年七一表彰材料\2018-1各单位党费\[组织部-党费计算公式-2018.1.23.xlsx]在职'!$B$2:$K$3573,5,FALSE)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28" sId="5" odxf="1" dxf="1">
    <nc r="H157">
      <f>VLOOKUP(C157,'H:\1-20180611\2018年七一表彰材料\2018-1各单位党费\[组织部-党费计算公式-2018.1.23.xlsx]在职'!$B$2:$K$3573,6,FALSE)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29" sId="5" odxf="1" dxf="1">
    <nc r="I157">
      <f>VLOOKUP(C157,'H:\1-20180611\2018年七一表彰材料\2018-1各单位党费\[组织部-党费计算公式-2018.1.23.xlsx]在职'!$B$2:$K$3573,7,FALSE)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30" sId="5" odxf="1" dxf="1">
    <nc r="J157">
      <f>VLOOKUP(C157,'H:\1-20180611\2018年七一表彰材料\2018-1各单位党费\[组织部-党费计算公式-2018.1.23.xlsx]在职'!$B$2:$K$3573,8,FALSE)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31" sId="5" odxf="1" dxf="1">
    <nc r="K157">
      <f>VLOOKUP(C157,'H:\1-20180611\2018年七一表彰材料\2018-1各单位党费\[组织部-党费计算公式-2018.1.23.xlsx]在职'!$B$2:$K$3573,9,FALSE)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32" sId="5" odxf="1" dxf="1">
    <nc r="L157">
      <f>VLOOKUP(C157,'H:\1-20180611\2018年七一表彰材料\2018-1各单位党费\[组织部-党费计算公式-2018.1.23.xlsx]在职'!$B$2:$K$3573,10,FALSE)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33" sId="5">
    <nc r="D158">
      <f>VLOOKUP(C158,'H:\1-20180611\2018年七一表彰材料\2018-1各单位党费\[组织部-党费计算公式-2018.1.23.xlsx]在职'!$B$2:$K$3573,2,FALSE)</f>
    </nc>
  </rcc>
  <rcc rId="3334" sId="5" odxf="1" dxf="1">
    <nc r="E158">
      <f>VLOOKUP(C158,'H:\1-20180611\2018年七一表彰材料\2018-1各单位党费\[组织部-党费计算公式-2018.1.23.xlsx]在职'!$B$2:$K$3573,3,FALSE)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35" sId="5" odxf="1" dxf="1">
    <nc r="F158">
      <f>VLOOKUP(C158,'H:\1-20180611\2018年七一表彰材料\2018-1各单位党费\[组织部-党费计算公式-2018.1.23.xlsx]在职'!$B$2:$K$3573,4,FALSE)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36" sId="5" odxf="1" dxf="1">
    <nc r="G158">
      <f>VLOOKUP(C158,'H:\1-20180611\2018年七一表彰材料\2018-1各单位党费\[组织部-党费计算公式-2018.1.23.xlsx]在职'!$B$2:$K$3573,5,FALSE)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37" sId="5" odxf="1" dxf="1">
    <nc r="H158">
      <f>VLOOKUP(C158,'H:\1-20180611\2018年七一表彰材料\2018-1各单位党费\[组织部-党费计算公式-2018.1.23.xlsx]在职'!$B$2:$K$3573,6,FALSE)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38" sId="5" odxf="1" dxf="1">
    <nc r="I158">
      <f>VLOOKUP(C158,'H:\1-20180611\2018年七一表彰材料\2018-1各单位党费\[组织部-党费计算公式-2018.1.23.xlsx]在职'!$B$2:$K$3573,7,FALSE)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39" sId="5" odxf="1" dxf="1">
    <nc r="J158">
      <f>VLOOKUP(C158,'H:\1-20180611\2018年七一表彰材料\2018-1各单位党费\[组织部-党费计算公式-2018.1.23.xlsx]在职'!$B$2:$K$3573,8,FALSE)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40" sId="5" odxf="1" dxf="1">
    <nc r="K158">
      <f>VLOOKUP(C158,'H:\1-20180611\2018年七一表彰材料\2018-1各单位党费\[组织部-党费计算公式-2018.1.23.xlsx]在职'!$B$2:$K$3573,9,FALSE)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41" sId="5" odxf="1" dxf="1">
    <nc r="L158">
      <f>VLOOKUP(C158,'H:\1-20180611\2018年七一表彰材料\2018-1各单位党费\[组织部-党费计算公式-2018.1.23.xlsx]在职'!$B$2:$K$3573,10,FALSE)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42" sId="5">
    <nc r="D159">
      <f>VLOOKUP(C159,'H:\1-20180611\2018年七一表彰材料\2018-1各单位党费\[组织部-党费计算公式-2018.1.23.xlsx]在职'!$B$2:$K$3573,2,FALSE)</f>
    </nc>
  </rcc>
  <rcc rId="3343" sId="5" odxf="1" dxf="1">
    <nc r="E159">
      <f>VLOOKUP(C159,'H:\1-20180611\2018年七一表彰材料\2018-1各单位党费\[组织部-党费计算公式-2018.1.23.xlsx]在职'!$B$2:$K$3573,3,FALSE)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44" sId="5" odxf="1" dxf="1">
    <nc r="F159">
      <f>VLOOKUP(C159,'H:\1-20180611\2018年七一表彰材料\2018-1各单位党费\[组织部-党费计算公式-2018.1.23.xlsx]在职'!$B$2:$K$3573,4,FALSE)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45" sId="5" odxf="1" dxf="1">
    <nc r="G159">
      <f>VLOOKUP(C159,'H:\1-20180611\2018年七一表彰材料\2018-1各单位党费\[组织部-党费计算公式-2018.1.23.xlsx]在职'!$B$2:$K$3573,5,FALSE)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46" sId="5" odxf="1" dxf="1">
    <nc r="H159">
      <f>VLOOKUP(C159,'H:\1-20180611\2018年七一表彰材料\2018-1各单位党费\[组织部-党费计算公式-2018.1.23.xlsx]在职'!$B$2:$K$3573,6,FALSE)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47" sId="5" odxf="1" dxf="1">
    <nc r="I159">
      <f>VLOOKUP(C159,'H:\1-20180611\2018年七一表彰材料\2018-1各单位党费\[组织部-党费计算公式-2018.1.23.xlsx]在职'!$B$2:$K$3573,7,FALSE)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48" sId="5" odxf="1" dxf="1">
    <nc r="J159">
      <f>VLOOKUP(C159,'H:\1-20180611\2018年七一表彰材料\2018-1各单位党费\[组织部-党费计算公式-2018.1.23.xlsx]在职'!$B$2:$K$3573,8,FALSE)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49" sId="5" odxf="1" dxf="1">
    <nc r="K159">
      <f>VLOOKUP(C159,'H:\1-20180611\2018年七一表彰材料\2018-1各单位党费\[组织部-党费计算公式-2018.1.23.xlsx]在职'!$B$2:$K$3573,9,FALSE)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50" sId="5" odxf="1" dxf="1">
    <nc r="L159">
      <f>VLOOKUP(C159,'H:\1-20180611\2018年七一表彰材料\2018-1各单位党费\[组织部-党费计算公式-2018.1.23.xlsx]在职'!$B$2:$K$3573,10,FALSE)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51" sId="5">
    <nc r="D160">
      <f>VLOOKUP(C160,'H:\1-20180611\2018年七一表彰材料\2018-1各单位党费\[组织部-党费计算公式-2018.1.23.xlsx]在职'!$B$2:$K$3573,2,FALSE)</f>
    </nc>
  </rcc>
  <rcc rId="3352" sId="5" odxf="1" dxf="1">
    <nc r="E160">
      <f>VLOOKUP(C160,'H:\1-20180611\2018年七一表彰材料\2018-1各单位党费\[组织部-党费计算公式-2018.1.23.xlsx]在职'!$B$2:$K$3573,3,FALSE)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53" sId="5" odxf="1" dxf="1">
    <nc r="F160">
      <f>VLOOKUP(C160,'H:\1-20180611\2018年七一表彰材料\2018-1各单位党费\[组织部-党费计算公式-2018.1.23.xlsx]在职'!$B$2:$K$3573,4,FALSE)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54" sId="5" odxf="1" dxf="1">
    <nc r="G160">
      <f>VLOOKUP(C160,'H:\1-20180611\2018年七一表彰材料\2018-1各单位党费\[组织部-党费计算公式-2018.1.23.xlsx]在职'!$B$2:$K$3573,5,FALSE)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55" sId="5" odxf="1" dxf="1">
    <nc r="H160">
      <f>VLOOKUP(C160,'H:\1-20180611\2018年七一表彰材料\2018-1各单位党费\[组织部-党费计算公式-2018.1.23.xlsx]在职'!$B$2:$K$3573,6,FALSE)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56" sId="5" odxf="1" dxf="1">
    <nc r="I160">
      <f>VLOOKUP(C160,'H:\1-20180611\2018年七一表彰材料\2018-1各单位党费\[组织部-党费计算公式-2018.1.23.xlsx]在职'!$B$2:$K$3573,7,FALSE)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57" sId="5" odxf="1" dxf="1">
    <nc r="J160">
      <f>VLOOKUP(C160,'H:\1-20180611\2018年七一表彰材料\2018-1各单位党费\[组织部-党费计算公式-2018.1.23.xlsx]在职'!$B$2:$K$3573,8,FALSE)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58" sId="5" odxf="1" dxf="1">
    <nc r="K160">
      <f>VLOOKUP(C160,'H:\1-20180611\2018年七一表彰材料\2018-1各单位党费\[组织部-党费计算公式-2018.1.23.xlsx]在职'!$B$2:$K$3573,9,FALSE)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59" sId="5" odxf="1" dxf="1">
    <nc r="L160">
      <f>VLOOKUP(C160,'H:\1-20180611\2018年七一表彰材料\2018-1各单位党费\[组织部-党费计算公式-2018.1.23.xlsx]在职'!$B$2:$K$3573,10,FALSE)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60" sId="5">
    <nc r="D161">
      <f>VLOOKUP(C161,'H:\1-20180611\2018年七一表彰材料\2018-1各单位党费\[组织部-党费计算公式-2018.1.23.xlsx]在职'!$B$2:$K$3573,2,FALSE)</f>
    </nc>
  </rcc>
  <rcc rId="3361" sId="5" odxf="1" dxf="1">
    <nc r="E161">
      <f>VLOOKUP(C161,'H:\1-20180611\2018年七一表彰材料\2018-1各单位党费\[组织部-党费计算公式-2018.1.23.xlsx]在职'!$B$2:$K$3573,3,FALSE)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62" sId="5" odxf="1" dxf="1">
    <nc r="F161">
      <f>VLOOKUP(C161,'H:\1-20180611\2018年七一表彰材料\2018-1各单位党费\[组织部-党费计算公式-2018.1.23.xlsx]在职'!$B$2:$K$3573,4,FALSE)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63" sId="5" odxf="1" dxf="1">
    <nc r="G161">
      <f>VLOOKUP(C161,'H:\1-20180611\2018年七一表彰材料\2018-1各单位党费\[组织部-党费计算公式-2018.1.23.xlsx]在职'!$B$2:$K$3573,5,FALSE)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64" sId="5" odxf="1" dxf="1">
    <nc r="H161">
      <f>VLOOKUP(C161,'H:\1-20180611\2018年七一表彰材料\2018-1各单位党费\[组织部-党费计算公式-2018.1.23.xlsx]在职'!$B$2:$K$3573,6,FALSE)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65" sId="5" odxf="1" dxf="1">
    <nc r="I161">
      <f>VLOOKUP(C161,'H:\1-20180611\2018年七一表彰材料\2018-1各单位党费\[组织部-党费计算公式-2018.1.23.xlsx]在职'!$B$2:$K$3573,7,FALSE)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66" sId="5" odxf="1" dxf="1">
    <nc r="J161">
      <f>VLOOKUP(C161,'H:\1-20180611\2018年七一表彰材料\2018-1各单位党费\[组织部-党费计算公式-2018.1.23.xlsx]在职'!$B$2:$K$3573,8,FALSE)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67" sId="5" odxf="1" dxf="1">
    <nc r="K161">
      <f>VLOOKUP(C161,'H:\1-20180611\2018年七一表彰材料\2018-1各单位党费\[组织部-党费计算公式-2018.1.23.xlsx]在职'!$B$2:$K$3573,9,FALSE)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68" sId="5" odxf="1" dxf="1">
    <nc r="L161">
      <f>VLOOKUP(C161,'H:\1-20180611\2018年七一表彰材料\2018-1各单位党费\[组织部-党费计算公式-2018.1.23.xlsx]在职'!$B$2:$K$3573,10,FALSE)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69" sId="5">
    <nc r="D162">
      <f>VLOOKUP(C162,'H:\1-20180611\2018年七一表彰材料\2018-1各单位党费\[组织部-党费计算公式-2018.1.23.xlsx]在职'!$B$2:$K$3573,2,FALSE)</f>
    </nc>
  </rcc>
  <rcc rId="3370" sId="5" odxf="1" dxf="1">
    <nc r="E162">
      <f>VLOOKUP(C162,'H:\1-20180611\2018年七一表彰材料\2018-1各单位党费\[组织部-党费计算公式-2018.1.23.xlsx]在职'!$B$2:$K$3573,3,FALSE)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71" sId="5" odxf="1" dxf="1">
    <nc r="F162">
      <f>VLOOKUP(C162,'H:\1-20180611\2018年七一表彰材料\2018-1各单位党费\[组织部-党费计算公式-2018.1.23.xlsx]在职'!$B$2:$K$3573,4,FALSE)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72" sId="5" odxf="1" dxf="1">
    <nc r="G162">
      <f>VLOOKUP(C162,'H:\1-20180611\2018年七一表彰材料\2018-1各单位党费\[组织部-党费计算公式-2018.1.23.xlsx]在职'!$B$2:$K$3573,5,FALSE)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73" sId="5" odxf="1" dxf="1">
    <nc r="H162">
      <f>VLOOKUP(C162,'H:\1-20180611\2018年七一表彰材料\2018-1各单位党费\[组织部-党费计算公式-2018.1.23.xlsx]在职'!$B$2:$K$3573,6,FALSE)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74" sId="5" odxf="1" dxf="1">
    <nc r="I162">
      <f>VLOOKUP(C162,'H:\1-20180611\2018年七一表彰材料\2018-1各单位党费\[组织部-党费计算公式-2018.1.23.xlsx]在职'!$B$2:$K$3573,7,FALSE)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75" sId="5" odxf="1" dxf="1">
    <nc r="J162">
      <f>VLOOKUP(C162,'H:\1-20180611\2018年七一表彰材料\2018-1各单位党费\[组织部-党费计算公式-2018.1.23.xlsx]在职'!$B$2:$K$3573,8,FALSE)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76" sId="5" odxf="1" dxf="1">
    <nc r="K162">
      <f>VLOOKUP(C162,'H:\1-20180611\2018年七一表彰材料\2018-1各单位党费\[组织部-党费计算公式-2018.1.23.xlsx]在职'!$B$2:$K$3573,9,FALSE)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77" sId="5" odxf="1" dxf="1">
    <nc r="L162">
      <f>VLOOKUP(C162,'H:\1-20180611\2018年七一表彰材料\2018-1各单位党费\[组织部-党费计算公式-2018.1.23.xlsx]在职'!$B$2:$K$3573,10,FALSE)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78" sId="5">
    <nc r="D163">
      <f>VLOOKUP(C163,'H:\1-20180611\2018年七一表彰材料\2018-1各单位党费\[组织部-党费计算公式-2018.1.23.xlsx]在职'!$B$2:$K$3573,2,FALSE)</f>
    </nc>
  </rcc>
  <rcc rId="3379" sId="5" odxf="1" dxf="1">
    <nc r="E163">
      <f>VLOOKUP(C163,'H:\1-20180611\2018年七一表彰材料\2018-1各单位党费\[组织部-党费计算公式-2018.1.23.xlsx]在职'!$B$2:$K$3573,3,FALSE)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80" sId="5" odxf="1" dxf="1">
    <nc r="F163">
      <f>VLOOKUP(C163,'H:\1-20180611\2018年七一表彰材料\2018-1各单位党费\[组织部-党费计算公式-2018.1.23.xlsx]在职'!$B$2:$K$3573,4,FALSE)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81" sId="5" odxf="1" dxf="1">
    <nc r="G163">
      <f>VLOOKUP(C163,'H:\1-20180611\2018年七一表彰材料\2018-1各单位党费\[组织部-党费计算公式-2018.1.23.xlsx]在职'!$B$2:$K$3573,5,FALSE)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82" sId="5" odxf="1" dxf="1">
    <nc r="H163">
      <f>VLOOKUP(C163,'H:\1-20180611\2018年七一表彰材料\2018-1各单位党费\[组织部-党费计算公式-2018.1.23.xlsx]在职'!$B$2:$K$3573,6,FALSE)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83" sId="5" odxf="1" dxf="1">
    <nc r="I163">
      <f>VLOOKUP(C163,'H:\1-20180611\2018年七一表彰材料\2018-1各单位党费\[组织部-党费计算公式-2018.1.23.xlsx]在职'!$B$2:$K$3573,7,FALSE)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84" sId="5" odxf="1" dxf="1">
    <nc r="J163">
      <f>VLOOKUP(C163,'H:\1-20180611\2018年七一表彰材料\2018-1各单位党费\[组织部-党费计算公式-2018.1.23.xlsx]在职'!$B$2:$K$3573,8,FALSE)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85" sId="5" odxf="1" dxf="1">
    <nc r="K163">
      <f>VLOOKUP(C163,'H:\1-20180611\2018年七一表彰材料\2018-1各单位党费\[组织部-党费计算公式-2018.1.23.xlsx]在职'!$B$2:$K$3573,9,FALSE)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86" sId="5" odxf="1" dxf="1">
    <nc r="L163">
      <f>VLOOKUP(C163,'H:\1-20180611\2018年七一表彰材料\2018-1各单位党费\[组织部-党费计算公式-2018.1.23.xlsx]在职'!$B$2:$K$3573,10,FALSE)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87" sId="5">
    <nc r="D164">
      <f>VLOOKUP(C164,'H:\1-20180611\2018年七一表彰材料\2018-1各单位党费\[组织部-党费计算公式-2018.1.23.xlsx]在职'!$B$2:$K$3573,2,FALSE)</f>
    </nc>
  </rcc>
  <rcc rId="3388" sId="5" odxf="1" dxf="1">
    <nc r="E164">
      <f>VLOOKUP(C164,'H:\1-20180611\2018年七一表彰材料\2018-1各单位党费\[组织部-党费计算公式-2018.1.23.xlsx]在职'!$B$2:$K$3573,3,FALSE)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89" sId="5" odxf="1" dxf="1">
    <nc r="F164">
      <f>VLOOKUP(C164,'H:\1-20180611\2018年七一表彰材料\2018-1各单位党费\[组织部-党费计算公式-2018.1.23.xlsx]在职'!$B$2:$K$3573,4,FALSE)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90" sId="5" odxf="1" dxf="1">
    <nc r="G164">
      <f>VLOOKUP(C164,'H:\1-20180611\2018年七一表彰材料\2018-1各单位党费\[组织部-党费计算公式-2018.1.23.xlsx]在职'!$B$2:$K$3573,5,FALSE)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91" sId="5" odxf="1" dxf="1">
    <nc r="H164">
      <f>VLOOKUP(C164,'H:\1-20180611\2018年七一表彰材料\2018-1各单位党费\[组织部-党费计算公式-2018.1.23.xlsx]在职'!$B$2:$K$3573,6,FALSE)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92" sId="5" odxf="1" dxf="1">
    <nc r="I164">
      <f>VLOOKUP(C164,'H:\1-20180611\2018年七一表彰材料\2018-1各单位党费\[组织部-党费计算公式-2018.1.23.xlsx]在职'!$B$2:$K$3573,7,FALSE)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93" sId="5" odxf="1" dxf="1">
    <nc r="J164">
      <f>VLOOKUP(C164,'H:\1-20180611\2018年七一表彰材料\2018-1各单位党费\[组织部-党费计算公式-2018.1.23.xlsx]在职'!$B$2:$K$3573,8,FALSE)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94" sId="5" odxf="1" dxf="1">
    <nc r="K164">
      <f>VLOOKUP(C164,'H:\1-20180611\2018年七一表彰材料\2018-1各单位党费\[组织部-党费计算公式-2018.1.23.xlsx]在职'!$B$2:$K$3573,9,FALSE)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95" sId="5" odxf="1" dxf="1">
    <nc r="L164">
      <f>VLOOKUP(C164,'H:\1-20180611\2018年七一表彰材料\2018-1各单位党费\[组织部-党费计算公式-2018.1.23.xlsx]在职'!$B$2:$K$3573,10,FALSE)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96" sId="5">
    <nc r="D165">
      <f>VLOOKUP(C165,'H:\1-20180611\2018年七一表彰材料\2018-1各单位党费\[组织部-党费计算公式-2018.1.23.xlsx]在职'!$B$2:$K$3573,2,FALSE)</f>
    </nc>
  </rcc>
  <rcc rId="3397" sId="5" odxf="1" dxf="1">
    <nc r="E165">
      <f>VLOOKUP(C165,'H:\1-20180611\2018年七一表彰材料\2018-1各单位党费\[组织部-党费计算公式-2018.1.23.xlsx]在职'!$B$2:$K$3573,3,FALSE)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98" sId="5" odxf="1" dxf="1">
    <nc r="F165">
      <f>VLOOKUP(C165,'H:\1-20180611\2018年七一表彰材料\2018-1各单位党费\[组织部-党费计算公式-2018.1.23.xlsx]在职'!$B$2:$K$3573,4,FALSE)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399" sId="5" odxf="1" dxf="1">
    <nc r="G165">
      <f>VLOOKUP(C165,'H:\1-20180611\2018年七一表彰材料\2018-1各单位党费\[组织部-党费计算公式-2018.1.23.xlsx]在职'!$B$2:$K$3573,5,FALSE)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00" sId="5" odxf="1" dxf="1">
    <nc r="H165">
      <f>VLOOKUP(C165,'H:\1-20180611\2018年七一表彰材料\2018-1各单位党费\[组织部-党费计算公式-2018.1.23.xlsx]在职'!$B$2:$K$3573,6,FALSE)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01" sId="5" odxf="1" dxf="1">
    <nc r="I165">
      <f>VLOOKUP(C165,'H:\1-20180611\2018年七一表彰材料\2018-1各单位党费\[组织部-党费计算公式-2018.1.23.xlsx]在职'!$B$2:$K$3573,7,FALSE)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02" sId="5" odxf="1" dxf="1">
    <nc r="J165">
      <f>VLOOKUP(C165,'H:\1-20180611\2018年七一表彰材料\2018-1各单位党费\[组织部-党费计算公式-2018.1.23.xlsx]在职'!$B$2:$K$3573,8,FALSE)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03" sId="5" odxf="1" dxf="1">
    <nc r="K165">
      <f>VLOOKUP(C165,'H:\1-20180611\2018年七一表彰材料\2018-1各单位党费\[组织部-党费计算公式-2018.1.23.xlsx]在职'!$B$2:$K$3573,9,FALSE)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04" sId="5" odxf="1" dxf="1">
    <nc r="L165">
      <f>VLOOKUP(C165,'H:\1-20180611\2018年七一表彰材料\2018-1各单位党费\[组织部-党费计算公式-2018.1.23.xlsx]在职'!$B$2:$K$3573,10,FALSE)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05" sId="5">
    <nc r="D166">
      <f>VLOOKUP(C166,'H:\1-20180611\2018年七一表彰材料\2018-1各单位党费\[组织部-党费计算公式-2018.1.23.xlsx]在职'!$B$2:$K$3573,2,FALSE)</f>
    </nc>
  </rcc>
  <rcc rId="3406" sId="5" odxf="1" dxf="1">
    <nc r="E166">
      <f>VLOOKUP(C166,'H:\1-20180611\2018年七一表彰材料\2018-1各单位党费\[组织部-党费计算公式-2018.1.23.xlsx]在职'!$B$2:$K$3573,3,FALSE)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07" sId="5" odxf="1" dxf="1">
    <nc r="F166">
      <f>VLOOKUP(C166,'H:\1-20180611\2018年七一表彰材料\2018-1各单位党费\[组织部-党费计算公式-2018.1.23.xlsx]在职'!$B$2:$K$3573,4,FALSE)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08" sId="5" odxf="1" dxf="1">
    <nc r="G166">
      <f>VLOOKUP(C166,'H:\1-20180611\2018年七一表彰材料\2018-1各单位党费\[组织部-党费计算公式-2018.1.23.xlsx]在职'!$B$2:$K$3573,5,FALSE)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09" sId="5" odxf="1" dxf="1">
    <nc r="H166">
      <f>VLOOKUP(C166,'H:\1-20180611\2018年七一表彰材料\2018-1各单位党费\[组织部-党费计算公式-2018.1.23.xlsx]在职'!$B$2:$K$3573,6,FALSE)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10" sId="5" odxf="1" dxf="1">
    <nc r="I166">
      <f>VLOOKUP(C166,'H:\1-20180611\2018年七一表彰材料\2018-1各单位党费\[组织部-党费计算公式-2018.1.23.xlsx]在职'!$B$2:$K$3573,7,FALSE)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11" sId="5" odxf="1" dxf="1">
    <nc r="J166">
      <f>VLOOKUP(C166,'H:\1-20180611\2018年七一表彰材料\2018-1各单位党费\[组织部-党费计算公式-2018.1.23.xlsx]在职'!$B$2:$K$3573,8,FALSE)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12" sId="5" odxf="1" dxf="1">
    <nc r="K166">
      <f>VLOOKUP(C166,'H:\1-20180611\2018年七一表彰材料\2018-1各单位党费\[组织部-党费计算公式-2018.1.23.xlsx]在职'!$B$2:$K$3573,9,FALSE)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13" sId="5" odxf="1" dxf="1">
    <nc r="L166">
      <f>VLOOKUP(C166,'H:\1-20180611\2018年七一表彰材料\2018-1各单位党费\[组织部-党费计算公式-2018.1.23.xlsx]在职'!$B$2:$K$3573,10,FALSE)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14" sId="5">
    <nc r="D167">
      <f>VLOOKUP(C167,'H:\1-20180611\2018年七一表彰材料\2018-1各单位党费\[组织部-党费计算公式-2018.1.23.xlsx]在职'!$B$2:$K$3573,2,FALSE)</f>
    </nc>
  </rcc>
  <rcc rId="3415" sId="5" odxf="1" dxf="1">
    <nc r="E167">
      <f>VLOOKUP(C167,'H:\1-20180611\2018年七一表彰材料\2018-1各单位党费\[组织部-党费计算公式-2018.1.23.xlsx]在职'!$B$2:$K$3573,3,FALSE)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16" sId="5" odxf="1" dxf="1">
    <nc r="F167">
      <f>VLOOKUP(C167,'H:\1-20180611\2018年七一表彰材料\2018-1各单位党费\[组织部-党费计算公式-2018.1.23.xlsx]在职'!$B$2:$K$3573,4,FALSE)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17" sId="5" odxf="1" dxf="1">
    <nc r="G167">
      <f>VLOOKUP(C167,'H:\1-20180611\2018年七一表彰材料\2018-1各单位党费\[组织部-党费计算公式-2018.1.23.xlsx]在职'!$B$2:$K$3573,5,FALSE)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18" sId="5" odxf="1" dxf="1">
    <nc r="H167">
      <f>VLOOKUP(C167,'H:\1-20180611\2018年七一表彰材料\2018-1各单位党费\[组织部-党费计算公式-2018.1.23.xlsx]在职'!$B$2:$K$3573,6,FALSE)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19" sId="5" odxf="1" dxf="1">
    <nc r="I167">
      <f>VLOOKUP(C167,'H:\1-20180611\2018年七一表彰材料\2018-1各单位党费\[组织部-党费计算公式-2018.1.23.xlsx]在职'!$B$2:$K$3573,7,FALSE)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20" sId="5" odxf="1" dxf="1">
    <nc r="J167">
      <f>VLOOKUP(C167,'H:\1-20180611\2018年七一表彰材料\2018-1各单位党费\[组织部-党费计算公式-2018.1.23.xlsx]在职'!$B$2:$K$3573,8,FALSE)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21" sId="5" odxf="1" dxf="1">
    <nc r="K167">
      <f>VLOOKUP(C167,'H:\1-20180611\2018年七一表彰材料\2018-1各单位党费\[组织部-党费计算公式-2018.1.23.xlsx]在职'!$B$2:$K$3573,9,FALSE)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22" sId="5" odxf="1" dxf="1">
    <nc r="L167">
      <f>VLOOKUP(C167,'H:\1-20180611\2018年七一表彰材料\2018-1各单位党费\[组织部-党费计算公式-2018.1.23.xlsx]在职'!$B$2:$K$3573,10,FALSE)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23" sId="5">
    <nc r="D168">
      <f>VLOOKUP(C168,'H:\1-20180611\2018年七一表彰材料\2018-1各单位党费\[组织部-党费计算公式-2018.1.23.xlsx]在职'!$B$2:$K$3573,2,FALSE)</f>
    </nc>
  </rcc>
  <rcc rId="3424" sId="5" odxf="1" dxf="1">
    <nc r="E168">
      <f>VLOOKUP(C168,'H:\1-20180611\2018年七一表彰材料\2018-1各单位党费\[组织部-党费计算公式-2018.1.23.xlsx]在职'!$B$2:$K$3573,3,FALSE)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25" sId="5" odxf="1" dxf="1">
    <nc r="F168">
      <f>VLOOKUP(C168,'H:\1-20180611\2018年七一表彰材料\2018-1各单位党费\[组织部-党费计算公式-2018.1.23.xlsx]在职'!$B$2:$K$3573,4,FALSE)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26" sId="5" odxf="1" dxf="1">
    <nc r="G168">
      <f>VLOOKUP(C168,'H:\1-20180611\2018年七一表彰材料\2018-1各单位党费\[组织部-党费计算公式-2018.1.23.xlsx]在职'!$B$2:$K$3573,5,FALSE)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27" sId="5" odxf="1" dxf="1">
    <nc r="H168">
      <f>VLOOKUP(C168,'H:\1-20180611\2018年七一表彰材料\2018-1各单位党费\[组织部-党费计算公式-2018.1.23.xlsx]在职'!$B$2:$K$3573,6,FALSE)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28" sId="5" odxf="1" dxf="1">
    <nc r="I168">
      <f>VLOOKUP(C168,'H:\1-20180611\2018年七一表彰材料\2018-1各单位党费\[组织部-党费计算公式-2018.1.23.xlsx]在职'!$B$2:$K$3573,7,FALSE)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29" sId="5" odxf="1" dxf="1">
    <nc r="J168">
      <f>VLOOKUP(C168,'H:\1-20180611\2018年七一表彰材料\2018-1各单位党费\[组织部-党费计算公式-2018.1.23.xlsx]在职'!$B$2:$K$3573,8,FALSE)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30" sId="5" odxf="1" dxf="1">
    <nc r="K168">
      <f>VLOOKUP(C168,'H:\1-20180611\2018年七一表彰材料\2018-1各单位党费\[组织部-党费计算公式-2018.1.23.xlsx]在职'!$B$2:$K$3573,9,FALSE)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31" sId="5" odxf="1" dxf="1">
    <nc r="L168">
      <f>VLOOKUP(C168,'H:\1-20180611\2018年七一表彰材料\2018-1各单位党费\[组织部-党费计算公式-2018.1.23.xlsx]在职'!$B$2:$K$3573,10,FALSE)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32" sId="5">
    <nc r="D169">
      <f>VLOOKUP(C169,'H:\1-20180611\2018年七一表彰材料\2018-1各单位党费\[组织部-党费计算公式-2018.1.23.xlsx]在职'!$B$2:$K$3573,2,FALSE)</f>
    </nc>
  </rcc>
  <rcc rId="3433" sId="5" odxf="1" dxf="1">
    <nc r="E169">
      <f>VLOOKUP(C169,'H:\1-20180611\2018年七一表彰材料\2018-1各单位党费\[组织部-党费计算公式-2018.1.23.xlsx]在职'!$B$2:$K$3573,3,FALSE)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34" sId="5" odxf="1" dxf="1">
    <nc r="F169">
      <f>VLOOKUP(C169,'H:\1-20180611\2018年七一表彰材料\2018-1各单位党费\[组织部-党费计算公式-2018.1.23.xlsx]在职'!$B$2:$K$3573,4,FALSE)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35" sId="5" odxf="1" dxf="1">
    <nc r="G169">
      <f>VLOOKUP(C169,'H:\1-20180611\2018年七一表彰材料\2018-1各单位党费\[组织部-党费计算公式-2018.1.23.xlsx]在职'!$B$2:$K$3573,5,FALSE)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36" sId="5" odxf="1" dxf="1">
    <nc r="H169">
      <f>VLOOKUP(C169,'H:\1-20180611\2018年七一表彰材料\2018-1各单位党费\[组织部-党费计算公式-2018.1.23.xlsx]在职'!$B$2:$K$3573,6,FALSE)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37" sId="5" odxf="1" dxf="1">
    <nc r="I169">
      <f>VLOOKUP(C169,'H:\1-20180611\2018年七一表彰材料\2018-1各单位党费\[组织部-党费计算公式-2018.1.23.xlsx]在职'!$B$2:$K$3573,7,FALSE)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38" sId="5" odxf="1" dxf="1">
    <nc r="J169">
      <f>VLOOKUP(C169,'H:\1-20180611\2018年七一表彰材料\2018-1各单位党费\[组织部-党费计算公式-2018.1.23.xlsx]在职'!$B$2:$K$3573,8,FALSE)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39" sId="5" odxf="1" dxf="1">
    <nc r="K169">
      <f>VLOOKUP(C169,'H:\1-20180611\2018年七一表彰材料\2018-1各单位党费\[组织部-党费计算公式-2018.1.23.xlsx]在职'!$B$2:$K$3573,9,FALSE)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40" sId="5" odxf="1" dxf="1">
    <nc r="L169">
      <f>VLOOKUP(C169,'H:\1-20180611\2018年七一表彰材料\2018-1各单位党费\[组织部-党费计算公式-2018.1.23.xlsx]在职'!$B$2:$K$3573,10,FALSE)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41" sId="5">
    <nc r="D170">
      <f>VLOOKUP(C170,'H:\1-20180611\2018年七一表彰材料\2018-1各单位党费\[组织部-党费计算公式-2018.1.23.xlsx]在职'!$B$2:$K$3573,2,FALSE)</f>
    </nc>
  </rcc>
  <rcc rId="3442" sId="5" odxf="1" dxf="1">
    <nc r="E170">
      <f>VLOOKUP(C170,'H:\1-20180611\2018年七一表彰材料\2018-1各单位党费\[组织部-党费计算公式-2018.1.23.xlsx]在职'!$B$2:$K$3573,3,FALSE)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43" sId="5" odxf="1" dxf="1">
    <nc r="F170">
      <f>VLOOKUP(C170,'H:\1-20180611\2018年七一表彰材料\2018-1各单位党费\[组织部-党费计算公式-2018.1.23.xlsx]在职'!$B$2:$K$3573,4,FALSE)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44" sId="5" odxf="1" dxf="1">
    <nc r="G170">
      <f>VLOOKUP(C170,'H:\1-20180611\2018年七一表彰材料\2018-1各单位党费\[组织部-党费计算公式-2018.1.23.xlsx]在职'!$B$2:$K$3573,5,FALSE)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45" sId="5" odxf="1" dxf="1">
    <nc r="H170">
      <f>VLOOKUP(C170,'H:\1-20180611\2018年七一表彰材料\2018-1各单位党费\[组织部-党费计算公式-2018.1.23.xlsx]在职'!$B$2:$K$3573,6,FALSE)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46" sId="5" odxf="1" dxf="1">
    <nc r="I170">
      <f>VLOOKUP(C170,'H:\1-20180611\2018年七一表彰材料\2018-1各单位党费\[组织部-党费计算公式-2018.1.23.xlsx]在职'!$B$2:$K$3573,7,FALSE)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47" sId="5" odxf="1" dxf="1">
    <nc r="J170">
      <f>VLOOKUP(C170,'H:\1-20180611\2018年七一表彰材料\2018-1各单位党费\[组织部-党费计算公式-2018.1.23.xlsx]在职'!$B$2:$K$3573,8,FALSE)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48" sId="5" odxf="1" dxf="1">
    <nc r="K170">
      <f>VLOOKUP(C170,'H:\1-20180611\2018年七一表彰材料\2018-1各单位党费\[组织部-党费计算公式-2018.1.23.xlsx]在职'!$B$2:$K$3573,9,FALSE)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49" sId="5" odxf="1" dxf="1">
    <nc r="L170">
      <f>VLOOKUP(C170,'H:\1-20180611\2018年七一表彰材料\2018-1各单位党费\[组织部-党费计算公式-2018.1.23.xlsx]在职'!$B$2:$K$3573,10,FALSE)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50" sId="5">
    <nc r="D171">
      <f>VLOOKUP(C171,'H:\1-20180611\2018年七一表彰材料\2018-1各单位党费\[组织部-党费计算公式-2018.1.23.xlsx]在职'!$B$2:$K$3573,2,FALSE)</f>
    </nc>
  </rcc>
  <rcc rId="3451" sId="5" odxf="1" dxf="1">
    <nc r="E171">
      <f>VLOOKUP(C171,'H:\1-20180611\2018年七一表彰材料\2018-1各单位党费\[组织部-党费计算公式-2018.1.23.xlsx]在职'!$B$2:$K$3573,3,FALSE)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52" sId="5" odxf="1" dxf="1">
    <nc r="F171">
      <f>VLOOKUP(C171,'H:\1-20180611\2018年七一表彰材料\2018-1各单位党费\[组织部-党费计算公式-2018.1.23.xlsx]在职'!$B$2:$K$3573,4,FALSE)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53" sId="5" odxf="1" dxf="1">
    <nc r="G171">
      <f>VLOOKUP(C171,'H:\1-20180611\2018年七一表彰材料\2018-1各单位党费\[组织部-党费计算公式-2018.1.23.xlsx]在职'!$B$2:$K$3573,5,FALSE)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54" sId="5" odxf="1" dxf="1">
    <nc r="H171">
      <f>VLOOKUP(C171,'H:\1-20180611\2018年七一表彰材料\2018-1各单位党费\[组织部-党费计算公式-2018.1.23.xlsx]在职'!$B$2:$K$3573,6,FALSE)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55" sId="5" odxf="1" dxf="1">
    <nc r="I171">
      <f>VLOOKUP(C171,'H:\1-20180611\2018年七一表彰材料\2018-1各单位党费\[组织部-党费计算公式-2018.1.23.xlsx]在职'!$B$2:$K$3573,7,FALSE)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56" sId="5" odxf="1" dxf="1">
    <nc r="J171">
      <f>VLOOKUP(C171,'H:\1-20180611\2018年七一表彰材料\2018-1各单位党费\[组织部-党费计算公式-2018.1.23.xlsx]在职'!$B$2:$K$3573,8,FALSE)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57" sId="5" odxf="1" dxf="1">
    <nc r="K171">
      <f>VLOOKUP(C171,'H:\1-20180611\2018年七一表彰材料\2018-1各单位党费\[组织部-党费计算公式-2018.1.23.xlsx]在职'!$B$2:$K$3573,9,FALSE)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58" sId="5" odxf="1" dxf="1">
    <nc r="L171">
      <f>VLOOKUP(C171,'H:\1-20180611\2018年七一表彰材料\2018-1各单位党费\[组织部-党费计算公式-2018.1.23.xlsx]在职'!$B$2:$K$3573,10,FALSE)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59" sId="5">
    <nc r="D172">
      <f>VLOOKUP(C172,'H:\1-20180611\2018年七一表彰材料\2018-1各单位党费\[组织部-党费计算公式-2018.1.23.xlsx]在职'!$B$2:$K$3573,2,FALSE)</f>
    </nc>
  </rcc>
  <rcc rId="3460" sId="5" odxf="1" dxf="1">
    <nc r="E172">
      <f>VLOOKUP(C172,'H:\1-20180611\2018年七一表彰材料\2018-1各单位党费\[组织部-党费计算公式-2018.1.23.xlsx]在职'!$B$2:$K$3573,3,FALSE)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61" sId="5" odxf="1" dxf="1">
    <nc r="F172">
      <f>VLOOKUP(C172,'H:\1-20180611\2018年七一表彰材料\2018-1各单位党费\[组织部-党费计算公式-2018.1.23.xlsx]在职'!$B$2:$K$3573,4,FALSE)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62" sId="5" odxf="1" dxf="1">
    <nc r="G172">
      <f>VLOOKUP(C172,'H:\1-20180611\2018年七一表彰材料\2018-1各单位党费\[组织部-党费计算公式-2018.1.23.xlsx]在职'!$B$2:$K$3573,5,FALSE)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63" sId="5" odxf="1" dxf="1">
    <nc r="H172">
      <f>VLOOKUP(C172,'H:\1-20180611\2018年七一表彰材料\2018-1各单位党费\[组织部-党费计算公式-2018.1.23.xlsx]在职'!$B$2:$K$3573,6,FALSE)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64" sId="5" odxf="1" dxf="1">
    <nc r="I172">
      <f>VLOOKUP(C172,'H:\1-20180611\2018年七一表彰材料\2018-1各单位党费\[组织部-党费计算公式-2018.1.23.xlsx]在职'!$B$2:$K$3573,7,FALSE)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65" sId="5" odxf="1" dxf="1">
    <nc r="J172">
      <f>VLOOKUP(C172,'H:\1-20180611\2018年七一表彰材料\2018-1各单位党费\[组织部-党费计算公式-2018.1.23.xlsx]在职'!$B$2:$K$3573,8,FALSE)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66" sId="5" odxf="1" dxf="1">
    <nc r="K172">
      <f>VLOOKUP(C172,'H:\1-20180611\2018年七一表彰材料\2018-1各单位党费\[组织部-党费计算公式-2018.1.23.xlsx]在职'!$B$2:$K$3573,9,FALSE)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67" sId="5" odxf="1" dxf="1">
    <nc r="L172">
      <f>VLOOKUP(C172,'H:\1-20180611\2018年七一表彰材料\2018-1各单位党费\[组织部-党费计算公式-2018.1.23.xlsx]在职'!$B$2:$K$3573,10,FALSE)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68" sId="5">
    <nc r="D173">
      <f>VLOOKUP(C173,'H:\1-20180611\2018年七一表彰材料\2018-1各单位党费\[组织部-党费计算公式-2018.1.23.xlsx]在职'!$B$2:$K$3573,2,FALSE)</f>
    </nc>
  </rcc>
  <rcc rId="3469" sId="5" odxf="1" dxf="1">
    <nc r="E173">
      <f>VLOOKUP(C173,'H:\1-20180611\2018年七一表彰材料\2018-1各单位党费\[组织部-党费计算公式-2018.1.23.xlsx]在职'!$B$2:$K$3573,3,FALSE)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70" sId="5" odxf="1" dxf="1">
    <nc r="F173">
      <f>VLOOKUP(C173,'H:\1-20180611\2018年七一表彰材料\2018-1各单位党费\[组织部-党费计算公式-2018.1.23.xlsx]在职'!$B$2:$K$3573,4,FALSE)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71" sId="5" odxf="1" dxf="1">
    <nc r="G173">
      <f>VLOOKUP(C173,'H:\1-20180611\2018年七一表彰材料\2018-1各单位党费\[组织部-党费计算公式-2018.1.23.xlsx]在职'!$B$2:$K$3573,5,FALSE)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72" sId="5" odxf="1" dxf="1">
    <nc r="H173">
      <f>VLOOKUP(C173,'H:\1-20180611\2018年七一表彰材料\2018-1各单位党费\[组织部-党费计算公式-2018.1.23.xlsx]在职'!$B$2:$K$3573,6,FALSE)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73" sId="5" odxf="1" dxf="1">
    <nc r="I173">
      <f>VLOOKUP(C173,'H:\1-20180611\2018年七一表彰材料\2018-1各单位党费\[组织部-党费计算公式-2018.1.23.xlsx]在职'!$B$2:$K$3573,7,FALSE)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74" sId="5" odxf="1" dxf="1">
    <nc r="J173">
      <f>VLOOKUP(C173,'H:\1-20180611\2018年七一表彰材料\2018-1各单位党费\[组织部-党费计算公式-2018.1.23.xlsx]在职'!$B$2:$K$3573,8,FALSE)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75" sId="5" odxf="1" dxf="1">
    <nc r="K173">
      <f>VLOOKUP(C173,'H:\1-20180611\2018年七一表彰材料\2018-1各单位党费\[组织部-党费计算公式-2018.1.23.xlsx]在职'!$B$2:$K$3573,9,FALSE)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76" sId="5" odxf="1" dxf="1">
    <nc r="L173">
      <f>VLOOKUP(C173,'H:\1-20180611\2018年七一表彰材料\2018-1各单位党费\[组织部-党费计算公式-2018.1.23.xlsx]在职'!$B$2:$K$3573,10,FALSE)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77" sId="5">
    <nc r="D174">
      <f>VLOOKUP(C174,'H:\1-20180611\2018年七一表彰材料\2018-1各单位党费\[组织部-党费计算公式-2018.1.23.xlsx]在职'!$B$2:$K$3573,2,FALSE)</f>
    </nc>
  </rcc>
  <rcc rId="3478" sId="5" odxf="1" dxf="1">
    <nc r="E174">
      <f>VLOOKUP(C174,'H:\1-20180611\2018年七一表彰材料\2018-1各单位党费\[组织部-党费计算公式-2018.1.23.xlsx]在职'!$B$2:$K$3573,3,FALSE)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79" sId="5" odxf="1" dxf="1">
    <nc r="F174">
      <f>VLOOKUP(C174,'H:\1-20180611\2018年七一表彰材料\2018-1各单位党费\[组织部-党费计算公式-2018.1.23.xlsx]在职'!$B$2:$K$3573,4,FALSE)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80" sId="5" odxf="1" dxf="1">
    <nc r="G174">
      <f>VLOOKUP(C174,'H:\1-20180611\2018年七一表彰材料\2018-1各单位党费\[组织部-党费计算公式-2018.1.23.xlsx]在职'!$B$2:$K$3573,5,FALSE)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81" sId="5" odxf="1" dxf="1">
    <nc r="H174">
      <f>VLOOKUP(C174,'H:\1-20180611\2018年七一表彰材料\2018-1各单位党费\[组织部-党费计算公式-2018.1.23.xlsx]在职'!$B$2:$K$3573,6,FALSE)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82" sId="5" odxf="1" dxf="1">
    <nc r="I174">
      <f>VLOOKUP(C174,'H:\1-20180611\2018年七一表彰材料\2018-1各单位党费\[组织部-党费计算公式-2018.1.23.xlsx]在职'!$B$2:$K$3573,7,FALSE)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83" sId="5" odxf="1" dxf="1">
    <nc r="J174">
      <f>VLOOKUP(C174,'H:\1-20180611\2018年七一表彰材料\2018-1各单位党费\[组织部-党费计算公式-2018.1.23.xlsx]在职'!$B$2:$K$3573,8,FALSE)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84" sId="5" odxf="1" dxf="1">
    <nc r="K174">
      <f>VLOOKUP(C174,'H:\1-20180611\2018年七一表彰材料\2018-1各单位党费\[组织部-党费计算公式-2018.1.23.xlsx]在职'!$B$2:$K$3573,9,FALSE)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85" sId="5" odxf="1" dxf="1">
    <nc r="L174">
      <f>VLOOKUP(C174,'H:\1-20180611\2018年七一表彰材料\2018-1各单位党费\[组织部-党费计算公式-2018.1.23.xlsx]在职'!$B$2:$K$3573,10,FALSE)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86" sId="5">
    <nc r="D175">
      <f>VLOOKUP(C175,'H:\1-20180611\2018年七一表彰材料\2018-1各单位党费\[组织部-党费计算公式-2018.1.23.xlsx]在职'!$B$2:$K$3573,2,FALSE)</f>
    </nc>
  </rcc>
  <rcc rId="3487" sId="5" odxf="1" dxf="1">
    <nc r="E175">
      <f>VLOOKUP(C175,'H:\1-20180611\2018年七一表彰材料\2018-1各单位党费\[组织部-党费计算公式-2018.1.23.xlsx]在职'!$B$2:$K$3573,3,FALSE)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88" sId="5" odxf="1" dxf="1">
    <nc r="F175">
      <f>VLOOKUP(C175,'H:\1-20180611\2018年七一表彰材料\2018-1各单位党费\[组织部-党费计算公式-2018.1.23.xlsx]在职'!$B$2:$K$3573,4,FALSE)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89" sId="5" odxf="1" dxf="1">
    <nc r="G175">
      <f>VLOOKUP(C175,'H:\1-20180611\2018年七一表彰材料\2018-1各单位党费\[组织部-党费计算公式-2018.1.23.xlsx]在职'!$B$2:$K$3573,5,FALSE)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90" sId="5" odxf="1" dxf="1">
    <nc r="H175">
      <f>VLOOKUP(C175,'H:\1-20180611\2018年七一表彰材料\2018-1各单位党费\[组织部-党费计算公式-2018.1.23.xlsx]在职'!$B$2:$K$3573,6,FALSE)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91" sId="5" odxf="1" dxf="1">
    <nc r="I175">
      <f>VLOOKUP(C175,'H:\1-20180611\2018年七一表彰材料\2018-1各单位党费\[组织部-党费计算公式-2018.1.23.xlsx]在职'!$B$2:$K$3573,7,FALSE)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92" sId="5" odxf="1" dxf="1">
    <nc r="J175">
      <f>VLOOKUP(C175,'H:\1-20180611\2018年七一表彰材料\2018-1各单位党费\[组织部-党费计算公式-2018.1.23.xlsx]在职'!$B$2:$K$3573,8,FALSE)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93" sId="5" odxf="1" dxf="1">
    <nc r="K175">
      <f>VLOOKUP(C175,'H:\1-20180611\2018年七一表彰材料\2018-1各单位党费\[组织部-党费计算公式-2018.1.23.xlsx]在职'!$B$2:$K$3573,9,FALSE)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94" sId="5" odxf="1" dxf="1">
    <nc r="L175">
      <f>VLOOKUP(C175,'H:\1-20180611\2018年七一表彰材料\2018-1各单位党费\[组织部-党费计算公式-2018.1.23.xlsx]在职'!$B$2:$K$3573,10,FALSE)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95" sId="5">
    <nc r="D176">
      <f>VLOOKUP(C176,'H:\1-20180611\2018年七一表彰材料\2018-1各单位党费\[组织部-党费计算公式-2018.1.23.xlsx]在职'!$B$2:$K$3573,2,FALSE)</f>
    </nc>
  </rcc>
  <rcc rId="3496" sId="5" odxf="1" dxf="1">
    <nc r="E176">
      <f>VLOOKUP(C176,'H:\1-20180611\2018年七一表彰材料\2018-1各单位党费\[组织部-党费计算公式-2018.1.23.xlsx]在职'!$B$2:$K$3573,3,FALSE)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97" sId="5" odxf="1" dxf="1">
    <nc r="F176">
      <f>VLOOKUP(C176,'H:\1-20180611\2018年七一表彰材料\2018-1各单位党费\[组织部-党费计算公式-2018.1.23.xlsx]在职'!$B$2:$K$3573,4,FALSE)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98" sId="5" odxf="1" dxf="1">
    <nc r="G176">
      <f>VLOOKUP(C176,'H:\1-20180611\2018年七一表彰材料\2018-1各单位党费\[组织部-党费计算公式-2018.1.23.xlsx]在职'!$B$2:$K$3573,5,FALSE)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499" sId="5" odxf="1" dxf="1">
    <nc r="H176">
      <f>VLOOKUP(C176,'H:\1-20180611\2018年七一表彰材料\2018-1各单位党费\[组织部-党费计算公式-2018.1.23.xlsx]在职'!$B$2:$K$3573,6,FALSE)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00" sId="5" odxf="1" dxf="1">
    <nc r="I176">
      <f>VLOOKUP(C176,'H:\1-20180611\2018年七一表彰材料\2018-1各单位党费\[组织部-党费计算公式-2018.1.23.xlsx]在职'!$B$2:$K$3573,7,FALSE)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01" sId="5" odxf="1" dxf="1">
    <nc r="J176">
      <f>VLOOKUP(C176,'H:\1-20180611\2018年七一表彰材料\2018-1各单位党费\[组织部-党费计算公式-2018.1.23.xlsx]在职'!$B$2:$K$3573,8,FALSE)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02" sId="5" odxf="1" dxf="1">
    <nc r="K176">
      <f>VLOOKUP(C176,'H:\1-20180611\2018年七一表彰材料\2018-1各单位党费\[组织部-党费计算公式-2018.1.23.xlsx]在职'!$B$2:$K$3573,9,FALSE)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03" sId="5" odxf="1" dxf="1">
    <nc r="L176">
      <f>VLOOKUP(C176,'H:\1-20180611\2018年七一表彰材料\2018-1各单位党费\[组织部-党费计算公式-2018.1.23.xlsx]在职'!$B$2:$K$3573,10,FALSE)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04" sId="5">
    <nc r="D177">
      <f>VLOOKUP(C177,'H:\1-20180611\2018年七一表彰材料\2018-1各单位党费\[组织部-党费计算公式-2018.1.23.xlsx]在职'!$B$2:$K$3573,2,FALSE)</f>
    </nc>
  </rcc>
  <rcc rId="3505" sId="5" odxf="1" dxf="1">
    <nc r="E177">
      <f>VLOOKUP(C177,'H:\1-20180611\2018年七一表彰材料\2018-1各单位党费\[组织部-党费计算公式-2018.1.23.xlsx]在职'!$B$2:$K$3573,3,FALSE)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06" sId="5" odxf="1" dxf="1">
    <nc r="F177">
      <f>VLOOKUP(C177,'H:\1-20180611\2018年七一表彰材料\2018-1各单位党费\[组织部-党费计算公式-2018.1.23.xlsx]在职'!$B$2:$K$3573,4,FALSE)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07" sId="5" odxf="1" dxf="1">
    <nc r="G177">
      <f>VLOOKUP(C177,'H:\1-20180611\2018年七一表彰材料\2018-1各单位党费\[组织部-党费计算公式-2018.1.23.xlsx]在职'!$B$2:$K$3573,5,FALSE)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08" sId="5" odxf="1" dxf="1">
    <nc r="H177">
      <f>VLOOKUP(C177,'H:\1-20180611\2018年七一表彰材料\2018-1各单位党费\[组织部-党费计算公式-2018.1.23.xlsx]在职'!$B$2:$K$3573,6,FALSE)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09" sId="5" odxf="1" dxf="1">
    <nc r="I177">
      <f>VLOOKUP(C177,'H:\1-20180611\2018年七一表彰材料\2018-1各单位党费\[组织部-党费计算公式-2018.1.23.xlsx]在职'!$B$2:$K$3573,7,FALSE)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10" sId="5" odxf="1" dxf="1">
    <nc r="J177">
      <f>VLOOKUP(C177,'H:\1-20180611\2018年七一表彰材料\2018-1各单位党费\[组织部-党费计算公式-2018.1.23.xlsx]在职'!$B$2:$K$3573,8,FALSE)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11" sId="5" odxf="1" dxf="1">
    <nc r="K177">
      <f>VLOOKUP(C177,'H:\1-20180611\2018年七一表彰材料\2018-1各单位党费\[组织部-党费计算公式-2018.1.23.xlsx]在职'!$B$2:$K$3573,9,FALSE)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12" sId="5" odxf="1" dxf="1">
    <nc r="L177">
      <f>VLOOKUP(C177,'H:\1-20180611\2018年七一表彰材料\2018-1各单位党费\[组织部-党费计算公式-2018.1.23.xlsx]在职'!$B$2:$K$3573,10,FALSE)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13" sId="5">
    <nc r="D178">
      <f>VLOOKUP(C178,'H:\1-20180611\2018年七一表彰材料\2018-1各单位党费\[组织部-党费计算公式-2018.1.23.xlsx]在职'!$B$2:$K$3573,2,FALSE)</f>
    </nc>
  </rcc>
  <rcc rId="3514" sId="5" odxf="1" dxf="1">
    <nc r="E178">
      <f>VLOOKUP(C178,'H:\1-20180611\2018年七一表彰材料\2018-1各单位党费\[组织部-党费计算公式-2018.1.23.xlsx]在职'!$B$2:$K$3573,3,FALSE)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15" sId="5" odxf="1" dxf="1">
    <nc r="F178">
      <f>VLOOKUP(C178,'H:\1-20180611\2018年七一表彰材料\2018-1各单位党费\[组织部-党费计算公式-2018.1.23.xlsx]在职'!$B$2:$K$3573,4,FALSE)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16" sId="5" odxf="1" dxf="1">
    <nc r="G178">
      <f>VLOOKUP(C178,'H:\1-20180611\2018年七一表彰材料\2018-1各单位党费\[组织部-党费计算公式-2018.1.23.xlsx]在职'!$B$2:$K$3573,5,FALSE)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17" sId="5" odxf="1" dxf="1">
    <nc r="H178">
      <f>VLOOKUP(C178,'H:\1-20180611\2018年七一表彰材料\2018-1各单位党费\[组织部-党费计算公式-2018.1.23.xlsx]在职'!$B$2:$K$3573,6,FALSE)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18" sId="5" odxf="1" dxf="1">
    <nc r="I178">
      <f>VLOOKUP(C178,'H:\1-20180611\2018年七一表彰材料\2018-1各单位党费\[组织部-党费计算公式-2018.1.23.xlsx]在职'!$B$2:$K$3573,7,FALSE)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19" sId="5" odxf="1" dxf="1">
    <nc r="J178">
      <f>VLOOKUP(C178,'H:\1-20180611\2018年七一表彰材料\2018-1各单位党费\[组织部-党费计算公式-2018.1.23.xlsx]在职'!$B$2:$K$3573,8,FALSE)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20" sId="5" odxf="1" dxf="1">
    <nc r="K178">
      <f>VLOOKUP(C178,'H:\1-20180611\2018年七一表彰材料\2018-1各单位党费\[组织部-党费计算公式-2018.1.23.xlsx]在职'!$B$2:$K$3573,9,FALSE)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21" sId="5" odxf="1" dxf="1">
    <nc r="L178">
      <f>VLOOKUP(C178,'H:\1-20180611\2018年七一表彰材料\2018-1各单位党费\[组织部-党费计算公式-2018.1.23.xlsx]在职'!$B$2:$K$3573,10,FALSE)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22" sId="5">
    <nc r="D179">
      <f>VLOOKUP(C179,'H:\1-20180611\2018年七一表彰材料\2018-1各单位党费\[组织部-党费计算公式-2018.1.23.xlsx]在职'!$B$2:$K$3573,2,FALSE)</f>
    </nc>
  </rcc>
  <rcc rId="3523" sId="5" odxf="1" dxf="1">
    <nc r="E179">
      <f>VLOOKUP(C179,'H:\1-20180611\2018年七一表彰材料\2018-1各单位党费\[组织部-党费计算公式-2018.1.23.xlsx]在职'!$B$2:$K$3573,3,FALSE)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24" sId="5" odxf="1" dxf="1">
    <nc r="F179">
      <f>VLOOKUP(C179,'H:\1-20180611\2018年七一表彰材料\2018-1各单位党费\[组织部-党费计算公式-2018.1.23.xlsx]在职'!$B$2:$K$3573,4,FALSE)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25" sId="5" odxf="1" dxf="1">
    <nc r="G179">
      <f>VLOOKUP(C179,'H:\1-20180611\2018年七一表彰材料\2018-1各单位党费\[组织部-党费计算公式-2018.1.23.xlsx]在职'!$B$2:$K$3573,5,FALSE)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26" sId="5" odxf="1" dxf="1">
    <nc r="H179">
      <f>VLOOKUP(C179,'H:\1-20180611\2018年七一表彰材料\2018-1各单位党费\[组织部-党费计算公式-2018.1.23.xlsx]在职'!$B$2:$K$3573,6,FALSE)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27" sId="5" odxf="1" dxf="1">
    <nc r="I179">
      <f>VLOOKUP(C179,'H:\1-20180611\2018年七一表彰材料\2018-1各单位党费\[组织部-党费计算公式-2018.1.23.xlsx]在职'!$B$2:$K$3573,7,FALSE)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28" sId="5" odxf="1" dxf="1">
    <nc r="J179">
      <f>VLOOKUP(C179,'H:\1-20180611\2018年七一表彰材料\2018-1各单位党费\[组织部-党费计算公式-2018.1.23.xlsx]在职'!$B$2:$K$3573,8,FALSE)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29" sId="5" odxf="1" dxf="1">
    <nc r="K179">
      <f>VLOOKUP(C179,'H:\1-20180611\2018年七一表彰材料\2018-1各单位党费\[组织部-党费计算公式-2018.1.23.xlsx]在职'!$B$2:$K$3573,9,FALSE)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30" sId="5" odxf="1" dxf="1">
    <nc r="L179">
      <f>VLOOKUP(C179,'H:\1-20180611\2018年七一表彰材料\2018-1各单位党费\[组织部-党费计算公式-2018.1.23.xlsx]在职'!$B$2:$K$3573,10,FALSE)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31" sId="5">
    <nc r="D180">
      <f>VLOOKUP(C180,'H:\1-20180611\2018年七一表彰材料\2018-1各单位党费\[组织部-党费计算公式-2018.1.23.xlsx]在职'!$B$2:$K$3573,2,FALSE)</f>
    </nc>
  </rcc>
  <rcc rId="3532" sId="5" odxf="1" dxf="1">
    <nc r="E180">
      <f>VLOOKUP(C180,'H:\1-20180611\2018年七一表彰材料\2018-1各单位党费\[组织部-党费计算公式-2018.1.23.xlsx]在职'!$B$2:$K$3573,3,FALSE)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33" sId="5" odxf="1" dxf="1">
    <nc r="F180">
      <f>VLOOKUP(C180,'H:\1-20180611\2018年七一表彰材料\2018-1各单位党费\[组织部-党费计算公式-2018.1.23.xlsx]在职'!$B$2:$K$3573,4,FALSE)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34" sId="5" odxf="1" dxf="1">
    <nc r="G180">
      <f>VLOOKUP(C180,'H:\1-20180611\2018年七一表彰材料\2018-1各单位党费\[组织部-党费计算公式-2018.1.23.xlsx]在职'!$B$2:$K$3573,5,FALSE)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35" sId="5" odxf="1" dxf="1">
    <nc r="H180">
      <f>VLOOKUP(C180,'H:\1-20180611\2018年七一表彰材料\2018-1各单位党费\[组织部-党费计算公式-2018.1.23.xlsx]在职'!$B$2:$K$3573,6,FALSE)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36" sId="5" odxf="1" dxf="1">
    <nc r="I180">
      <f>VLOOKUP(C180,'H:\1-20180611\2018年七一表彰材料\2018-1各单位党费\[组织部-党费计算公式-2018.1.23.xlsx]在职'!$B$2:$K$3573,7,FALSE)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37" sId="5" odxf="1" dxf="1">
    <nc r="J180">
      <f>VLOOKUP(C180,'H:\1-20180611\2018年七一表彰材料\2018-1各单位党费\[组织部-党费计算公式-2018.1.23.xlsx]在职'!$B$2:$K$3573,8,FALSE)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38" sId="5" odxf="1" dxf="1">
    <nc r="K180">
      <f>VLOOKUP(C180,'H:\1-20180611\2018年七一表彰材料\2018-1各单位党费\[组织部-党费计算公式-2018.1.23.xlsx]在职'!$B$2:$K$3573,9,FALSE)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39" sId="5" odxf="1" dxf="1">
    <nc r="L180">
      <f>VLOOKUP(C180,'H:\1-20180611\2018年七一表彰材料\2018-1各单位党费\[组织部-党费计算公式-2018.1.23.xlsx]在职'!$B$2:$K$3573,10,FALSE)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40" sId="5">
    <nc r="D181">
      <f>VLOOKUP(C181,'H:\1-20180611\2018年七一表彰材料\2018-1各单位党费\[组织部-党费计算公式-2018.1.23.xlsx]在职'!$B$2:$K$3573,2,FALSE)</f>
    </nc>
  </rcc>
  <rcc rId="3541" sId="5" odxf="1" dxf="1">
    <nc r="E181">
      <f>VLOOKUP(C181,'H:\1-20180611\2018年七一表彰材料\2018-1各单位党费\[组织部-党费计算公式-2018.1.23.xlsx]在职'!$B$2:$K$3573,3,FALSE)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42" sId="5" odxf="1" dxf="1">
    <nc r="F181">
      <f>VLOOKUP(C181,'H:\1-20180611\2018年七一表彰材料\2018-1各单位党费\[组织部-党费计算公式-2018.1.23.xlsx]在职'!$B$2:$K$3573,4,FALSE)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43" sId="5" odxf="1" dxf="1">
    <nc r="G181">
      <f>VLOOKUP(C181,'H:\1-20180611\2018年七一表彰材料\2018-1各单位党费\[组织部-党费计算公式-2018.1.23.xlsx]在职'!$B$2:$K$3573,5,FALSE)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44" sId="5" odxf="1" dxf="1">
    <nc r="H181">
      <f>VLOOKUP(C181,'H:\1-20180611\2018年七一表彰材料\2018-1各单位党费\[组织部-党费计算公式-2018.1.23.xlsx]在职'!$B$2:$K$3573,6,FALSE)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45" sId="5" odxf="1" dxf="1">
    <nc r="I181">
      <f>VLOOKUP(C181,'H:\1-20180611\2018年七一表彰材料\2018-1各单位党费\[组织部-党费计算公式-2018.1.23.xlsx]在职'!$B$2:$K$3573,7,FALSE)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46" sId="5" odxf="1" dxf="1">
    <nc r="J181">
      <f>VLOOKUP(C181,'H:\1-20180611\2018年七一表彰材料\2018-1各单位党费\[组织部-党费计算公式-2018.1.23.xlsx]在职'!$B$2:$K$3573,8,FALSE)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47" sId="5" odxf="1" dxf="1">
    <nc r="K181">
      <f>VLOOKUP(C181,'H:\1-20180611\2018年七一表彰材料\2018-1各单位党费\[组织部-党费计算公式-2018.1.23.xlsx]在职'!$B$2:$K$3573,9,FALSE)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48" sId="5" odxf="1" dxf="1">
    <nc r="L181">
      <f>VLOOKUP(C181,'H:\1-20180611\2018年七一表彰材料\2018-1各单位党费\[组织部-党费计算公式-2018.1.23.xlsx]在职'!$B$2:$K$3573,10,FALSE)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49" sId="5">
    <nc r="D182">
      <f>VLOOKUP(C182,'H:\1-20180611\2018年七一表彰材料\2018-1各单位党费\[组织部-党费计算公式-2018.1.23.xlsx]在职'!$B$2:$K$3573,2,FALSE)</f>
    </nc>
  </rcc>
  <rcc rId="3550" sId="5" odxf="1" dxf="1">
    <nc r="E182">
      <f>VLOOKUP(C182,'H:\1-20180611\2018年七一表彰材料\2018-1各单位党费\[组织部-党费计算公式-2018.1.23.xlsx]在职'!$B$2:$K$3573,3,FALSE)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51" sId="5" odxf="1" dxf="1">
    <nc r="F182">
      <f>VLOOKUP(C182,'H:\1-20180611\2018年七一表彰材料\2018-1各单位党费\[组织部-党费计算公式-2018.1.23.xlsx]在职'!$B$2:$K$3573,4,FALSE)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52" sId="5" odxf="1" dxf="1">
    <nc r="G182">
      <f>VLOOKUP(C182,'H:\1-20180611\2018年七一表彰材料\2018-1各单位党费\[组织部-党费计算公式-2018.1.23.xlsx]在职'!$B$2:$K$3573,5,FALSE)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53" sId="5" odxf="1" dxf="1">
    <nc r="H182">
      <f>VLOOKUP(C182,'H:\1-20180611\2018年七一表彰材料\2018-1各单位党费\[组织部-党费计算公式-2018.1.23.xlsx]在职'!$B$2:$K$3573,6,FALSE)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54" sId="5" odxf="1" dxf="1">
    <nc r="I182">
      <f>VLOOKUP(C182,'H:\1-20180611\2018年七一表彰材料\2018-1各单位党费\[组织部-党费计算公式-2018.1.23.xlsx]在职'!$B$2:$K$3573,7,FALSE)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55" sId="5" odxf="1" dxf="1">
    <nc r="J182">
      <f>VLOOKUP(C182,'H:\1-20180611\2018年七一表彰材料\2018-1各单位党费\[组织部-党费计算公式-2018.1.23.xlsx]在职'!$B$2:$K$3573,8,FALSE)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56" sId="5" odxf="1" dxf="1">
    <nc r="K182">
      <f>VLOOKUP(C182,'H:\1-20180611\2018年七一表彰材料\2018-1各单位党费\[组织部-党费计算公式-2018.1.23.xlsx]在职'!$B$2:$K$3573,9,FALSE)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57" sId="5" odxf="1" dxf="1">
    <nc r="L182">
      <f>VLOOKUP(C182,'H:\1-20180611\2018年七一表彰材料\2018-1各单位党费\[组织部-党费计算公式-2018.1.23.xlsx]在职'!$B$2:$K$3573,10,FALSE)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58" sId="5">
    <nc r="D183">
      <f>VLOOKUP(C183,'H:\1-20180611\2018年七一表彰材料\2018-1各单位党费\[组织部-党费计算公式-2018.1.23.xlsx]在职'!$B$2:$K$3573,2,FALSE)</f>
    </nc>
  </rcc>
  <rcc rId="3559" sId="5" odxf="1" dxf="1">
    <nc r="E183">
      <f>VLOOKUP(C183,'H:\1-20180611\2018年七一表彰材料\2018-1各单位党费\[组织部-党费计算公式-2018.1.23.xlsx]在职'!$B$2:$K$3573,3,FALSE)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60" sId="5" odxf="1" dxf="1">
    <nc r="F183">
      <f>VLOOKUP(C183,'H:\1-20180611\2018年七一表彰材料\2018-1各单位党费\[组织部-党费计算公式-2018.1.23.xlsx]在职'!$B$2:$K$3573,4,FALSE)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61" sId="5" odxf="1" dxf="1">
    <nc r="G183">
      <f>VLOOKUP(C183,'H:\1-20180611\2018年七一表彰材料\2018-1各单位党费\[组织部-党费计算公式-2018.1.23.xlsx]在职'!$B$2:$K$3573,5,FALSE)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62" sId="5" odxf="1" dxf="1">
    <nc r="H183">
      <f>VLOOKUP(C183,'H:\1-20180611\2018年七一表彰材料\2018-1各单位党费\[组织部-党费计算公式-2018.1.23.xlsx]在职'!$B$2:$K$3573,6,FALSE)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63" sId="5" odxf="1" dxf="1">
    <nc r="I183">
      <f>VLOOKUP(C183,'H:\1-20180611\2018年七一表彰材料\2018-1各单位党费\[组织部-党费计算公式-2018.1.23.xlsx]在职'!$B$2:$K$3573,7,FALSE)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64" sId="5" odxf="1" dxf="1">
    <nc r="J183">
      <f>VLOOKUP(C183,'H:\1-20180611\2018年七一表彰材料\2018-1各单位党费\[组织部-党费计算公式-2018.1.23.xlsx]在职'!$B$2:$K$3573,8,FALSE)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65" sId="5" odxf="1" dxf="1">
    <nc r="K183">
      <f>VLOOKUP(C183,'H:\1-20180611\2018年七一表彰材料\2018-1各单位党费\[组织部-党费计算公式-2018.1.23.xlsx]在职'!$B$2:$K$3573,9,FALSE)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66" sId="5" odxf="1" dxf="1">
    <nc r="L183">
      <f>VLOOKUP(C183,'H:\1-20180611\2018年七一表彰材料\2018-1各单位党费\[组织部-党费计算公式-2018.1.23.xlsx]在职'!$B$2:$K$3573,10,FALSE)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67" sId="5">
    <nc r="D184">
      <f>VLOOKUP(C184,'H:\1-20180611\2018年七一表彰材料\2018-1各单位党费\[组织部-党费计算公式-2018.1.23.xlsx]在职'!$B$2:$K$3573,2,FALSE)</f>
    </nc>
  </rcc>
  <rcc rId="3568" sId="5" odxf="1" dxf="1">
    <nc r="E184">
      <f>VLOOKUP(C184,'H:\1-20180611\2018年七一表彰材料\2018-1各单位党费\[组织部-党费计算公式-2018.1.23.xlsx]在职'!$B$2:$K$3573,3,FALSE)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69" sId="5" odxf="1" dxf="1">
    <nc r="F184">
      <f>VLOOKUP(C184,'H:\1-20180611\2018年七一表彰材料\2018-1各单位党费\[组织部-党费计算公式-2018.1.23.xlsx]在职'!$B$2:$K$3573,4,FALSE)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70" sId="5" odxf="1" dxf="1">
    <nc r="G184">
      <f>VLOOKUP(C184,'H:\1-20180611\2018年七一表彰材料\2018-1各单位党费\[组织部-党费计算公式-2018.1.23.xlsx]在职'!$B$2:$K$3573,5,FALSE)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71" sId="5" odxf="1" dxf="1">
    <nc r="H184">
      <f>VLOOKUP(C184,'H:\1-20180611\2018年七一表彰材料\2018-1各单位党费\[组织部-党费计算公式-2018.1.23.xlsx]在职'!$B$2:$K$3573,6,FALSE)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72" sId="5" odxf="1" dxf="1">
    <nc r="I184">
      <f>VLOOKUP(C184,'H:\1-20180611\2018年七一表彰材料\2018-1各单位党费\[组织部-党费计算公式-2018.1.23.xlsx]在职'!$B$2:$K$3573,7,FALSE)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73" sId="5" odxf="1" dxf="1">
    <nc r="J184">
      <f>VLOOKUP(C184,'H:\1-20180611\2018年七一表彰材料\2018-1各单位党费\[组织部-党费计算公式-2018.1.23.xlsx]在职'!$B$2:$K$3573,8,FALSE)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74" sId="5" odxf="1" dxf="1">
    <nc r="K184">
      <f>VLOOKUP(C184,'H:\1-20180611\2018年七一表彰材料\2018-1各单位党费\[组织部-党费计算公式-2018.1.23.xlsx]在职'!$B$2:$K$3573,9,FALSE)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75" sId="5" odxf="1" dxf="1">
    <nc r="L184">
      <f>VLOOKUP(C184,'H:\1-20180611\2018年七一表彰材料\2018-1各单位党费\[组织部-党费计算公式-2018.1.23.xlsx]在职'!$B$2:$K$3573,10,FALSE)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76" sId="5">
    <nc r="D185">
      <f>VLOOKUP(C185,'H:\1-20180611\2018年七一表彰材料\2018-1各单位党费\[组织部-党费计算公式-2018.1.23.xlsx]在职'!$B$2:$K$3573,2,FALSE)</f>
    </nc>
  </rcc>
  <rcc rId="3577" sId="5" odxf="1" dxf="1">
    <nc r="E185">
      <f>VLOOKUP(C185,'H:\1-20180611\2018年七一表彰材料\2018-1各单位党费\[组织部-党费计算公式-2018.1.23.xlsx]在职'!$B$2:$K$3573,3,FALSE)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78" sId="5" odxf="1" dxf="1">
    <nc r="F185">
      <f>VLOOKUP(C185,'H:\1-20180611\2018年七一表彰材料\2018-1各单位党费\[组织部-党费计算公式-2018.1.23.xlsx]在职'!$B$2:$K$3573,4,FALSE)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79" sId="5" odxf="1" dxf="1">
    <nc r="G185">
      <f>VLOOKUP(C185,'H:\1-20180611\2018年七一表彰材料\2018-1各单位党费\[组织部-党费计算公式-2018.1.23.xlsx]在职'!$B$2:$K$3573,5,FALSE)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80" sId="5" odxf="1" dxf="1">
    <nc r="H185">
      <f>VLOOKUP(C185,'H:\1-20180611\2018年七一表彰材料\2018-1各单位党费\[组织部-党费计算公式-2018.1.23.xlsx]在职'!$B$2:$K$3573,6,FALSE)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81" sId="5" odxf="1" dxf="1">
    <nc r="I185">
      <f>VLOOKUP(C185,'H:\1-20180611\2018年七一表彰材料\2018-1各单位党费\[组织部-党费计算公式-2018.1.23.xlsx]在职'!$B$2:$K$3573,7,FALSE)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82" sId="5" odxf="1" dxf="1">
    <nc r="J185">
      <f>VLOOKUP(C185,'H:\1-20180611\2018年七一表彰材料\2018-1各单位党费\[组织部-党费计算公式-2018.1.23.xlsx]在职'!$B$2:$K$3573,8,FALSE)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83" sId="5" odxf="1" dxf="1">
    <nc r="K185">
      <f>VLOOKUP(C185,'H:\1-20180611\2018年七一表彰材料\2018-1各单位党费\[组织部-党费计算公式-2018.1.23.xlsx]在职'!$B$2:$K$3573,9,FALSE)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84" sId="5" odxf="1" dxf="1">
    <nc r="L185">
      <f>VLOOKUP(C185,'H:\1-20180611\2018年七一表彰材料\2018-1各单位党费\[组织部-党费计算公式-2018.1.23.xlsx]在职'!$B$2:$K$3573,10,FALSE)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85" sId="5">
    <nc r="D186">
      <f>VLOOKUP(C186,'H:\1-20180611\2018年七一表彰材料\2018-1各单位党费\[组织部-党费计算公式-2018.1.23.xlsx]在职'!$B$2:$K$3573,2,FALSE)</f>
    </nc>
  </rcc>
  <rcc rId="3586" sId="5" odxf="1" dxf="1">
    <nc r="E186">
      <f>VLOOKUP(C186,'H:\1-20180611\2018年七一表彰材料\2018-1各单位党费\[组织部-党费计算公式-2018.1.23.xlsx]在职'!$B$2:$K$3573,3,FALSE)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87" sId="5" odxf="1" dxf="1">
    <nc r="F186">
      <f>VLOOKUP(C186,'H:\1-20180611\2018年七一表彰材料\2018-1各单位党费\[组织部-党费计算公式-2018.1.23.xlsx]在职'!$B$2:$K$3573,4,FALSE)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88" sId="5" odxf="1" dxf="1">
    <nc r="G186">
      <f>VLOOKUP(C186,'H:\1-20180611\2018年七一表彰材料\2018-1各单位党费\[组织部-党费计算公式-2018.1.23.xlsx]在职'!$B$2:$K$3573,5,FALSE)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89" sId="5" odxf="1" dxf="1">
    <nc r="H186">
      <f>VLOOKUP(C186,'H:\1-20180611\2018年七一表彰材料\2018-1各单位党费\[组织部-党费计算公式-2018.1.23.xlsx]在职'!$B$2:$K$3573,6,FALSE)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90" sId="5" odxf="1" dxf="1">
    <nc r="I186">
      <f>VLOOKUP(C186,'H:\1-20180611\2018年七一表彰材料\2018-1各单位党费\[组织部-党费计算公式-2018.1.23.xlsx]在职'!$B$2:$K$3573,7,FALSE)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91" sId="5" odxf="1" dxf="1">
    <nc r="J186">
      <f>VLOOKUP(C186,'H:\1-20180611\2018年七一表彰材料\2018-1各单位党费\[组织部-党费计算公式-2018.1.23.xlsx]在职'!$B$2:$K$3573,8,FALSE)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92" sId="5" odxf="1" dxf="1">
    <nc r="K186">
      <f>VLOOKUP(C186,'H:\1-20180611\2018年七一表彰材料\2018-1各单位党费\[组织部-党费计算公式-2018.1.23.xlsx]在职'!$B$2:$K$3573,9,FALSE)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93" sId="5" odxf="1" dxf="1">
    <nc r="L186">
      <f>VLOOKUP(C186,'H:\1-20180611\2018年七一表彰材料\2018-1各单位党费\[组织部-党费计算公式-2018.1.23.xlsx]在职'!$B$2:$K$3573,10,FALSE)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94" sId="5">
    <nc r="D187">
      <f>VLOOKUP(C187,'H:\1-20180611\2018年七一表彰材料\2018-1各单位党费\[组织部-党费计算公式-2018.1.23.xlsx]在职'!$B$2:$K$3573,2,FALSE)</f>
    </nc>
  </rcc>
  <rcc rId="3595" sId="5" odxf="1" dxf="1">
    <nc r="E187">
      <f>VLOOKUP(C187,'H:\1-20180611\2018年七一表彰材料\2018-1各单位党费\[组织部-党费计算公式-2018.1.23.xlsx]在职'!$B$2:$K$3573,3,FALSE)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96" sId="5" odxf="1" dxf="1">
    <nc r="F187">
      <f>VLOOKUP(C187,'H:\1-20180611\2018年七一表彰材料\2018-1各单位党费\[组织部-党费计算公式-2018.1.23.xlsx]在职'!$B$2:$K$3573,4,FALSE)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97" sId="5" odxf="1" dxf="1">
    <nc r="G187">
      <f>VLOOKUP(C187,'H:\1-20180611\2018年七一表彰材料\2018-1各单位党费\[组织部-党费计算公式-2018.1.23.xlsx]在职'!$B$2:$K$3573,5,FALSE)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98" sId="5" odxf="1" dxf="1">
    <nc r="H187">
      <f>VLOOKUP(C187,'H:\1-20180611\2018年七一表彰材料\2018-1各单位党费\[组织部-党费计算公式-2018.1.23.xlsx]在职'!$B$2:$K$3573,6,FALSE)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599" sId="5" odxf="1" dxf="1">
    <nc r="I187">
      <f>VLOOKUP(C187,'H:\1-20180611\2018年七一表彰材料\2018-1各单位党费\[组织部-党费计算公式-2018.1.23.xlsx]在职'!$B$2:$K$3573,7,FALSE)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00" sId="5" odxf="1" dxf="1">
    <nc r="J187">
      <f>VLOOKUP(C187,'H:\1-20180611\2018年七一表彰材料\2018-1各单位党费\[组织部-党费计算公式-2018.1.23.xlsx]在职'!$B$2:$K$3573,8,FALSE)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01" sId="5" odxf="1" dxf="1">
    <nc r="K187">
      <f>VLOOKUP(C187,'H:\1-20180611\2018年七一表彰材料\2018-1各单位党费\[组织部-党费计算公式-2018.1.23.xlsx]在职'!$B$2:$K$3573,9,FALSE)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02" sId="5" odxf="1" dxf="1">
    <nc r="L187">
      <f>VLOOKUP(C187,'H:\1-20180611\2018年七一表彰材料\2018-1各单位党费\[组织部-党费计算公式-2018.1.23.xlsx]在职'!$B$2:$K$3573,10,FALSE)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03" sId="5">
    <nc r="D188">
      <f>VLOOKUP(C188,'H:\1-20180611\2018年七一表彰材料\2018-1各单位党费\[组织部-党费计算公式-2018.1.23.xlsx]在职'!$B$2:$K$3573,2,FALSE)</f>
    </nc>
  </rcc>
  <rcc rId="3604" sId="5" odxf="1" dxf="1">
    <nc r="E188">
      <f>VLOOKUP(C188,'H:\1-20180611\2018年七一表彰材料\2018-1各单位党费\[组织部-党费计算公式-2018.1.23.xlsx]在职'!$B$2:$K$3573,3,FALSE)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05" sId="5" odxf="1" dxf="1">
    <nc r="F188">
      <f>VLOOKUP(C188,'H:\1-20180611\2018年七一表彰材料\2018-1各单位党费\[组织部-党费计算公式-2018.1.23.xlsx]在职'!$B$2:$K$3573,4,FALSE)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06" sId="5" odxf="1" dxf="1">
    <nc r="G188">
      <f>VLOOKUP(C188,'H:\1-20180611\2018年七一表彰材料\2018-1各单位党费\[组织部-党费计算公式-2018.1.23.xlsx]在职'!$B$2:$K$3573,5,FALSE)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07" sId="5" odxf="1" dxf="1">
    <nc r="H188">
      <f>VLOOKUP(C188,'H:\1-20180611\2018年七一表彰材料\2018-1各单位党费\[组织部-党费计算公式-2018.1.23.xlsx]在职'!$B$2:$K$3573,6,FALSE)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08" sId="5" odxf="1" dxf="1">
    <nc r="I188">
      <f>VLOOKUP(C188,'H:\1-20180611\2018年七一表彰材料\2018-1各单位党费\[组织部-党费计算公式-2018.1.23.xlsx]在职'!$B$2:$K$3573,7,FALSE)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09" sId="5" odxf="1" dxf="1">
    <nc r="J188">
      <f>VLOOKUP(C188,'H:\1-20180611\2018年七一表彰材料\2018-1各单位党费\[组织部-党费计算公式-2018.1.23.xlsx]在职'!$B$2:$K$3573,8,FALSE)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10" sId="5" odxf="1" dxf="1">
    <nc r="K188">
      <f>VLOOKUP(C188,'H:\1-20180611\2018年七一表彰材料\2018-1各单位党费\[组织部-党费计算公式-2018.1.23.xlsx]在职'!$B$2:$K$3573,9,FALSE)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11" sId="5" odxf="1" dxf="1">
    <nc r="L188">
      <f>VLOOKUP(C188,'H:\1-20180611\2018年七一表彰材料\2018-1各单位党费\[组织部-党费计算公式-2018.1.23.xlsx]在职'!$B$2:$K$3573,10,FALSE)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12" sId="5">
    <nc r="D189">
      <f>VLOOKUP(C189,'H:\1-20180611\2018年七一表彰材料\2018-1各单位党费\[组织部-党费计算公式-2018.1.23.xlsx]在职'!$B$2:$K$3573,2,FALSE)</f>
    </nc>
  </rcc>
  <rcc rId="3613" sId="5" odxf="1" dxf="1">
    <nc r="E189">
      <f>VLOOKUP(C189,'H:\1-20180611\2018年七一表彰材料\2018-1各单位党费\[组织部-党费计算公式-2018.1.23.xlsx]在职'!$B$2:$K$3573,3,FALSE)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14" sId="5" odxf="1" dxf="1">
    <nc r="F189">
      <f>VLOOKUP(C189,'H:\1-20180611\2018年七一表彰材料\2018-1各单位党费\[组织部-党费计算公式-2018.1.23.xlsx]在职'!$B$2:$K$3573,4,FALSE)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15" sId="5" odxf="1" dxf="1">
    <nc r="G189">
      <f>VLOOKUP(C189,'H:\1-20180611\2018年七一表彰材料\2018-1各单位党费\[组织部-党费计算公式-2018.1.23.xlsx]在职'!$B$2:$K$3573,5,FALSE)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16" sId="5" odxf="1" dxf="1">
    <nc r="H189">
      <f>VLOOKUP(C189,'H:\1-20180611\2018年七一表彰材料\2018-1各单位党费\[组织部-党费计算公式-2018.1.23.xlsx]在职'!$B$2:$K$3573,6,FALSE)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17" sId="5" odxf="1" dxf="1">
    <nc r="I189">
      <f>VLOOKUP(C189,'H:\1-20180611\2018年七一表彰材料\2018-1各单位党费\[组织部-党费计算公式-2018.1.23.xlsx]在职'!$B$2:$K$3573,7,FALSE)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18" sId="5" odxf="1" dxf="1">
    <nc r="J189">
      <f>VLOOKUP(C189,'H:\1-20180611\2018年七一表彰材料\2018-1各单位党费\[组织部-党费计算公式-2018.1.23.xlsx]在职'!$B$2:$K$3573,8,FALSE)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19" sId="5" odxf="1" dxf="1">
    <nc r="K189">
      <f>VLOOKUP(C189,'H:\1-20180611\2018年七一表彰材料\2018-1各单位党费\[组织部-党费计算公式-2018.1.23.xlsx]在职'!$B$2:$K$3573,9,FALSE)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20" sId="5" odxf="1" dxf="1">
    <nc r="L189">
      <f>VLOOKUP(C189,'H:\1-20180611\2018年七一表彰材料\2018-1各单位党费\[组织部-党费计算公式-2018.1.23.xlsx]在职'!$B$2:$K$3573,10,FALSE)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21" sId="5">
    <nc r="D190">
      <f>VLOOKUP(C190,'H:\1-20180611\2018年七一表彰材料\2018-1各单位党费\[组织部-党费计算公式-2018.1.23.xlsx]在职'!$B$2:$K$3573,2,FALSE)</f>
    </nc>
  </rcc>
  <rcc rId="3622" sId="5" odxf="1" dxf="1">
    <nc r="E190">
      <f>VLOOKUP(C190,'H:\1-20180611\2018年七一表彰材料\2018-1各单位党费\[组织部-党费计算公式-2018.1.23.xlsx]在职'!$B$2:$K$3573,3,FALSE)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23" sId="5" odxf="1" dxf="1">
    <nc r="F190">
      <f>VLOOKUP(C190,'H:\1-20180611\2018年七一表彰材料\2018-1各单位党费\[组织部-党费计算公式-2018.1.23.xlsx]在职'!$B$2:$K$3573,4,FALSE)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24" sId="5" odxf="1" dxf="1">
    <nc r="G190">
      <f>VLOOKUP(C190,'H:\1-20180611\2018年七一表彰材料\2018-1各单位党费\[组织部-党费计算公式-2018.1.23.xlsx]在职'!$B$2:$K$3573,5,FALSE)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25" sId="5" odxf="1" dxf="1">
    <nc r="H190">
      <f>VLOOKUP(C190,'H:\1-20180611\2018年七一表彰材料\2018-1各单位党费\[组织部-党费计算公式-2018.1.23.xlsx]在职'!$B$2:$K$3573,6,FALSE)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26" sId="5" odxf="1" dxf="1">
    <nc r="I190">
      <f>VLOOKUP(C190,'H:\1-20180611\2018年七一表彰材料\2018-1各单位党费\[组织部-党费计算公式-2018.1.23.xlsx]在职'!$B$2:$K$3573,7,FALSE)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27" sId="5" odxf="1" dxf="1">
    <nc r="J190">
      <f>VLOOKUP(C190,'H:\1-20180611\2018年七一表彰材料\2018-1各单位党费\[组织部-党费计算公式-2018.1.23.xlsx]在职'!$B$2:$K$3573,8,FALSE)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28" sId="5" odxf="1" dxf="1">
    <nc r="K190">
      <f>VLOOKUP(C190,'H:\1-20180611\2018年七一表彰材料\2018-1各单位党费\[组织部-党费计算公式-2018.1.23.xlsx]在职'!$B$2:$K$3573,9,FALSE)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29" sId="5" odxf="1" dxf="1">
    <nc r="L190">
      <f>VLOOKUP(C190,'H:\1-20180611\2018年七一表彰材料\2018-1各单位党费\[组织部-党费计算公式-2018.1.23.xlsx]在职'!$B$2:$K$3573,10,FALSE)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30" sId="5">
    <nc r="D191">
      <f>VLOOKUP(C191,'H:\1-20180611\2018年七一表彰材料\2018-1各单位党费\[组织部-党费计算公式-2018.1.23.xlsx]在职'!$B$2:$K$3573,2,FALSE)</f>
    </nc>
  </rcc>
  <rcc rId="3631" sId="5" odxf="1" dxf="1">
    <nc r="E191">
      <f>VLOOKUP(C191,'H:\1-20180611\2018年七一表彰材料\2018-1各单位党费\[组织部-党费计算公式-2018.1.23.xlsx]在职'!$B$2:$K$3573,3,FALSE)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32" sId="5" odxf="1" dxf="1">
    <nc r="F191">
      <f>VLOOKUP(C191,'H:\1-20180611\2018年七一表彰材料\2018-1各单位党费\[组织部-党费计算公式-2018.1.23.xlsx]在职'!$B$2:$K$3573,4,FALSE)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33" sId="5" odxf="1" dxf="1">
    <nc r="G191">
      <f>VLOOKUP(C191,'H:\1-20180611\2018年七一表彰材料\2018-1各单位党费\[组织部-党费计算公式-2018.1.23.xlsx]在职'!$B$2:$K$3573,5,FALSE)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34" sId="5" odxf="1" dxf="1">
    <nc r="H191">
      <f>VLOOKUP(C191,'H:\1-20180611\2018年七一表彰材料\2018-1各单位党费\[组织部-党费计算公式-2018.1.23.xlsx]在职'!$B$2:$K$3573,6,FALSE)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35" sId="5" odxf="1" dxf="1">
    <nc r="I191">
      <f>VLOOKUP(C191,'H:\1-20180611\2018年七一表彰材料\2018-1各单位党费\[组织部-党费计算公式-2018.1.23.xlsx]在职'!$B$2:$K$3573,7,FALSE)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36" sId="5" odxf="1" dxf="1">
    <nc r="J191">
      <f>VLOOKUP(C191,'H:\1-20180611\2018年七一表彰材料\2018-1各单位党费\[组织部-党费计算公式-2018.1.23.xlsx]在职'!$B$2:$K$3573,8,FALSE)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37" sId="5" odxf="1" dxf="1">
    <nc r="K191">
      <f>VLOOKUP(C191,'H:\1-20180611\2018年七一表彰材料\2018-1各单位党费\[组织部-党费计算公式-2018.1.23.xlsx]在职'!$B$2:$K$3573,9,FALSE)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38" sId="5" odxf="1" dxf="1">
    <nc r="L191">
      <f>VLOOKUP(C191,'H:\1-20180611\2018年七一表彰材料\2018-1各单位党费\[组织部-党费计算公式-2018.1.23.xlsx]在职'!$B$2:$K$3573,10,FALSE)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39" sId="5">
    <nc r="D192">
      <f>VLOOKUP(C192,'H:\1-20180611\2018年七一表彰材料\2018-1各单位党费\[组织部-党费计算公式-2018.1.23.xlsx]在职'!$B$2:$K$3573,2,FALSE)</f>
    </nc>
  </rcc>
  <rcc rId="3640" sId="5" odxf="1" dxf="1">
    <nc r="E192">
      <f>VLOOKUP(C192,'H:\1-20180611\2018年七一表彰材料\2018-1各单位党费\[组织部-党费计算公式-2018.1.23.xlsx]在职'!$B$2:$K$3573,3,FALSE)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41" sId="5" odxf="1" dxf="1">
    <nc r="F192">
      <f>VLOOKUP(C192,'H:\1-20180611\2018年七一表彰材料\2018-1各单位党费\[组织部-党费计算公式-2018.1.23.xlsx]在职'!$B$2:$K$3573,4,FALSE)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42" sId="5" odxf="1" dxf="1">
    <nc r="G192">
      <f>VLOOKUP(C192,'H:\1-20180611\2018年七一表彰材料\2018-1各单位党费\[组织部-党费计算公式-2018.1.23.xlsx]在职'!$B$2:$K$3573,5,FALSE)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43" sId="5" odxf="1" dxf="1">
    <nc r="H192">
      <f>VLOOKUP(C192,'H:\1-20180611\2018年七一表彰材料\2018-1各单位党费\[组织部-党费计算公式-2018.1.23.xlsx]在职'!$B$2:$K$3573,6,FALSE)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44" sId="5" odxf="1" dxf="1">
    <nc r="I192">
      <f>VLOOKUP(C192,'H:\1-20180611\2018年七一表彰材料\2018-1各单位党费\[组织部-党费计算公式-2018.1.23.xlsx]在职'!$B$2:$K$3573,7,FALSE)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45" sId="5" odxf="1" dxf="1">
    <nc r="J192">
      <f>VLOOKUP(C192,'H:\1-20180611\2018年七一表彰材料\2018-1各单位党费\[组织部-党费计算公式-2018.1.23.xlsx]在职'!$B$2:$K$3573,8,FALSE)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46" sId="5" odxf="1" dxf="1">
    <nc r="K192">
      <f>VLOOKUP(C192,'H:\1-20180611\2018年七一表彰材料\2018-1各单位党费\[组织部-党费计算公式-2018.1.23.xlsx]在职'!$B$2:$K$3573,9,FALSE)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47" sId="5" odxf="1" dxf="1">
    <nc r="L192">
      <f>VLOOKUP(C192,'H:\1-20180611\2018年七一表彰材料\2018-1各单位党费\[组织部-党费计算公式-2018.1.23.xlsx]在职'!$B$2:$K$3573,10,FALSE)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48" sId="5">
    <nc r="D193">
      <f>VLOOKUP(C193,'H:\1-20180611\2018年七一表彰材料\2018-1各单位党费\[组织部-党费计算公式-2018.1.23.xlsx]在职'!$B$2:$K$3573,2,FALSE)</f>
    </nc>
  </rcc>
  <rcc rId="3649" sId="5" odxf="1" dxf="1">
    <nc r="E193">
      <f>VLOOKUP(C193,'H:\1-20180611\2018年七一表彰材料\2018-1各单位党费\[组织部-党费计算公式-2018.1.23.xlsx]在职'!$B$2:$K$3573,3,FALSE)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50" sId="5" odxf="1" dxf="1">
    <nc r="F193">
      <f>VLOOKUP(C193,'H:\1-20180611\2018年七一表彰材料\2018-1各单位党费\[组织部-党费计算公式-2018.1.23.xlsx]在职'!$B$2:$K$3573,4,FALSE)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51" sId="5" odxf="1" dxf="1">
    <nc r="G193">
      <f>VLOOKUP(C193,'H:\1-20180611\2018年七一表彰材料\2018-1各单位党费\[组织部-党费计算公式-2018.1.23.xlsx]在职'!$B$2:$K$3573,5,FALSE)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52" sId="5" odxf="1" dxf="1">
    <nc r="H193">
      <f>VLOOKUP(C193,'H:\1-20180611\2018年七一表彰材料\2018-1各单位党费\[组织部-党费计算公式-2018.1.23.xlsx]在职'!$B$2:$K$3573,6,FALSE)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53" sId="5" odxf="1" dxf="1">
    <nc r="I193">
      <f>VLOOKUP(C193,'H:\1-20180611\2018年七一表彰材料\2018-1各单位党费\[组织部-党费计算公式-2018.1.23.xlsx]在职'!$B$2:$K$3573,7,FALSE)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54" sId="5" odxf="1" dxf="1">
    <nc r="J193">
      <f>VLOOKUP(C193,'H:\1-20180611\2018年七一表彰材料\2018-1各单位党费\[组织部-党费计算公式-2018.1.23.xlsx]在职'!$B$2:$K$3573,8,FALSE)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55" sId="5" odxf="1" dxf="1">
    <nc r="K193">
      <f>VLOOKUP(C193,'H:\1-20180611\2018年七一表彰材料\2018-1各单位党费\[组织部-党费计算公式-2018.1.23.xlsx]在职'!$B$2:$K$3573,9,FALSE)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56" sId="5" odxf="1" dxf="1">
    <nc r="L193">
      <f>VLOOKUP(C193,'H:\1-20180611\2018年七一表彰材料\2018-1各单位党费\[组织部-党费计算公式-2018.1.23.xlsx]在职'!$B$2:$K$3573,10,FALSE)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57" sId="5">
    <nc r="D194">
      <f>VLOOKUP(C194,'H:\1-20180611\2018年七一表彰材料\2018-1各单位党费\[组织部-党费计算公式-2018.1.23.xlsx]在职'!$B$2:$K$3573,2,FALSE)</f>
    </nc>
  </rcc>
  <rcc rId="3658" sId="5" odxf="1" dxf="1">
    <nc r="E194">
      <f>VLOOKUP(C194,'H:\1-20180611\2018年七一表彰材料\2018-1各单位党费\[组织部-党费计算公式-2018.1.23.xlsx]在职'!$B$2:$K$3573,3,FALSE)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59" sId="5" odxf="1" dxf="1">
    <nc r="F194">
      <f>VLOOKUP(C194,'H:\1-20180611\2018年七一表彰材料\2018-1各单位党费\[组织部-党费计算公式-2018.1.23.xlsx]在职'!$B$2:$K$3573,4,FALSE)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60" sId="5" odxf="1" dxf="1">
    <nc r="G194">
      <f>VLOOKUP(C194,'H:\1-20180611\2018年七一表彰材料\2018-1各单位党费\[组织部-党费计算公式-2018.1.23.xlsx]在职'!$B$2:$K$3573,5,FALSE)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61" sId="5" odxf="1" dxf="1">
    <nc r="H194">
      <f>VLOOKUP(C194,'H:\1-20180611\2018年七一表彰材料\2018-1各单位党费\[组织部-党费计算公式-2018.1.23.xlsx]在职'!$B$2:$K$3573,6,FALSE)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62" sId="5" odxf="1" dxf="1">
    <nc r="I194">
      <f>VLOOKUP(C194,'H:\1-20180611\2018年七一表彰材料\2018-1各单位党费\[组织部-党费计算公式-2018.1.23.xlsx]在职'!$B$2:$K$3573,7,FALSE)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63" sId="5" odxf="1" dxf="1">
    <nc r="J194">
      <f>VLOOKUP(C194,'H:\1-20180611\2018年七一表彰材料\2018-1各单位党费\[组织部-党费计算公式-2018.1.23.xlsx]在职'!$B$2:$K$3573,8,FALSE)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64" sId="5" odxf="1" dxf="1">
    <nc r="K194">
      <f>VLOOKUP(C194,'H:\1-20180611\2018年七一表彰材料\2018-1各单位党费\[组织部-党费计算公式-2018.1.23.xlsx]在职'!$B$2:$K$3573,9,FALSE)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65" sId="5" odxf="1" dxf="1">
    <nc r="L194">
      <f>VLOOKUP(C194,'H:\1-20180611\2018年七一表彰材料\2018-1各单位党费\[组织部-党费计算公式-2018.1.23.xlsx]在职'!$B$2:$K$3573,10,FALSE)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66" sId="5">
    <nc r="D195">
      <f>VLOOKUP(C195,'H:\1-20180611\2018年七一表彰材料\2018-1各单位党费\[组织部-党费计算公式-2018.1.23.xlsx]在职'!$B$2:$K$3573,2,FALSE)</f>
    </nc>
  </rcc>
  <rcc rId="3667" sId="5" odxf="1" dxf="1">
    <nc r="E195">
      <f>VLOOKUP(C195,'H:\1-20180611\2018年七一表彰材料\2018-1各单位党费\[组织部-党费计算公式-2018.1.23.xlsx]在职'!$B$2:$K$3573,3,FALSE)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68" sId="5" odxf="1" dxf="1">
    <nc r="F195">
      <f>VLOOKUP(C195,'H:\1-20180611\2018年七一表彰材料\2018-1各单位党费\[组织部-党费计算公式-2018.1.23.xlsx]在职'!$B$2:$K$3573,4,FALSE)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69" sId="5" odxf="1" dxf="1">
    <nc r="G195">
      <f>VLOOKUP(C195,'H:\1-20180611\2018年七一表彰材料\2018-1各单位党费\[组织部-党费计算公式-2018.1.23.xlsx]在职'!$B$2:$K$3573,5,FALSE)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70" sId="5" odxf="1" dxf="1">
    <nc r="H195">
      <f>VLOOKUP(C195,'H:\1-20180611\2018年七一表彰材料\2018-1各单位党费\[组织部-党费计算公式-2018.1.23.xlsx]在职'!$B$2:$K$3573,6,FALSE)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71" sId="5" odxf="1" dxf="1">
    <nc r="I195">
      <f>VLOOKUP(C195,'H:\1-20180611\2018年七一表彰材料\2018-1各单位党费\[组织部-党费计算公式-2018.1.23.xlsx]在职'!$B$2:$K$3573,7,FALSE)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72" sId="5" odxf="1" dxf="1">
    <nc r="J195">
      <f>VLOOKUP(C195,'H:\1-20180611\2018年七一表彰材料\2018-1各单位党费\[组织部-党费计算公式-2018.1.23.xlsx]在职'!$B$2:$K$3573,8,FALSE)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73" sId="5" odxf="1" dxf="1">
    <nc r="K195">
      <f>VLOOKUP(C195,'H:\1-20180611\2018年七一表彰材料\2018-1各单位党费\[组织部-党费计算公式-2018.1.23.xlsx]在职'!$B$2:$K$3573,9,FALSE)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74" sId="5" odxf="1" dxf="1">
    <nc r="L195">
      <f>VLOOKUP(C195,'H:\1-20180611\2018年七一表彰材料\2018-1各单位党费\[组织部-党费计算公式-2018.1.23.xlsx]在职'!$B$2:$K$3573,10,FALSE)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75" sId="5">
    <nc r="D196">
      <f>VLOOKUP(C196,'H:\1-20180611\2018年七一表彰材料\2018-1各单位党费\[组织部-党费计算公式-2018.1.23.xlsx]在职'!$B$2:$K$3573,2,FALSE)</f>
    </nc>
  </rcc>
  <rcc rId="3676" sId="5" odxf="1" dxf="1">
    <nc r="E196">
      <f>VLOOKUP(C196,'H:\1-20180611\2018年七一表彰材料\2018-1各单位党费\[组织部-党费计算公式-2018.1.23.xlsx]在职'!$B$2:$K$3573,3,FALSE)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77" sId="5" odxf="1" dxf="1">
    <nc r="F196">
      <f>VLOOKUP(C196,'H:\1-20180611\2018年七一表彰材料\2018-1各单位党费\[组织部-党费计算公式-2018.1.23.xlsx]在职'!$B$2:$K$3573,4,FALSE)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78" sId="5" odxf="1" dxf="1">
    <nc r="G196">
      <f>VLOOKUP(C196,'H:\1-20180611\2018年七一表彰材料\2018-1各单位党费\[组织部-党费计算公式-2018.1.23.xlsx]在职'!$B$2:$K$3573,5,FALSE)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79" sId="5" odxf="1" dxf="1">
    <nc r="H196">
      <f>VLOOKUP(C196,'H:\1-20180611\2018年七一表彰材料\2018-1各单位党费\[组织部-党费计算公式-2018.1.23.xlsx]在职'!$B$2:$K$3573,6,FALSE)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80" sId="5" odxf="1" dxf="1">
    <nc r="I196">
      <f>VLOOKUP(C196,'H:\1-20180611\2018年七一表彰材料\2018-1各单位党费\[组织部-党费计算公式-2018.1.23.xlsx]在职'!$B$2:$K$3573,7,FALSE)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81" sId="5" odxf="1" dxf="1">
    <nc r="J196">
      <f>VLOOKUP(C196,'H:\1-20180611\2018年七一表彰材料\2018-1各单位党费\[组织部-党费计算公式-2018.1.23.xlsx]在职'!$B$2:$K$3573,8,FALSE)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82" sId="5" odxf="1" dxf="1">
    <nc r="K196">
      <f>VLOOKUP(C196,'H:\1-20180611\2018年七一表彰材料\2018-1各单位党费\[组织部-党费计算公式-2018.1.23.xlsx]在职'!$B$2:$K$3573,9,FALSE)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83" sId="5" odxf="1" dxf="1">
    <nc r="L196">
      <f>VLOOKUP(C196,'H:\1-20180611\2018年七一表彰材料\2018-1各单位党费\[组织部-党费计算公式-2018.1.23.xlsx]在职'!$B$2:$K$3573,10,FALSE)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84" sId="5">
    <nc r="D197">
      <f>VLOOKUP(C197,'H:\1-20180611\2018年七一表彰材料\2018-1各单位党费\[组织部-党费计算公式-2018.1.23.xlsx]在职'!$B$2:$K$3573,2,FALSE)</f>
    </nc>
  </rcc>
  <rcc rId="3685" sId="5" odxf="1" dxf="1">
    <nc r="E197">
      <f>VLOOKUP(C197,'H:\1-20180611\2018年七一表彰材料\2018-1各单位党费\[组织部-党费计算公式-2018.1.23.xlsx]在职'!$B$2:$K$3573,3,FALSE)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86" sId="5" odxf="1" dxf="1">
    <nc r="F197">
      <f>VLOOKUP(C197,'H:\1-20180611\2018年七一表彰材料\2018-1各单位党费\[组织部-党费计算公式-2018.1.23.xlsx]在职'!$B$2:$K$3573,4,FALSE)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87" sId="5" odxf="1" dxf="1">
    <nc r="G197">
      <f>VLOOKUP(C197,'H:\1-20180611\2018年七一表彰材料\2018-1各单位党费\[组织部-党费计算公式-2018.1.23.xlsx]在职'!$B$2:$K$3573,5,FALSE)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88" sId="5" odxf="1" dxf="1">
    <nc r="H197">
      <f>VLOOKUP(C197,'H:\1-20180611\2018年七一表彰材料\2018-1各单位党费\[组织部-党费计算公式-2018.1.23.xlsx]在职'!$B$2:$K$3573,6,FALSE)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89" sId="5" odxf="1" dxf="1">
    <nc r="I197">
      <f>VLOOKUP(C197,'H:\1-20180611\2018年七一表彰材料\2018-1各单位党费\[组织部-党费计算公式-2018.1.23.xlsx]在职'!$B$2:$K$3573,7,FALSE)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90" sId="5" odxf="1" dxf="1">
    <nc r="J197">
      <f>VLOOKUP(C197,'H:\1-20180611\2018年七一表彰材料\2018-1各单位党费\[组织部-党费计算公式-2018.1.23.xlsx]在职'!$B$2:$K$3573,8,FALSE)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91" sId="5" odxf="1" dxf="1">
    <nc r="K197">
      <f>VLOOKUP(C197,'H:\1-20180611\2018年七一表彰材料\2018-1各单位党费\[组织部-党费计算公式-2018.1.23.xlsx]在职'!$B$2:$K$3573,9,FALSE)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92" sId="5" odxf="1" dxf="1">
    <nc r="L197">
      <f>VLOOKUP(C197,'H:\1-20180611\2018年七一表彰材料\2018-1各单位党费\[组织部-党费计算公式-2018.1.23.xlsx]在职'!$B$2:$K$3573,10,FALSE)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93" sId="5">
    <nc r="D198">
      <f>VLOOKUP(C198,'H:\1-20180611\2018年七一表彰材料\2018-1各单位党费\[组织部-党费计算公式-2018.1.23.xlsx]在职'!$B$2:$K$3573,2,FALSE)</f>
    </nc>
  </rcc>
  <rcc rId="3694" sId="5" odxf="1" dxf="1">
    <nc r="E198">
      <f>VLOOKUP(C198,'H:\1-20180611\2018年七一表彰材料\2018-1各单位党费\[组织部-党费计算公式-2018.1.23.xlsx]在职'!$B$2:$K$3573,3,FALSE)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95" sId="5" odxf="1" dxf="1">
    <nc r="F198">
      <f>VLOOKUP(C198,'H:\1-20180611\2018年七一表彰材料\2018-1各单位党费\[组织部-党费计算公式-2018.1.23.xlsx]在职'!$B$2:$K$3573,4,FALSE)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96" sId="5" odxf="1" dxf="1">
    <nc r="G198">
      <f>VLOOKUP(C198,'H:\1-20180611\2018年七一表彰材料\2018-1各单位党费\[组织部-党费计算公式-2018.1.23.xlsx]在职'!$B$2:$K$3573,5,FALSE)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97" sId="5" odxf="1" dxf="1">
    <nc r="H198">
      <f>VLOOKUP(C198,'H:\1-20180611\2018年七一表彰材料\2018-1各单位党费\[组织部-党费计算公式-2018.1.23.xlsx]在职'!$B$2:$K$3573,6,FALSE)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98" sId="5" odxf="1" dxf="1">
    <nc r="I198">
      <f>VLOOKUP(C198,'H:\1-20180611\2018年七一表彰材料\2018-1各单位党费\[组织部-党费计算公式-2018.1.23.xlsx]在职'!$B$2:$K$3573,7,FALSE)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699" sId="5" odxf="1" dxf="1">
    <nc r="J198">
      <f>VLOOKUP(C198,'H:\1-20180611\2018年七一表彰材料\2018-1各单位党费\[组织部-党费计算公式-2018.1.23.xlsx]在职'!$B$2:$K$3573,8,FALSE)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00" sId="5" odxf="1" dxf="1">
    <nc r="K198">
      <f>VLOOKUP(C198,'H:\1-20180611\2018年七一表彰材料\2018-1各单位党费\[组织部-党费计算公式-2018.1.23.xlsx]在职'!$B$2:$K$3573,9,FALSE)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01" sId="5" odxf="1" dxf="1">
    <nc r="L198">
      <f>VLOOKUP(C198,'H:\1-20180611\2018年七一表彰材料\2018-1各单位党费\[组织部-党费计算公式-2018.1.23.xlsx]在职'!$B$2:$K$3573,10,FALSE)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02" sId="5">
    <nc r="D199">
      <f>VLOOKUP(C199,'H:\1-20180611\2018年七一表彰材料\2018-1各单位党费\[组织部-党费计算公式-2018.1.23.xlsx]在职'!$B$2:$K$3573,2,FALSE)</f>
    </nc>
  </rcc>
  <rcc rId="3703" sId="5" odxf="1" dxf="1">
    <nc r="E199">
      <f>VLOOKUP(C199,'H:\1-20180611\2018年七一表彰材料\2018-1各单位党费\[组织部-党费计算公式-2018.1.23.xlsx]在职'!$B$2:$K$3573,3,FALSE)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04" sId="5" odxf="1" dxf="1">
    <nc r="F199">
      <f>VLOOKUP(C199,'H:\1-20180611\2018年七一表彰材料\2018-1各单位党费\[组织部-党费计算公式-2018.1.23.xlsx]在职'!$B$2:$K$3573,4,FALSE)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05" sId="5" odxf="1" dxf="1">
    <nc r="G199">
      <f>VLOOKUP(C199,'H:\1-20180611\2018年七一表彰材料\2018-1各单位党费\[组织部-党费计算公式-2018.1.23.xlsx]在职'!$B$2:$K$3573,5,FALSE)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06" sId="5" odxf="1" dxf="1">
    <nc r="H199">
      <f>VLOOKUP(C199,'H:\1-20180611\2018年七一表彰材料\2018-1各单位党费\[组织部-党费计算公式-2018.1.23.xlsx]在职'!$B$2:$K$3573,6,FALSE)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07" sId="5" odxf="1" dxf="1">
    <nc r="I199">
      <f>VLOOKUP(C199,'H:\1-20180611\2018年七一表彰材料\2018-1各单位党费\[组织部-党费计算公式-2018.1.23.xlsx]在职'!$B$2:$K$3573,7,FALSE)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08" sId="5" odxf="1" dxf="1">
    <nc r="J199">
      <f>VLOOKUP(C199,'H:\1-20180611\2018年七一表彰材料\2018-1各单位党费\[组织部-党费计算公式-2018.1.23.xlsx]在职'!$B$2:$K$3573,8,FALSE)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09" sId="5" odxf="1" dxf="1">
    <nc r="K199">
      <f>VLOOKUP(C199,'H:\1-20180611\2018年七一表彰材料\2018-1各单位党费\[组织部-党费计算公式-2018.1.23.xlsx]在职'!$B$2:$K$3573,9,FALSE)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10" sId="5" odxf="1" dxf="1">
    <nc r="L199">
      <f>VLOOKUP(C199,'H:\1-20180611\2018年七一表彰材料\2018-1各单位党费\[组织部-党费计算公式-2018.1.23.xlsx]在职'!$B$2:$K$3573,10,FALSE)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11" sId="5">
    <nc r="D200">
      <f>VLOOKUP(C200,'H:\1-20180611\2018年七一表彰材料\2018-1各单位党费\[组织部-党费计算公式-2018.1.23.xlsx]在职'!$B$2:$K$3573,2,FALSE)</f>
    </nc>
  </rcc>
  <rcc rId="3712" sId="5" odxf="1" dxf="1">
    <nc r="E200">
      <f>VLOOKUP(C200,'H:\1-20180611\2018年七一表彰材料\2018-1各单位党费\[组织部-党费计算公式-2018.1.23.xlsx]在职'!$B$2:$K$3573,3,FALSE)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13" sId="5" odxf="1" dxf="1">
    <nc r="F200">
      <f>VLOOKUP(C200,'H:\1-20180611\2018年七一表彰材料\2018-1各单位党费\[组织部-党费计算公式-2018.1.23.xlsx]在职'!$B$2:$K$3573,4,FALSE)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14" sId="5" odxf="1" dxf="1">
    <nc r="G200">
      <f>VLOOKUP(C200,'H:\1-20180611\2018年七一表彰材料\2018-1各单位党费\[组织部-党费计算公式-2018.1.23.xlsx]在职'!$B$2:$K$3573,5,FALSE)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15" sId="5" odxf="1" dxf="1">
    <nc r="H200">
      <f>VLOOKUP(C200,'H:\1-20180611\2018年七一表彰材料\2018-1各单位党费\[组织部-党费计算公式-2018.1.23.xlsx]在职'!$B$2:$K$3573,6,FALSE)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16" sId="5" odxf="1" dxf="1">
    <nc r="I200">
      <f>VLOOKUP(C200,'H:\1-20180611\2018年七一表彰材料\2018-1各单位党费\[组织部-党费计算公式-2018.1.23.xlsx]在职'!$B$2:$K$3573,7,FALSE)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17" sId="5" odxf="1" dxf="1">
    <nc r="J200">
      <f>VLOOKUP(C200,'H:\1-20180611\2018年七一表彰材料\2018-1各单位党费\[组织部-党费计算公式-2018.1.23.xlsx]在职'!$B$2:$K$3573,8,FALSE)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18" sId="5" odxf="1" dxf="1">
    <nc r="K200">
      <f>VLOOKUP(C200,'H:\1-20180611\2018年七一表彰材料\2018-1各单位党费\[组织部-党费计算公式-2018.1.23.xlsx]在职'!$B$2:$K$3573,9,FALSE)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19" sId="5" odxf="1" dxf="1">
    <nc r="L200">
      <f>VLOOKUP(C200,'H:\1-20180611\2018年七一表彰材料\2018-1各单位党费\[组织部-党费计算公式-2018.1.23.xlsx]在职'!$B$2:$K$3573,10,FALSE)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20" sId="5">
    <nc r="D201">
      <f>VLOOKUP(C201,'H:\1-20180611\2018年七一表彰材料\2018-1各单位党费\[组织部-党费计算公式-2018.1.23.xlsx]在职'!$B$2:$K$3573,2,FALSE)</f>
    </nc>
  </rcc>
  <rcc rId="3721" sId="5" odxf="1" dxf="1">
    <nc r="E201">
      <f>VLOOKUP(C201,'H:\1-20180611\2018年七一表彰材料\2018-1各单位党费\[组织部-党费计算公式-2018.1.23.xlsx]在职'!$B$2:$K$3573,3,FALSE)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22" sId="5" odxf="1" dxf="1">
    <nc r="F201">
      <f>VLOOKUP(C201,'H:\1-20180611\2018年七一表彰材料\2018-1各单位党费\[组织部-党费计算公式-2018.1.23.xlsx]在职'!$B$2:$K$3573,4,FALSE)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23" sId="5" odxf="1" dxf="1">
    <nc r="G201">
      <f>VLOOKUP(C201,'H:\1-20180611\2018年七一表彰材料\2018-1各单位党费\[组织部-党费计算公式-2018.1.23.xlsx]在职'!$B$2:$K$3573,5,FALSE)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24" sId="5" odxf="1" dxf="1">
    <nc r="H201">
      <f>VLOOKUP(C201,'H:\1-20180611\2018年七一表彰材料\2018-1各单位党费\[组织部-党费计算公式-2018.1.23.xlsx]在职'!$B$2:$K$3573,6,FALSE)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25" sId="5" odxf="1" dxf="1">
    <nc r="I201">
      <f>VLOOKUP(C201,'H:\1-20180611\2018年七一表彰材料\2018-1各单位党费\[组织部-党费计算公式-2018.1.23.xlsx]在职'!$B$2:$K$3573,7,FALSE)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26" sId="5" odxf="1" dxf="1">
    <nc r="J201">
      <f>VLOOKUP(C201,'H:\1-20180611\2018年七一表彰材料\2018-1各单位党费\[组织部-党费计算公式-2018.1.23.xlsx]在职'!$B$2:$K$3573,8,FALSE)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27" sId="5" odxf="1" dxf="1">
    <nc r="K201">
      <f>VLOOKUP(C201,'H:\1-20180611\2018年七一表彰材料\2018-1各单位党费\[组织部-党费计算公式-2018.1.23.xlsx]在职'!$B$2:$K$3573,9,FALSE)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28" sId="5" odxf="1" dxf="1">
    <nc r="L201">
      <f>VLOOKUP(C201,'H:\1-20180611\2018年七一表彰材料\2018-1各单位党费\[组织部-党费计算公式-2018.1.23.xlsx]在职'!$B$2:$K$3573,10,FALSE)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29" sId="5">
    <nc r="D202">
      <f>VLOOKUP(C202,'H:\1-20180611\2018年七一表彰材料\2018-1各单位党费\[组织部-党费计算公式-2018.1.23.xlsx]在职'!$B$2:$K$3573,2,FALSE)</f>
    </nc>
  </rcc>
  <rcc rId="3730" sId="5" odxf="1" dxf="1">
    <nc r="E202">
      <f>VLOOKUP(C202,'H:\1-20180611\2018年七一表彰材料\2018-1各单位党费\[组织部-党费计算公式-2018.1.23.xlsx]在职'!$B$2:$K$3573,3,FALSE)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31" sId="5" odxf="1" dxf="1">
    <nc r="F202">
      <f>VLOOKUP(C202,'H:\1-20180611\2018年七一表彰材料\2018-1各单位党费\[组织部-党费计算公式-2018.1.23.xlsx]在职'!$B$2:$K$3573,4,FALSE)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32" sId="5" odxf="1" dxf="1">
    <nc r="G202">
      <f>VLOOKUP(C202,'H:\1-20180611\2018年七一表彰材料\2018-1各单位党费\[组织部-党费计算公式-2018.1.23.xlsx]在职'!$B$2:$K$3573,5,FALSE)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33" sId="5" odxf="1" dxf="1">
    <nc r="H202">
      <f>VLOOKUP(C202,'H:\1-20180611\2018年七一表彰材料\2018-1各单位党费\[组织部-党费计算公式-2018.1.23.xlsx]在职'!$B$2:$K$3573,6,FALSE)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34" sId="5" odxf="1" dxf="1">
    <nc r="I202">
      <f>VLOOKUP(C202,'H:\1-20180611\2018年七一表彰材料\2018-1各单位党费\[组织部-党费计算公式-2018.1.23.xlsx]在职'!$B$2:$K$3573,7,FALSE)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35" sId="5" odxf="1" dxf="1">
    <nc r="J202">
      <f>VLOOKUP(C202,'H:\1-20180611\2018年七一表彰材料\2018-1各单位党费\[组织部-党费计算公式-2018.1.23.xlsx]在职'!$B$2:$K$3573,8,FALSE)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36" sId="5" odxf="1" dxf="1">
    <nc r="K202">
      <f>VLOOKUP(C202,'H:\1-20180611\2018年七一表彰材料\2018-1各单位党费\[组织部-党费计算公式-2018.1.23.xlsx]在职'!$B$2:$K$3573,9,FALSE)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37" sId="5" odxf="1" dxf="1">
    <nc r="L202">
      <f>VLOOKUP(C202,'H:\1-20180611\2018年七一表彰材料\2018-1各单位党费\[组织部-党费计算公式-2018.1.23.xlsx]在职'!$B$2:$K$3573,10,FALSE)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38" sId="5">
    <nc r="D203">
      <f>VLOOKUP(C203,'H:\1-20180611\2018年七一表彰材料\2018-1各单位党费\[组织部-党费计算公式-2018.1.23.xlsx]在职'!$B$2:$K$3573,2,FALSE)</f>
    </nc>
  </rcc>
  <rcc rId="3739" sId="5" odxf="1" dxf="1">
    <nc r="E203">
      <f>VLOOKUP(C203,'H:\1-20180611\2018年七一表彰材料\2018-1各单位党费\[组织部-党费计算公式-2018.1.23.xlsx]在职'!$B$2:$K$3573,3,FALSE)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40" sId="5" odxf="1" dxf="1">
    <nc r="F203">
      <f>VLOOKUP(C203,'H:\1-20180611\2018年七一表彰材料\2018-1各单位党费\[组织部-党费计算公式-2018.1.23.xlsx]在职'!$B$2:$K$3573,4,FALSE)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41" sId="5" odxf="1" dxf="1">
    <nc r="G203">
      <f>VLOOKUP(C203,'H:\1-20180611\2018年七一表彰材料\2018-1各单位党费\[组织部-党费计算公式-2018.1.23.xlsx]在职'!$B$2:$K$3573,5,FALSE)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42" sId="5" odxf="1" dxf="1">
    <nc r="H203">
      <f>VLOOKUP(C203,'H:\1-20180611\2018年七一表彰材料\2018-1各单位党费\[组织部-党费计算公式-2018.1.23.xlsx]在职'!$B$2:$K$3573,6,FALSE)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43" sId="5" odxf="1" dxf="1">
    <nc r="I203">
      <f>VLOOKUP(C203,'H:\1-20180611\2018年七一表彰材料\2018-1各单位党费\[组织部-党费计算公式-2018.1.23.xlsx]在职'!$B$2:$K$3573,7,FALSE)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44" sId="5" odxf="1" dxf="1">
    <nc r="J203">
      <f>VLOOKUP(C203,'H:\1-20180611\2018年七一表彰材料\2018-1各单位党费\[组织部-党费计算公式-2018.1.23.xlsx]在职'!$B$2:$K$3573,8,FALSE)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45" sId="5" odxf="1" dxf="1">
    <nc r="K203">
      <f>VLOOKUP(C203,'H:\1-20180611\2018年七一表彰材料\2018-1各单位党费\[组织部-党费计算公式-2018.1.23.xlsx]在职'!$B$2:$K$3573,9,FALSE)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46" sId="5" odxf="1" dxf="1">
    <nc r="L203">
      <f>VLOOKUP(C203,'H:\1-20180611\2018年七一表彰材料\2018-1各单位党费\[组织部-党费计算公式-2018.1.23.xlsx]在职'!$B$2:$K$3573,10,FALSE)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47" sId="5">
    <nc r="D204">
      <f>VLOOKUP(C204,'H:\1-20180611\2018年七一表彰材料\2018-1各单位党费\[组织部-党费计算公式-2018.1.23.xlsx]在职'!$B$2:$K$3573,2,FALSE)</f>
    </nc>
  </rcc>
  <rcc rId="3748" sId="5" odxf="1" dxf="1">
    <nc r="E204">
      <f>VLOOKUP(C204,'H:\1-20180611\2018年七一表彰材料\2018-1各单位党费\[组织部-党费计算公式-2018.1.23.xlsx]在职'!$B$2:$K$3573,3,FALSE)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49" sId="5" odxf="1" dxf="1">
    <nc r="F204">
      <f>VLOOKUP(C204,'H:\1-20180611\2018年七一表彰材料\2018-1各单位党费\[组织部-党费计算公式-2018.1.23.xlsx]在职'!$B$2:$K$3573,4,FALSE)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50" sId="5" odxf="1" dxf="1">
    <nc r="G204">
      <f>VLOOKUP(C204,'H:\1-20180611\2018年七一表彰材料\2018-1各单位党费\[组织部-党费计算公式-2018.1.23.xlsx]在职'!$B$2:$K$3573,5,FALSE)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51" sId="5" odxf="1" dxf="1">
    <nc r="H204">
      <f>VLOOKUP(C204,'H:\1-20180611\2018年七一表彰材料\2018-1各单位党费\[组织部-党费计算公式-2018.1.23.xlsx]在职'!$B$2:$K$3573,6,FALSE)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52" sId="5" odxf="1" dxf="1">
    <nc r="I204">
      <f>VLOOKUP(C204,'H:\1-20180611\2018年七一表彰材料\2018-1各单位党费\[组织部-党费计算公式-2018.1.23.xlsx]在职'!$B$2:$K$3573,7,FALSE)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53" sId="5" odxf="1" dxf="1">
    <nc r="J204">
      <f>VLOOKUP(C204,'H:\1-20180611\2018年七一表彰材料\2018-1各单位党费\[组织部-党费计算公式-2018.1.23.xlsx]在职'!$B$2:$K$3573,8,FALSE)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54" sId="5" odxf="1" dxf="1">
    <nc r="K204">
      <f>VLOOKUP(C204,'H:\1-20180611\2018年七一表彰材料\2018-1各单位党费\[组织部-党费计算公式-2018.1.23.xlsx]在职'!$B$2:$K$3573,9,FALSE)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55" sId="5" odxf="1" dxf="1">
    <nc r="L204">
      <f>VLOOKUP(C204,'H:\1-20180611\2018年七一表彰材料\2018-1各单位党费\[组织部-党费计算公式-2018.1.23.xlsx]在职'!$B$2:$K$3573,10,FALSE)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56" sId="5">
    <nc r="D205">
      <f>VLOOKUP(C205,'H:\1-20180611\2018年七一表彰材料\2018-1各单位党费\[组织部-党费计算公式-2018.1.23.xlsx]在职'!$B$2:$K$3573,2,FALSE)</f>
    </nc>
  </rcc>
  <rcc rId="3757" sId="5" odxf="1" dxf="1">
    <nc r="E205">
      <f>VLOOKUP(C205,'H:\1-20180611\2018年七一表彰材料\2018-1各单位党费\[组织部-党费计算公式-2018.1.23.xlsx]在职'!$B$2:$K$3573,3,FALSE)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58" sId="5" odxf="1" dxf="1">
    <nc r="F205">
      <f>VLOOKUP(C205,'H:\1-20180611\2018年七一表彰材料\2018-1各单位党费\[组织部-党费计算公式-2018.1.23.xlsx]在职'!$B$2:$K$3573,4,FALSE)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59" sId="5" odxf="1" dxf="1">
    <nc r="G205">
      <f>VLOOKUP(C205,'H:\1-20180611\2018年七一表彰材料\2018-1各单位党费\[组织部-党费计算公式-2018.1.23.xlsx]在职'!$B$2:$K$3573,5,FALSE)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60" sId="5" odxf="1" dxf="1">
    <nc r="H205">
      <f>VLOOKUP(C205,'H:\1-20180611\2018年七一表彰材料\2018-1各单位党费\[组织部-党费计算公式-2018.1.23.xlsx]在职'!$B$2:$K$3573,6,FALSE)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61" sId="5" odxf="1" dxf="1">
    <nc r="I205">
      <f>VLOOKUP(C205,'H:\1-20180611\2018年七一表彰材料\2018-1各单位党费\[组织部-党费计算公式-2018.1.23.xlsx]在职'!$B$2:$K$3573,7,FALSE)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62" sId="5" odxf="1" dxf="1">
    <nc r="J205">
      <f>VLOOKUP(C205,'H:\1-20180611\2018年七一表彰材料\2018-1各单位党费\[组织部-党费计算公式-2018.1.23.xlsx]在职'!$B$2:$K$3573,8,FALSE)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63" sId="5" odxf="1" dxf="1">
    <nc r="K205">
      <f>VLOOKUP(C205,'H:\1-20180611\2018年七一表彰材料\2018-1各单位党费\[组织部-党费计算公式-2018.1.23.xlsx]在职'!$B$2:$K$3573,9,FALSE)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64" sId="5" odxf="1" dxf="1">
    <nc r="L205">
      <f>VLOOKUP(C205,'H:\1-20180611\2018年七一表彰材料\2018-1各单位党费\[组织部-党费计算公式-2018.1.23.xlsx]在职'!$B$2:$K$3573,10,FALSE)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65" sId="5">
    <nc r="D206">
      <f>VLOOKUP(C206,'H:\1-20180611\2018年七一表彰材料\2018-1各单位党费\[组织部-党费计算公式-2018.1.23.xlsx]在职'!$B$2:$K$3573,2,FALSE)</f>
    </nc>
  </rcc>
  <rcc rId="3766" sId="5" odxf="1" dxf="1">
    <nc r="E206">
      <f>VLOOKUP(C206,'H:\1-20180611\2018年七一表彰材料\2018-1各单位党费\[组织部-党费计算公式-2018.1.23.xlsx]在职'!$B$2:$K$3573,3,FALSE)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67" sId="5" odxf="1" dxf="1">
    <nc r="F206">
      <f>VLOOKUP(C206,'H:\1-20180611\2018年七一表彰材料\2018-1各单位党费\[组织部-党费计算公式-2018.1.23.xlsx]在职'!$B$2:$K$3573,4,FALSE)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68" sId="5" odxf="1" dxf="1">
    <nc r="G206">
      <f>VLOOKUP(C206,'H:\1-20180611\2018年七一表彰材料\2018-1各单位党费\[组织部-党费计算公式-2018.1.23.xlsx]在职'!$B$2:$K$3573,5,FALSE)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69" sId="5" odxf="1" dxf="1">
    <nc r="H206">
      <f>VLOOKUP(C206,'H:\1-20180611\2018年七一表彰材料\2018-1各单位党费\[组织部-党费计算公式-2018.1.23.xlsx]在职'!$B$2:$K$3573,6,FALSE)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70" sId="5" odxf="1" dxf="1">
    <nc r="I206">
      <f>VLOOKUP(C206,'H:\1-20180611\2018年七一表彰材料\2018-1各单位党费\[组织部-党费计算公式-2018.1.23.xlsx]在职'!$B$2:$K$3573,7,FALSE)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71" sId="5" odxf="1" dxf="1">
    <nc r="J206">
      <f>VLOOKUP(C206,'H:\1-20180611\2018年七一表彰材料\2018-1各单位党费\[组织部-党费计算公式-2018.1.23.xlsx]在职'!$B$2:$K$3573,8,FALSE)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72" sId="5" odxf="1" dxf="1">
    <nc r="K206">
      <f>VLOOKUP(C206,'H:\1-20180611\2018年七一表彰材料\2018-1各单位党费\[组织部-党费计算公式-2018.1.23.xlsx]在职'!$B$2:$K$3573,9,FALSE)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73" sId="5" odxf="1" dxf="1">
    <nc r="L206">
      <f>VLOOKUP(C206,'H:\1-20180611\2018年七一表彰材料\2018-1各单位党费\[组织部-党费计算公式-2018.1.23.xlsx]在职'!$B$2:$K$3573,10,FALSE)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74" sId="5">
    <nc r="D207">
      <f>VLOOKUP(C207,'H:\1-20180611\2018年七一表彰材料\2018-1各单位党费\[组织部-党费计算公式-2018.1.23.xlsx]在职'!$B$2:$K$3573,2,FALSE)</f>
    </nc>
  </rcc>
  <rcc rId="3775" sId="5" odxf="1" dxf="1">
    <nc r="E207">
      <f>VLOOKUP(C207,'H:\1-20180611\2018年七一表彰材料\2018-1各单位党费\[组织部-党费计算公式-2018.1.23.xlsx]在职'!$B$2:$K$3573,3,FALSE)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76" sId="5" odxf="1" dxf="1">
    <nc r="F207">
      <f>VLOOKUP(C207,'H:\1-20180611\2018年七一表彰材料\2018-1各单位党费\[组织部-党费计算公式-2018.1.23.xlsx]在职'!$B$2:$K$3573,4,FALSE)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77" sId="5" odxf="1" dxf="1">
    <nc r="G207">
      <f>VLOOKUP(C207,'H:\1-20180611\2018年七一表彰材料\2018-1各单位党费\[组织部-党费计算公式-2018.1.23.xlsx]在职'!$B$2:$K$3573,5,FALSE)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78" sId="5" odxf="1" dxf="1">
    <nc r="H207">
      <f>VLOOKUP(C207,'H:\1-20180611\2018年七一表彰材料\2018-1各单位党费\[组织部-党费计算公式-2018.1.23.xlsx]在职'!$B$2:$K$3573,6,FALSE)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79" sId="5" odxf="1" dxf="1">
    <nc r="I207">
      <f>VLOOKUP(C207,'H:\1-20180611\2018年七一表彰材料\2018-1各单位党费\[组织部-党费计算公式-2018.1.23.xlsx]在职'!$B$2:$K$3573,7,FALSE)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80" sId="5" odxf="1" dxf="1">
    <nc r="J207">
      <f>VLOOKUP(C207,'H:\1-20180611\2018年七一表彰材料\2018-1各单位党费\[组织部-党费计算公式-2018.1.23.xlsx]在职'!$B$2:$K$3573,8,FALSE)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81" sId="5" odxf="1" dxf="1">
    <nc r="K207">
      <f>VLOOKUP(C207,'H:\1-20180611\2018年七一表彰材料\2018-1各单位党费\[组织部-党费计算公式-2018.1.23.xlsx]在职'!$B$2:$K$3573,9,FALSE)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c rId="3782" sId="5" odxf="1" dxf="1">
    <nc r="L207">
      <f>VLOOKUP(C207,'H:\1-20180611\2018年七一表彰材料\2018-1各单位党费\[组织部-党费计算公式-2018.1.23.xlsx]在职'!$B$2:$K$3573,10,FALSE)</f>
    </nc>
    <odxf>
      <font>
        <sz val="11"/>
        <color theme="1"/>
        <name val="宋体"/>
        <scheme val="minor"/>
      </font>
      <alignment horizontal="general" vertical="center" readingOrder="0"/>
    </odxf>
    <ndxf>
      <font>
        <sz val="10"/>
        <color theme="1"/>
        <name val="宋体"/>
        <scheme val="minor"/>
      </font>
      <alignment horizontal="center" vertical="top" readingOrder="0"/>
    </ndxf>
  </rcc>
  <rcv guid="{2D37A1C9-44A7-4456-8546-A47A0E3498DD}" action="delete"/>
  <rdn rId="0" localSheetId="2" customView="1" name="Z_2D37A1C9_44A7_4456_8546_A47A0E3498DD_.wvu.Rows" hidden="1" oldHidden="1">
    <formula>先进党支部名单!$4:$4,先进党支部名单!$7:$7,先进党支部名单!$10:$10,先进党支部名单!$13:$13,先进党支部名单!$15:$15,先进党支部名单!$20:$21,先进党支部名单!$24:$24,先进党支部名单!$32:$32,先进党支部名单!$39:$39</formula>
    <oldFormula>先进党支部名单!$4:$4,先进党支部名单!$7:$7,先进党支部名单!$10:$10,先进党支部名单!$13:$13,先进党支部名单!$15:$15,先进党支部名单!$20:$21,先进党支部名单!$24:$24,先进党支部名单!$32:$32,先进党支部名单!$39:$39</oldFormula>
  </rdn>
  <rdn rId="0" localSheetId="2" customView="1" name="Z_2D37A1C9_44A7_4456_8546_A47A0E3498DD_.wvu.FilterData" hidden="1" oldHidden="1">
    <formula>先进党支部名单!$A$3:$G$58</formula>
    <oldFormula>先进党支部名单!$A$3:$G$58</oldFormula>
  </rdn>
  <rdn rId="0" localSheetId="3" customView="1" name="Z_2D37A1C9_44A7_4456_8546_A47A0E3498DD_.wvu.FilterData" hidden="1" oldHidden="1">
    <formula>优秀共产党员!$A$3:$K$123</formula>
    <oldFormula>优秀共产党员!$A$3:$K$123</oldFormula>
  </rdn>
  <rdn rId="0" localSheetId="4" customView="1" name="Z_2D37A1C9_44A7_4456_8546_A47A0E3498DD_.wvu.FilterData" hidden="1" oldHidden="1">
    <formula>优秀党务工作者!$A$2:$K$62</formula>
    <oldFormula>优秀党务工作者!$A$2:$K$62</oldFormula>
  </rdn>
  <rdn rId="0" localSheetId="5" customView="1" name="Z_2D37A1C9_44A7_4456_8546_A47A0E3498DD_.wvu.FilterData" hidden="1" oldHidden="1">
    <formula>党费核查!$A$1:$I$207</formula>
  </rdn>
  <rcv guid="{2D37A1C9-44A7-4456-8546-A47A0E3498DD}" action="add"/>
</revisions>
</file>

<file path=xl/revisions/revisionLog11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9" sId="4">
    <oc r="G9" t="inlineStr">
      <is>
        <t>教师</t>
      </is>
    </oc>
    <nc r="G9" t="inlineStr">
      <is>
        <t>支部书记</t>
      </is>
    </nc>
  </rcc>
  <rcc rId="850" sId="4">
    <oc r="G10" t="inlineStr">
      <is>
        <t>管理人员</t>
      </is>
    </oc>
    <nc r="G10"/>
  </rcc>
  <rcc rId="851" sId="4">
    <oc r="G11" t="inlineStr">
      <is>
        <t>教师</t>
      </is>
    </oc>
    <nc r="G11" t="inlineStr">
      <is>
        <t>支部书记</t>
      </is>
    </nc>
  </rcc>
  <rcc rId="852" sId="4">
    <nc r="J11" t="inlineStr">
      <is>
        <t>研究所所长</t>
      </is>
    </nc>
  </rcc>
  <rcc rId="853" sId="4">
    <oc r="G12" t="inlineStr">
      <is>
        <t>管理人员</t>
      </is>
    </oc>
    <nc r="G12" t="inlineStr">
      <is>
        <t>支部书记</t>
      </is>
    </nc>
  </rcc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D6D9703C-514E-46F2-8EA6-C52801FEE62C}" name="Administrator" id="-650545906" dateTime="2018-06-05T14:16:29"/>
  <userInfo guid="{782CCB03-4DBD-D446-B7E9-FC67B25495B4}" name="微软用户" id="-1780041837" dateTime="2018-06-14T17:14:41"/>
</user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23"/>
  <sheetViews>
    <sheetView topLeftCell="A79" workbookViewId="0">
      <selection activeCell="D100" sqref="D100"/>
    </sheetView>
  </sheetViews>
  <sheetFormatPr defaultColWidth="9" defaultRowHeight="14.4" x14ac:dyDescent="0.25"/>
  <cols>
    <col min="2" max="2" width="22.109375" customWidth="1"/>
    <col min="4" max="4" width="35.44140625" customWidth="1"/>
    <col min="8" max="8" width="13.6640625" customWidth="1"/>
  </cols>
  <sheetData>
    <row r="1" spans="1:9" ht="17.399999999999999" x14ac:dyDescent="0.25">
      <c r="A1" s="59" t="s">
        <v>0</v>
      </c>
      <c r="B1" s="59"/>
      <c r="C1" s="59"/>
      <c r="D1" s="59"/>
      <c r="E1" s="59"/>
      <c r="F1" s="59"/>
      <c r="G1" s="59"/>
      <c r="H1" s="59"/>
    </row>
    <row r="2" spans="1:9" x14ac:dyDescent="0.25">
      <c r="A2" s="9" t="s">
        <v>1</v>
      </c>
      <c r="B2" s="9" t="s">
        <v>2</v>
      </c>
      <c r="C2" s="9" t="s">
        <v>1</v>
      </c>
      <c r="D2" s="10" t="s">
        <v>3</v>
      </c>
      <c r="E2" s="10" t="s">
        <v>1</v>
      </c>
      <c r="F2" s="10" t="s">
        <v>4</v>
      </c>
      <c r="G2" s="10" t="s">
        <v>1</v>
      </c>
      <c r="H2" s="10" t="s">
        <v>5</v>
      </c>
    </row>
    <row r="3" spans="1:9" ht="24" x14ac:dyDescent="0.25">
      <c r="A3" s="55">
        <v>1</v>
      </c>
      <c r="B3" s="48" t="s">
        <v>6</v>
      </c>
      <c r="C3" s="11">
        <v>1</v>
      </c>
      <c r="D3" s="11" t="s">
        <v>7</v>
      </c>
      <c r="E3" s="11">
        <v>1</v>
      </c>
      <c r="F3" s="11" t="s">
        <v>8</v>
      </c>
      <c r="G3" s="11">
        <v>1</v>
      </c>
      <c r="H3" s="11" t="s">
        <v>9</v>
      </c>
      <c r="I3" s="12"/>
    </row>
    <row r="4" spans="1:9" x14ac:dyDescent="0.25">
      <c r="A4" s="56"/>
      <c r="B4" s="49"/>
      <c r="C4" s="3"/>
      <c r="D4" s="3"/>
      <c r="E4" s="3">
        <v>2</v>
      </c>
      <c r="F4" s="3" t="s">
        <v>10</v>
      </c>
      <c r="G4" s="3"/>
      <c r="H4" s="3"/>
      <c r="I4" s="12"/>
    </row>
    <row r="5" spans="1:9" ht="24" x14ac:dyDescent="0.25">
      <c r="A5" s="55">
        <v>2</v>
      </c>
      <c r="B5" s="48" t="s">
        <v>11</v>
      </c>
      <c r="C5" s="3">
        <v>1</v>
      </c>
      <c r="D5" s="3" t="s">
        <v>12</v>
      </c>
      <c r="E5" s="3">
        <v>1</v>
      </c>
      <c r="F5" s="3" t="s">
        <v>13</v>
      </c>
      <c r="G5" s="3">
        <v>1</v>
      </c>
      <c r="H5" s="3" t="s">
        <v>14</v>
      </c>
      <c r="I5" s="12"/>
    </row>
    <row r="6" spans="1:9" x14ac:dyDescent="0.25">
      <c r="A6" s="57"/>
      <c r="B6" s="50"/>
      <c r="C6" s="3"/>
      <c r="D6" s="3"/>
      <c r="E6" s="3">
        <v>2</v>
      </c>
      <c r="F6" s="3" t="s">
        <v>15</v>
      </c>
      <c r="G6" s="3">
        <v>2</v>
      </c>
      <c r="H6" s="3" t="s">
        <v>16</v>
      </c>
      <c r="I6" s="12"/>
    </row>
    <row r="7" spans="1:9" x14ac:dyDescent="0.25">
      <c r="A7" s="56"/>
      <c r="B7" s="49"/>
      <c r="C7" s="3"/>
      <c r="D7" s="3"/>
      <c r="E7" s="3">
        <v>3</v>
      </c>
      <c r="F7" s="3" t="s">
        <v>17</v>
      </c>
      <c r="G7" s="3"/>
      <c r="H7" s="3"/>
      <c r="I7" s="12"/>
    </row>
    <row r="8" spans="1:9" x14ac:dyDescent="0.25">
      <c r="A8" s="55">
        <v>3</v>
      </c>
      <c r="B8" s="48" t="s">
        <v>18</v>
      </c>
      <c r="C8" s="3">
        <v>1</v>
      </c>
      <c r="D8" s="3" t="s">
        <v>19</v>
      </c>
      <c r="E8" s="3">
        <v>1</v>
      </c>
      <c r="F8" s="3" t="s">
        <v>20</v>
      </c>
      <c r="G8" s="3">
        <v>1</v>
      </c>
      <c r="H8" s="3" t="s">
        <v>21</v>
      </c>
      <c r="I8" s="12"/>
    </row>
    <row r="9" spans="1:9" x14ac:dyDescent="0.25">
      <c r="A9" s="57"/>
      <c r="B9" s="50"/>
      <c r="C9" s="3">
        <v>2</v>
      </c>
      <c r="D9" s="3" t="s">
        <v>22</v>
      </c>
      <c r="E9" s="3">
        <v>2</v>
      </c>
      <c r="F9" s="3" t="s">
        <v>23</v>
      </c>
      <c r="G9" s="3">
        <v>2</v>
      </c>
      <c r="H9" s="3" t="s">
        <v>24</v>
      </c>
      <c r="I9" s="12"/>
    </row>
    <row r="10" spans="1:9" x14ac:dyDescent="0.25">
      <c r="A10" s="56"/>
      <c r="B10" s="49"/>
      <c r="C10" s="3"/>
      <c r="D10" s="3"/>
      <c r="E10" s="3">
        <v>3</v>
      </c>
      <c r="F10" s="3" t="s">
        <v>25</v>
      </c>
      <c r="G10" s="3"/>
      <c r="H10" s="3"/>
      <c r="I10" s="12"/>
    </row>
    <row r="11" spans="1:9" x14ac:dyDescent="0.25">
      <c r="A11" s="3">
        <v>4</v>
      </c>
      <c r="B11" s="11" t="s">
        <v>26</v>
      </c>
      <c r="C11" s="3">
        <v>1</v>
      </c>
      <c r="D11" s="3" t="s">
        <v>27</v>
      </c>
      <c r="E11" s="3">
        <v>1</v>
      </c>
      <c r="F11" s="3" t="s">
        <v>28</v>
      </c>
      <c r="G11" s="3">
        <v>1</v>
      </c>
      <c r="H11" s="3" t="s">
        <v>29</v>
      </c>
      <c r="I11" s="12"/>
    </row>
    <row r="12" spans="1:9" x14ac:dyDescent="0.25">
      <c r="A12" s="55">
        <v>5</v>
      </c>
      <c r="B12" s="48" t="s">
        <v>30</v>
      </c>
      <c r="C12" s="3">
        <v>1</v>
      </c>
      <c r="D12" s="3" t="s">
        <v>31</v>
      </c>
      <c r="E12" s="3">
        <v>1</v>
      </c>
      <c r="F12" s="3" t="s">
        <v>32</v>
      </c>
      <c r="G12" s="3">
        <v>1</v>
      </c>
      <c r="H12" s="3" t="s">
        <v>33</v>
      </c>
      <c r="I12" s="12"/>
    </row>
    <row r="13" spans="1:9" x14ac:dyDescent="0.25">
      <c r="A13" s="57"/>
      <c r="B13" s="50"/>
      <c r="C13" s="3"/>
      <c r="D13" s="3"/>
      <c r="E13" s="3">
        <v>2</v>
      </c>
      <c r="F13" s="3" t="s">
        <v>34</v>
      </c>
      <c r="G13" s="3">
        <v>2</v>
      </c>
      <c r="H13" s="3" t="s">
        <v>35</v>
      </c>
      <c r="I13" s="12"/>
    </row>
    <row r="14" spans="1:9" x14ac:dyDescent="0.25">
      <c r="A14" s="56"/>
      <c r="B14" s="49"/>
      <c r="C14" s="3"/>
      <c r="D14" s="3"/>
      <c r="E14" s="3">
        <v>3</v>
      </c>
      <c r="F14" s="3" t="s">
        <v>36</v>
      </c>
      <c r="G14" s="3"/>
      <c r="H14" s="3"/>
      <c r="I14" s="12"/>
    </row>
    <row r="15" spans="1:9" x14ac:dyDescent="0.25">
      <c r="A15" s="55">
        <v>6</v>
      </c>
      <c r="B15" s="48" t="s">
        <v>37</v>
      </c>
      <c r="C15" s="3">
        <v>1</v>
      </c>
      <c r="D15" s="3" t="s">
        <v>38</v>
      </c>
      <c r="E15" s="3">
        <v>1</v>
      </c>
      <c r="F15" s="3" t="s">
        <v>39</v>
      </c>
      <c r="G15" s="3">
        <v>1</v>
      </c>
      <c r="H15" s="3" t="s">
        <v>40</v>
      </c>
      <c r="I15" s="12"/>
    </row>
    <row r="16" spans="1:9" x14ac:dyDescent="0.25">
      <c r="A16" s="57"/>
      <c r="B16" s="50"/>
      <c r="C16" s="3"/>
      <c r="D16" s="3"/>
      <c r="E16" s="3">
        <v>2</v>
      </c>
      <c r="F16" s="3" t="s">
        <v>41</v>
      </c>
      <c r="G16" s="3">
        <v>2</v>
      </c>
      <c r="H16" s="3" t="s">
        <v>42</v>
      </c>
      <c r="I16" s="12"/>
    </row>
    <row r="17" spans="1:9" x14ac:dyDescent="0.25">
      <c r="A17" s="57"/>
      <c r="B17" s="50"/>
      <c r="C17" s="3"/>
      <c r="D17" s="3"/>
      <c r="E17" s="3">
        <v>3</v>
      </c>
      <c r="F17" s="3" t="s">
        <v>43</v>
      </c>
      <c r="G17" s="3"/>
      <c r="H17" s="3"/>
      <c r="I17" s="12"/>
    </row>
    <row r="18" spans="1:9" x14ac:dyDescent="0.25">
      <c r="A18" s="56"/>
      <c r="B18" s="49"/>
      <c r="C18" s="3"/>
      <c r="D18" s="3"/>
      <c r="E18" s="3">
        <v>4</v>
      </c>
      <c r="F18" s="3" t="s">
        <v>44</v>
      </c>
      <c r="G18" s="3"/>
      <c r="H18" s="3"/>
      <c r="I18" s="12"/>
    </row>
    <row r="19" spans="1:9" x14ac:dyDescent="0.25">
      <c r="A19" s="3">
        <v>7</v>
      </c>
      <c r="B19" s="11" t="s">
        <v>45</v>
      </c>
      <c r="C19" s="3">
        <v>1</v>
      </c>
      <c r="D19" s="3" t="s">
        <v>46</v>
      </c>
      <c r="E19" s="3">
        <v>1</v>
      </c>
      <c r="F19" s="3" t="s">
        <v>47</v>
      </c>
      <c r="G19" s="3">
        <v>1</v>
      </c>
      <c r="H19" s="3" t="s">
        <v>48</v>
      </c>
      <c r="I19" s="12"/>
    </row>
    <row r="20" spans="1:9" x14ac:dyDescent="0.25">
      <c r="A20" s="55">
        <v>8</v>
      </c>
      <c r="B20" s="48" t="s">
        <v>49</v>
      </c>
      <c r="C20" s="3">
        <v>1</v>
      </c>
      <c r="D20" s="3" t="s">
        <v>50</v>
      </c>
      <c r="E20" s="3">
        <v>1</v>
      </c>
      <c r="F20" s="3" t="s">
        <v>51</v>
      </c>
      <c r="G20" s="3">
        <v>1</v>
      </c>
      <c r="H20" s="3" t="s">
        <v>52</v>
      </c>
      <c r="I20" s="12"/>
    </row>
    <row r="21" spans="1:9" x14ac:dyDescent="0.25">
      <c r="A21" s="57"/>
      <c r="B21" s="50"/>
      <c r="C21" s="3">
        <v>2</v>
      </c>
      <c r="D21" s="3" t="s">
        <v>53</v>
      </c>
      <c r="E21" s="3">
        <v>2</v>
      </c>
      <c r="F21" s="3" t="s">
        <v>54</v>
      </c>
      <c r="G21" s="3">
        <v>2</v>
      </c>
      <c r="H21" s="3" t="s">
        <v>55</v>
      </c>
      <c r="I21" s="12"/>
    </row>
    <row r="22" spans="1:9" x14ac:dyDescent="0.25">
      <c r="A22" s="57"/>
      <c r="B22" s="50"/>
      <c r="C22" s="3"/>
      <c r="D22" s="3"/>
      <c r="E22" s="3">
        <v>3</v>
      </c>
      <c r="F22" s="3" t="s">
        <v>56</v>
      </c>
      <c r="G22" s="3"/>
      <c r="H22" s="3"/>
      <c r="I22" s="12"/>
    </row>
    <row r="23" spans="1:9" x14ac:dyDescent="0.25">
      <c r="A23" s="56"/>
      <c r="B23" s="49"/>
      <c r="C23" s="3"/>
      <c r="D23" s="3"/>
      <c r="E23" s="3">
        <v>4</v>
      </c>
      <c r="F23" s="3" t="s">
        <v>57</v>
      </c>
      <c r="G23" s="3"/>
      <c r="H23" s="3"/>
      <c r="I23" s="12"/>
    </row>
    <row r="24" spans="1:9" x14ac:dyDescent="0.25">
      <c r="A24" s="55">
        <v>9</v>
      </c>
      <c r="B24" s="48" t="s">
        <v>58</v>
      </c>
      <c r="C24" s="3">
        <v>1</v>
      </c>
      <c r="D24" s="3" t="s">
        <v>59</v>
      </c>
      <c r="E24" s="3">
        <v>1</v>
      </c>
      <c r="F24" s="3" t="s">
        <v>60</v>
      </c>
      <c r="G24" s="3">
        <v>1</v>
      </c>
      <c r="H24" s="3" t="s">
        <v>61</v>
      </c>
      <c r="I24" s="12"/>
    </row>
    <row r="25" spans="1:9" x14ac:dyDescent="0.25">
      <c r="A25" s="56"/>
      <c r="B25" s="49"/>
      <c r="C25" s="3"/>
      <c r="D25" s="3"/>
      <c r="E25" s="3">
        <v>2</v>
      </c>
      <c r="F25" s="3" t="s">
        <v>62</v>
      </c>
      <c r="G25" s="3"/>
      <c r="H25" s="3"/>
      <c r="I25" s="12"/>
    </row>
    <row r="26" spans="1:9" x14ac:dyDescent="0.25">
      <c r="A26" s="55">
        <v>10</v>
      </c>
      <c r="B26" s="48" t="s">
        <v>63</v>
      </c>
      <c r="C26" s="3">
        <v>1</v>
      </c>
      <c r="D26" s="3" t="s">
        <v>64</v>
      </c>
      <c r="E26" s="3">
        <v>1</v>
      </c>
      <c r="F26" s="3" t="s">
        <v>65</v>
      </c>
      <c r="G26" s="3">
        <v>1</v>
      </c>
      <c r="H26" s="3" t="s">
        <v>66</v>
      </c>
      <c r="I26" s="12"/>
    </row>
    <row r="27" spans="1:9" x14ac:dyDescent="0.25">
      <c r="A27" s="56"/>
      <c r="B27" s="49"/>
      <c r="C27" s="3"/>
      <c r="D27" s="3"/>
      <c r="E27" s="3">
        <v>2</v>
      </c>
      <c r="F27" s="3" t="s">
        <v>67</v>
      </c>
      <c r="G27" s="3"/>
      <c r="H27" s="3"/>
      <c r="I27" s="12"/>
    </row>
    <row r="28" spans="1:9" x14ac:dyDescent="0.25">
      <c r="A28" s="55">
        <v>11</v>
      </c>
      <c r="B28" s="48" t="s">
        <v>68</v>
      </c>
      <c r="C28" s="3">
        <v>1</v>
      </c>
      <c r="D28" s="3" t="s">
        <v>69</v>
      </c>
      <c r="E28" s="3">
        <v>1</v>
      </c>
      <c r="F28" s="3" t="s">
        <v>70</v>
      </c>
      <c r="G28" s="3">
        <v>1</v>
      </c>
      <c r="H28" s="3" t="s">
        <v>71</v>
      </c>
      <c r="I28" s="12"/>
    </row>
    <row r="29" spans="1:9" x14ac:dyDescent="0.25">
      <c r="A29" s="57"/>
      <c r="B29" s="50"/>
      <c r="C29" s="3"/>
      <c r="D29" s="3"/>
      <c r="E29" s="3">
        <v>2</v>
      </c>
      <c r="F29" s="3" t="s">
        <v>72</v>
      </c>
      <c r="G29" s="3"/>
      <c r="H29" s="3"/>
      <c r="I29" s="12"/>
    </row>
    <row r="30" spans="1:9" x14ac:dyDescent="0.25">
      <c r="A30" s="56"/>
      <c r="B30" s="49"/>
      <c r="C30" s="3"/>
      <c r="D30" s="3"/>
      <c r="E30" s="3">
        <v>3</v>
      </c>
      <c r="F30" s="4" t="s">
        <v>73</v>
      </c>
      <c r="G30" s="3"/>
      <c r="H30" s="3"/>
      <c r="I30" s="12"/>
    </row>
    <row r="31" spans="1:9" x14ac:dyDescent="0.25">
      <c r="A31" s="58">
        <v>12</v>
      </c>
      <c r="B31" s="54" t="s">
        <v>74</v>
      </c>
      <c r="C31" s="3">
        <v>1</v>
      </c>
      <c r="D31" s="3" t="s">
        <v>75</v>
      </c>
      <c r="E31" s="3">
        <v>1</v>
      </c>
      <c r="F31" s="3" t="s">
        <v>76</v>
      </c>
      <c r="G31" s="3">
        <v>1</v>
      </c>
      <c r="H31" s="3" t="s">
        <v>77</v>
      </c>
      <c r="I31" s="12"/>
    </row>
    <row r="32" spans="1:9" x14ac:dyDescent="0.25">
      <c r="A32" s="58"/>
      <c r="B32" s="54"/>
      <c r="C32" s="3">
        <v>2</v>
      </c>
      <c r="D32" s="3" t="s">
        <v>78</v>
      </c>
      <c r="E32" s="3">
        <v>2</v>
      </c>
      <c r="F32" s="3" t="s">
        <v>79</v>
      </c>
      <c r="G32" s="3">
        <v>2</v>
      </c>
      <c r="H32" s="3" t="s">
        <v>80</v>
      </c>
      <c r="I32" s="12"/>
    </row>
    <row r="33" spans="1:9" x14ac:dyDescent="0.25">
      <c r="A33" s="58"/>
      <c r="B33" s="54"/>
      <c r="C33" s="3"/>
      <c r="D33" s="3"/>
      <c r="E33" s="3">
        <v>3</v>
      </c>
      <c r="F33" s="3" t="s">
        <v>81</v>
      </c>
      <c r="G33" s="3"/>
      <c r="H33" s="3"/>
      <c r="I33" s="12"/>
    </row>
    <row r="34" spans="1:9" x14ac:dyDescent="0.25">
      <c r="A34" s="58">
        <v>13</v>
      </c>
      <c r="B34" s="54" t="s">
        <v>82</v>
      </c>
      <c r="C34" s="3">
        <v>1</v>
      </c>
      <c r="D34" s="3" t="s">
        <v>83</v>
      </c>
      <c r="E34" s="3">
        <v>1</v>
      </c>
      <c r="F34" s="3" t="s">
        <v>84</v>
      </c>
      <c r="G34" s="3">
        <v>1</v>
      </c>
      <c r="H34" s="3" t="s">
        <v>85</v>
      </c>
      <c r="I34" s="12"/>
    </row>
    <row r="35" spans="1:9" x14ac:dyDescent="0.25">
      <c r="A35" s="58"/>
      <c r="B35" s="54"/>
      <c r="C35" s="3"/>
      <c r="D35" s="3"/>
      <c r="E35" s="3">
        <v>2</v>
      </c>
      <c r="F35" s="3" t="s">
        <v>86</v>
      </c>
      <c r="G35" s="3">
        <v>2</v>
      </c>
      <c r="H35" s="3" t="s">
        <v>87</v>
      </c>
      <c r="I35" s="12"/>
    </row>
    <row r="36" spans="1:9" x14ac:dyDescent="0.25">
      <c r="A36" s="55">
        <v>14</v>
      </c>
      <c r="B36" s="48" t="s">
        <v>88</v>
      </c>
      <c r="C36" s="3">
        <v>1</v>
      </c>
      <c r="D36" s="3" t="s">
        <v>89</v>
      </c>
      <c r="E36" s="3">
        <v>1</v>
      </c>
      <c r="F36" s="3" t="s">
        <v>90</v>
      </c>
      <c r="G36" s="3">
        <v>1</v>
      </c>
      <c r="H36" s="3" t="s">
        <v>91</v>
      </c>
      <c r="I36" s="12"/>
    </row>
    <row r="37" spans="1:9" x14ac:dyDescent="0.25">
      <c r="A37" s="57"/>
      <c r="B37" s="50"/>
      <c r="C37" s="3">
        <v>2</v>
      </c>
      <c r="D37" s="3" t="s">
        <v>92</v>
      </c>
      <c r="E37" s="3">
        <v>2</v>
      </c>
      <c r="F37" s="3" t="s">
        <v>93</v>
      </c>
      <c r="G37" s="3">
        <v>2</v>
      </c>
      <c r="H37" s="3" t="s">
        <v>94</v>
      </c>
      <c r="I37" s="12"/>
    </row>
    <row r="38" spans="1:9" x14ac:dyDescent="0.25">
      <c r="A38" s="57"/>
      <c r="B38" s="50"/>
      <c r="C38" s="3">
        <v>3</v>
      </c>
      <c r="D38" s="3" t="s">
        <v>95</v>
      </c>
      <c r="E38" s="3">
        <v>3</v>
      </c>
      <c r="F38" s="3" t="s">
        <v>96</v>
      </c>
      <c r="G38" s="3"/>
      <c r="H38" s="3"/>
      <c r="I38" s="12"/>
    </row>
    <row r="39" spans="1:9" x14ac:dyDescent="0.25">
      <c r="A39" s="57"/>
      <c r="B39" s="50"/>
      <c r="C39" s="3"/>
      <c r="D39" s="3"/>
      <c r="E39" s="3">
        <v>4</v>
      </c>
      <c r="F39" s="3" t="s">
        <v>97</v>
      </c>
      <c r="G39" s="3"/>
      <c r="H39" s="3"/>
      <c r="I39" s="12"/>
    </row>
    <row r="40" spans="1:9" x14ac:dyDescent="0.25">
      <c r="A40" s="56"/>
      <c r="B40" s="49"/>
      <c r="C40" s="3"/>
      <c r="D40" s="3"/>
      <c r="E40" s="3">
        <v>5</v>
      </c>
      <c r="F40" s="3" t="s">
        <v>98</v>
      </c>
      <c r="G40" s="3"/>
      <c r="H40" s="3"/>
      <c r="I40" s="12"/>
    </row>
    <row r="41" spans="1:9" x14ac:dyDescent="0.25">
      <c r="A41" s="55">
        <v>15</v>
      </c>
      <c r="B41" s="48" t="s">
        <v>99</v>
      </c>
      <c r="C41" s="3">
        <v>1</v>
      </c>
      <c r="D41" s="3" t="s">
        <v>100</v>
      </c>
      <c r="E41" s="3">
        <v>1</v>
      </c>
      <c r="F41" s="3" t="s">
        <v>101</v>
      </c>
      <c r="G41" s="3">
        <v>1</v>
      </c>
      <c r="H41" s="3" t="s">
        <v>102</v>
      </c>
      <c r="I41" s="12"/>
    </row>
    <row r="42" spans="1:9" x14ac:dyDescent="0.25">
      <c r="A42" s="57"/>
      <c r="B42" s="50"/>
      <c r="C42" s="3">
        <v>2</v>
      </c>
      <c r="D42" s="3" t="s">
        <v>103</v>
      </c>
      <c r="E42" s="3">
        <v>2</v>
      </c>
      <c r="F42" s="3" t="s">
        <v>104</v>
      </c>
      <c r="G42" s="3">
        <v>2</v>
      </c>
      <c r="H42" s="3" t="s">
        <v>105</v>
      </c>
      <c r="I42" s="12"/>
    </row>
    <row r="43" spans="1:9" x14ac:dyDescent="0.25">
      <c r="A43" s="57"/>
      <c r="B43" s="50"/>
      <c r="C43" s="3">
        <v>3</v>
      </c>
      <c r="D43" s="3" t="s">
        <v>106</v>
      </c>
      <c r="E43" s="3">
        <v>3</v>
      </c>
      <c r="F43" s="3" t="s">
        <v>107</v>
      </c>
      <c r="G43" s="3"/>
      <c r="H43" s="3"/>
      <c r="I43" s="12"/>
    </row>
    <row r="44" spans="1:9" x14ac:dyDescent="0.25">
      <c r="A44" s="56"/>
      <c r="B44" s="49"/>
      <c r="C44" s="3"/>
      <c r="D44" s="3"/>
      <c r="E44" s="3">
        <v>4</v>
      </c>
      <c r="F44" s="3" t="s">
        <v>108</v>
      </c>
      <c r="G44" s="3"/>
      <c r="H44" s="3"/>
      <c r="I44" s="12"/>
    </row>
    <row r="45" spans="1:9" x14ac:dyDescent="0.25">
      <c r="A45" s="55">
        <v>16</v>
      </c>
      <c r="B45" s="48" t="s">
        <v>109</v>
      </c>
      <c r="C45" s="3">
        <v>1</v>
      </c>
      <c r="D45" s="3" t="s">
        <v>110</v>
      </c>
      <c r="E45" s="3">
        <v>1</v>
      </c>
      <c r="F45" s="3" t="s">
        <v>111</v>
      </c>
      <c r="G45" s="3">
        <v>1</v>
      </c>
      <c r="H45" s="3" t="s">
        <v>112</v>
      </c>
      <c r="I45" s="12"/>
    </row>
    <row r="46" spans="1:9" x14ac:dyDescent="0.25">
      <c r="A46" s="57"/>
      <c r="B46" s="50"/>
      <c r="C46" s="3">
        <v>2</v>
      </c>
      <c r="D46" s="3" t="s">
        <v>113</v>
      </c>
      <c r="E46" s="3">
        <v>2</v>
      </c>
      <c r="F46" s="3" t="s">
        <v>114</v>
      </c>
      <c r="G46" s="3">
        <v>2</v>
      </c>
      <c r="H46" s="3" t="s">
        <v>115</v>
      </c>
      <c r="I46" s="12"/>
    </row>
    <row r="47" spans="1:9" x14ac:dyDescent="0.25">
      <c r="A47" s="56"/>
      <c r="B47" s="49"/>
      <c r="C47" s="3"/>
      <c r="D47" s="3"/>
      <c r="E47" s="3">
        <v>3</v>
      </c>
      <c r="F47" s="3" t="s">
        <v>116</v>
      </c>
      <c r="G47" s="3"/>
      <c r="H47" s="3"/>
      <c r="I47" s="12"/>
    </row>
    <row r="48" spans="1:9" x14ac:dyDescent="0.25">
      <c r="A48" s="55">
        <v>17</v>
      </c>
      <c r="B48" s="48" t="s">
        <v>117</v>
      </c>
      <c r="C48" s="3">
        <v>1</v>
      </c>
      <c r="D48" s="3" t="s">
        <v>118</v>
      </c>
      <c r="E48" s="3">
        <v>1</v>
      </c>
      <c r="F48" s="3" t="s">
        <v>119</v>
      </c>
      <c r="G48" s="3">
        <v>1</v>
      </c>
      <c r="H48" s="3" t="s">
        <v>120</v>
      </c>
      <c r="I48" s="12"/>
    </row>
    <row r="49" spans="1:9" x14ac:dyDescent="0.25">
      <c r="A49" s="57"/>
      <c r="B49" s="50"/>
      <c r="C49" s="3">
        <v>2</v>
      </c>
      <c r="D49" s="3" t="s">
        <v>121</v>
      </c>
      <c r="E49" s="3">
        <v>2</v>
      </c>
      <c r="F49" s="3" t="s">
        <v>122</v>
      </c>
      <c r="G49" s="3">
        <v>2</v>
      </c>
      <c r="H49" s="3" t="s">
        <v>123</v>
      </c>
      <c r="I49" s="12"/>
    </row>
    <row r="50" spans="1:9" x14ac:dyDescent="0.25">
      <c r="A50" s="57"/>
      <c r="B50" s="50"/>
      <c r="C50" s="3"/>
      <c r="D50" s="3"/>
      <c r="E50" s="3">
        <v>3</v>
      </c>
      <c r="F50" s="3" t="s">
        <v>124</v>
      </c>
      <c r="G50" s="3"/>
      <c r="H50" s="3"/>
      <c r="I50" s="12"/>
    </row>
    <row r="51" spans="1:9" x14ac:dyDescent="0.25">
      <c r="A51" s="57"/>
      <c r="B51" s="50"/>
      <c r="C51" s="3"/>
      <c r="D51" s="3"/>
      <c r="E51" s="3">
        <v>4</v>
      </c>
      <c r="F51" s="3" t="s">
        <v>125</v>
      </c>
      <c r="G51" s="3"/>
      <c r="H51" s="3"/>
      <c r="I51" s="12"/>
    </row>
    <row r="52" spans="1:9" x14ac:dyDescent="0.25">
      <c r="A52" s="57"/>
      <c r="B52" s="50"/>
      <c r="C52" s="3"/>
      <c r="D52" s="3"/>
      <c r="E52" s="3">
        <v>5</v>
      </c>
      <c r="F52" s="3" t="s">
        <v>126</v>
      </c>
      <c r="G52" s="3"/>
      <c r="H52" s="3"/>
      <c r="I52" s="12"/>
    </row>
    <row r="53" spans="1:9" x14ac:dyDescent="0.25">
      <c r="A53" s="56"/>
      <c r="B53" s="49"/>
      <c r="C53" s="3"/>
      <c r="D53" s="3"/>
      <c r="E53" s="3">
        <v>6</v>
      </c>
      <c r="F53" s="3" t="s">
        <v>127</v>
      </c>
      <c r="G53" s="3"/>
      <c r="H53" s="3"/>
      <c r="I53" s="12"/>
    </row>
    <row r="54" spans="1:9" x14ac:dyDescent="0.25">
      <c r="A54" s="55">
        <v>18</v>
      </c>
      <c r="B54" s="48" t="s">
        <v>128</v>
      </c>
      <c r="C54" s="3">
        <v>1</v>
      </c>
      <c r="D54" s="3" t="s">
        <v>129</v>
      </c>
      <c r="E54" s="3">
        <v>1</v>
      </c>
      <c r="F54" s="3" t="s">
        <v>130</v>
      </c>
      <c r="G54" s="3">
        <v>1</v>
      </c>
      <c r="H54" s="3" t="s">
        <v>131</v>
      </c>
      <c r="I54" s="12"/>
    </row>
    <row r="55" spans="1:9" x14ac:dyDescent="0.25">
      <c r="A55" s="57"/>
      <c r="B55" s="50"/>
      <c r="C55" s="3"/>
      <c r="D55" s="3"/>
      <c r="E55" s="3">
        <v>2</v>
      </c>
      <c r="F55" s="3" t="s">
        <v>132</v>
      </c>
      <c r="G55" s="3"/>
      <c r="H55" s="3"/>
      <c r="I55" s="12"/>
    </row>
    <row r="56" spans="1:9" x14ac:dyDescent="0.25">
      <c r="A56" s="56"/>
      <c r="B56" s="49"/>
      <c r="C56" s="3"/>
      <c r="D56" s="3"/>
      <c r="E56" s="3">
        <v>3</v>
      </c>
      <c r="F56" s="3" t="s">
        <v>133</v>
      </c>
      <c r="G56" s="3"/>
      <c r="H56" s="3"/>
      <c r="I56" s="12"/>
    </row>
    <row r="57" spans="1:9" x14ac:dyDescent="0.25">
      <c r="A57" s="55">
        <v>19</v>
      </c>
      <c r="B57" s="48" t="s">
        <v>134</v>
      </c>
      <c r="C57" s="3">
        <v>1</v>
      </c>
      <c r="D57" s="3" t="s">
        <v>135</v>
      </c>
      <c r="E57" s="3">
        <v>1</v>
      </c>
      <c r="F57" s="3" t="s">
        <v>136</v>
      </c>
      <c r="G57" s="3">
        <v>1</v>
      </c>
      <c r="H57" s="3" t="s">
        <v>137</v>
      </c>
      <c r="I57" s="12"/>
    </row>
    <row r="58" spans="1:9" x14ac:dyDescent="0.25">
      <c r="A58" s="57"/>
      <c r="B58" s="50"/>
      <c r="C58" s="3">
        <v>2</v>
      </c>
      <c r="D58" s="3" t="s">
        <v>138</v>
      </c>
      <c r="E58" s="3">
        <v>2</v>
      </c>
      <c r="F58" s="3" t="s">
        <v>139</v>
      </c>
      <c r="G58" s="3">
        <v>2</v>
      </c>
      <c r="H58" s="3" t="s">
        <v>140</v>
      </c>
      <c r="I58" s="12"/>
    </row>
    <row r="59" spans="1:9" x14ac:dyDescent="0.25">
      <c r="A59" s="57"/>
      <c r="B59" s="50"/>
      <c r="C59" s="3">
        <v>3</v>
      </c>
      <c r="D59" s="3" t="s">
        <v>141</v>
      </c>
      <c r="E59" s="3">
        <v>3</v>
      </c>
      <c r="F59" s="3" t="s">
        <v>142</v>
      </c>
      <c r="G59" s="3"/>
      <c r="H59" s="3"/>
      <c r="I59" s="12"/>
    </row>
    <row r="60" spans="1:9" x14ac:dyDescent="0.25">
      <c r="A60" s="57"/>
      <c r="B60" s="50"/>
      <c r="C60" s="3"/>
      <c r="D60" s="3"/>
      <c r="E60" s="3">
        <v>4</v>
      </c>
      <c r="F60" s="3" t="s">
        <v>143</v>
      </c>
      <c r="G60" s="3"/>
      <c r="H60" s="3"/>
      <c r="I60" s="12"/>
    </row>
    <row r="61" spans="1:9" x14ac:dyDescent="0.25">
      <c r="A61" s="57"/>
      <c r="B61" s="50"/>
      <c r="C61" s="3"/>
      <c r="D61" s="3"/>
      <c r="E61" s="3">
        <v>5</v>
      </c>
      <c r="F61" s="3" t="s">
        <v>144</v>
      </c>
      <c r="G61" s="3"/>
      <c r="H61" s="3"/>
      <c r="I61" s="12"/>
    </row>
    <row r="62" spans="1:9" x14ac:dyDescent="0.25">
      <c r="A62" s="56"/>
      <c r="B62" s="49"/>
      <c r="C62" s="3"/>
      <c r="D62" s="3"/>
      <c r="E62" s="3">
        <v>6</v>
      </c>
      <c r="F62" s="3" t="s">
        <v>145</v>
      </c>
      <c r="G62" s="3"/>
      <c r="H62" s="3"/>
      <c r="I62" s="12"/>
    </row>
    <row r="63" spans="1:9" ht="24" x14ac:dyDescent="0.25">
      <c r="A63" s="55">
        <v>20</v>
      </c>
      <c r="B63" s="48" t="s">
        <v>146</v>
      </c>
      <c r="C63" s="3">
        <v>1</v>
      </c>
      <c r="D63" s="3" t="s">
        <v>147</v>
      </c>
      <c r="E63" s="3">
        <v>1</v>
      </c>
      <c r="F63" s="3" t="s">
        <v>148</v>
      </c>
      <c r="G63" s="3">
        <v>1</v>
      </c>
      <c r="H63" s="3" t="s">
        <v>149</v>
      </c>
      <c r="I63" s="12"/>
    </row>
    <row r="64" spans="1:9" x14ac:dyDescent="0.25">
      <c r="A64" s="56"/>
      <c r="B64" s="49"/>
      <c r="C64" s="3"/>
      <c r="D64" s="3"/>
      <c r="E64" s="3">
        <v>2</v>
      </c>
      <c r="F64" s="3" t="s">
        <v>150</v>
      </c>
      <c r="G64" s="3"/>
      <c r="H64" s="3"/>
      <c r="I64" s="12"/>
    </row>
    <row r="65" spans="1:16384" customFormat="1" ht="24" x14ac:dyDescent="0.25">
      <c r="A65" s="3">
        <v>21</v>
      </c>
      <c r="B65" s="3" t="s">
        <v>151</v>
      </c>
      <c r="C65" s="3">
        <v>1</v>
      </c>
      <c r="D65" s="3" t="s">
        <v>152</v>
      </c>
      <c r="E65" s="3">
        <v>1</v>
      </c>
      <c r="F65" s="3" t="s">
        <v>153</v>
      </c>
      <c r="G65" s="3">
        <v>1</v>
      </c>
      <c r="H65" s="3" t="s">
        <v>154</v>
      </c>
      <c r="I65" s="13"/>
      <c r="J65" s="14"/>
      <c r="K65" s="15"/>
      <c r="L65" s="14"/>
      <c r="M65" s="15"/>
      <c r="N65" s="14"/>
      <c r="O65" s="15"/>
      <c r="P65" s="14"/>
      <c r="Q65" s="15"/>
      <c r="R65" s="14"/>
      <c r="S65" s="15"/>
      <c r="T65" s="14"/>
      <c r="U65" s="15"/>
      <c r="V65" s="14"/>
      <c r="W65" s="15"/>
      <c r="X65" s="14"/>
      <c r="Y65" s="15"/>
      <c r="Z65" s="14"/>
      <c r="AA65" s="15"/>
      <c r="AB65" s="14"/>
      <c r="AC65" s="15"/>
      <c r="AD65" s="14"/>
      <c r="AE65" s="15"/>
      <c r="AF65" s="14"/>
      <c r="AG65" s="15"/>
      <c r="AH65" s="14"/>
      <c r="AI65" s="15"/>
      <c r="AJ65" s="14"/>
      <c r="AK65" s="15"/>
      <c r="AL65" s="14"/>
      <c r="AM65" s="15"/>
      <c r="AN65" s="14"/>
      <c r="AO65" s="15"/>
      <c r="AP65" s="14"/>
      <c r="AQ65" s="15"/>
      <c r="AR65" s="14"/>
      <c r="AS65" s="15"/>
      <c r="AT65" s="14"/>
      <c r="AU65" s="15"/>
      <c r="AV65" s="14"/>
      <c r="AW65" s="15"/>
      <c r="AX65" s="14"/>
      <c r="AY65" s="15"/>
      <c r="AZ65" s="14"/>
      <c r="BA65" s="15"/>
      <c r="BB65" s="14"/>
      <c r="BC65" s="15"/>
      <c r="BD65" s="14"/>
      <c r="BE65" s="15"/>
      <c r="BF65" s="14"/>
      <c r="BG65" s="15"/>
      <c r="BH65" s="14"/>
      <c r="BI65" s="15"/>
      <c r="BJ65" s="14"/>
      <c r="BK65" s="15"/>
      <c r="BL65" s="14"/>
      <c r="BM65" s="15"/>
      <c r="BN65" s="14"/>
      <c r="BO65" s="15"/>
      <c r="BP65" s="14"/>
      <c r="BQ65" s="15"/>
      <c r="BR65" s="14"/>
      <c r="BS65" s="15"/>
      <c r="BT65" s="14"/>
      <c r="BU65" s="15"/>
      <c r="BV65" s="14"/>
      <c r="BW65" s="15"/>
      <c r="BX65" s="14"/>
      <c r="BY65" s="15"/>
      <c r="BZ65" s="14"/>
      <c r="CA65" s="15"/>
      <c r="CB65" s="14"/>
      <c r="CC65" s="15"/>
      <c r="CD65" s="14"/>
      <c r="CE65" s="15"/>
      <c r="CF65" s="14"/>
      <c r="CG65" s="15"/>
      <c r="CH65" s="14"/>
      <c r="CI65" s="15"/>
      <c r="CJ65" s="14"/>
      <c r="CK65" s="15"/>
      <c r="CL65" s="14"/>
      <c r="CM65" s="15"/>
      <c r="CN65" s="14"/>
      <c r="CO65" s="15"/>
      <c r="CP65" s="14"/>
      <c r="CQ65" s="15"/>
      <c r="CR65" s="14"/>
      <c r="CS65" s="15"/>
      <c r="CT65" s="14"/>
      <c r="CU65" s="15"/>
      <c r="CV65" s="14"/>
      <c r="CW65" s="15"/>
      <c r="CX65" s="14"/>
      <c r="CY65" s="15"/>
      <c r="CZ65" s="14"/>
      <c r="DA65" s="15"/>
      <c r="DB65" s="14"/>
      <c r="DC65" s="15"/>
      <c r="DD65" s="14"/>
      <c r="DE65" s="15"/>
      <c r="DF65" s="14"/>
      <c r="DG65" s="15"/>
      <c r="DH65" s="14"/>
      <c r="DI65" s="15"/>
      <c r="DJ65" s="14"/>
      <c r="DK65" s="15"/>
      <c r="DL65" s="14"/>
      <c r="DM65" s="15"/>
      <c r="DN65" s="14"/>
      <c r="DO65" s="15"/>
      <c r="DP65" s="14"/>
      <c r="DQ65" s="15"/>
      <c r="DR65" s="14"/>
      <c r="DS65" s="15"/>
      <c r="DT65" s="14"/>
      <c r="DU65" s="15"/>
      <c r="DV65" s="14"/>
      <c r="DW65" s="15"/>
      <c r="DX65" s="14"/>
      <c r="DY65" s="15"/>
      <c r="DZ65" s="14"/>
      <c r="EA65" s="15"/>
      <c r="EB65" s="14"/>
      <c r="EC65" s="15"/>
      <c r="ED65" s="14"/>
      <c r="EE65" s="15"/>
      <c r="EF65" s="14"/>
      <c r="EG65" s="15"/>
      <c r="EH65" s="14"/>
      <c r="EI65" s="15"/>
      <c r="EJ65" s="14"/>
      <c r="EK65" s="15"/>
      <c r="EL65" s="14"/>
      <c r="EM65" s="15"/>
      <c r="EN65" s="14"/>
      <c r="EO65" s="15"/>
      <c r="EP65" s="14"/>
      <c r="EQ65" s="15"/>
      <c r="ER65" s="14"/>
      <c r="ES65" s="15"/>
      <c r="ET65" s="14"/>
      <c r="EU65" s="15"/>
      <c r="EV65" s="14"/>
      <c r="EW65" s="15"/>
      <c r="EX65" s="14"/>
      <c r="EY65" s="15"/>
      <c r="EZ65" s="14"/>
      <c r="FA65" s="15"/>
      <c r="FB65" s="14"/>
      <c r="FC65" s="15"/>
      <c r="FD65" s="14"/>
      <c r="FE65" s="15"/>
      <c r="FF65" s="14"/>
      <c r="FG65" s="15"/>
      <c r="FH65" s="14"/>
      <c r="FI65" s="15"/>
      <c r="FJ65" s="14"/>
      <c r="FK65" s="15"/>
      <c r="FL65" s="14"/>
      <c r="FM65" s="15"/>
      <c r="FN65" s="14"/>
      <c r="FO65" s="15"/>
      <c r="FP65" s="14"/>
      <c r="FQ65" s="15"/>
      <c r="FR65" s="14"/>
      <c r="FS65" s="15"/>
      <c r="FT65" s="14"/>
      <c r="FU65" s="15"/>
      <c r="FV65" s="14"/>
      <c r="FW65" s="15"/>
      <c r="FX65" s="14"/>
      <c r="FY65" s="15"/>
      <c r="FZ65" s="14"/>
      <c r="GA65" s="15"/>
      <c r="GB65" s="14"/>
      <c r="GC65" s="15"/>
      <c r="GD65" s="14"/>
      <c r="GE65" s="15"/>
      <c r="GF65" s="14"/>
      <c r="GG65" s="15"/>
      <c r="GH65" s="14"/>
      <c r="GI65" s="15"/>
      <c r="GJ65" s="14"/>
      <c r="GK65" s="15"/>
      <c r="GL65" s="14"/>
      <c r="GM65" s="15"/>
      <c r="GN65" s="14"/>
      <c r="GO65" s="15"/>
      <c r="GP65" s="14"/>
      <c r="GQ65" s="15"/>
      <c r="GR65" s="14"/>
      <c r="GS65" s="15"/>
      <c r="GT65" s="14"/>
      <c r="GU65" s="15"/>
      <c r="GV65" s="14"/>
      <c r="GW65" s="15"/>
      <c r="GX65" s="14"/>
      <c r="GY65" s="15"/>
      <c r="GZ65" s="14"/>
      <c r="HA65" s="15"/>
      <c r="HB65" s="14"/>
      <c r="HC65" s="15"/>
      <c r="HD65" s="14"/>
      <c r="HE65" s="15"/>
      <c r="HF65" s="14"/>
      <c r="HG65" s="15"/>
      <c r="HH65" s="14"/>
      <c r="HI65" s="15"/>
      <c r="HJ65" s="14"/>
      <c r="HK65" s="15"/>
      <c r="HL65" s="14"/>
      <c r="HM65" s="15"/>
      <c r="HN65" s="14"/>
      <c r="HO65" s="15"/>
      <c r="HP65" s="14"/>
      <c r="HQ65" s="15"/>
      <c r="HR65" s="14"/>
      <c r="HS65" s="15"/>
      <c r="HT65" s="14"/>
      <c r="HU65" s="15"/>
      <c r="HV65" s="14"/>
      <c r="HW65" s="15"/>
      <c r="HX65" s="14"/>
      <c r="HY65" s="15"/>
      <c r="HZ65" s="14"/>
      <c r="IA65" s="15"/>
      <c r="IB65" s="14"/>
      <c r="IC65" s="15"/>
      <c r="ID65" s="14"/>
      <c r="IE65" s="15"/>
      <c r="IF65" s="14"/>
      <c r="IG65" s="15"/>
      <c r="IH65" s="14"/>
      <c r="II65" s="15"/>
      <c r="IJ65" s="14"/>
      <c r="IK65" s="15"/>
      <c r="IL65" s="14"/>
      <c r="IM65" s="15"/>
      <c r="IN65" s="14"/>
      <c r="IO65" s="15"/>
      <c r="IP65" s="14"/>
      <c r="IQ65" s="15"/>
      <c r="IR65" s="14"/>
      <c r="IS65" s="15"/>
      <c r="IT65" s="14"/>
      <c r="IU65" s="15"/>
      <c r="IV65" s="14"/>
      <c r="IW65" s="15"/>
      <c r="IX65" s="14"/>
      <c r="IY65" s="15"/>
      <c r="IZ65" s="14"/>
      <c r="JA65" s="15"/>
      <c r="JB65" s="14"/>
      <c r="JC65" s="15"/>
      <c r="JD65" s="14"/>
      <c r="JE65" s="15"/>
      <c r="JF65" s="14"/>
      <c r="JG65" s="15"/>
      <c r="JH65" s="14"/>
      <c r="JI65" s="15"/>
      <c r="JJ65" s="14"/>
      <c r="JK65" s="15"/>
      <c r="JL65" s="14"/>
      <c r="JM65" s="15"/>
      <c r="JN65" s="14"/>
      <c r="JO65" s="15"/>
      <c r="JP65" s="14"/>
      <c r="JQ65" s="15"/>
      <c r="JR65" s="14"/>
      <c r="JS65" s="15"/>
      <c r="JT65" s="14"/>
      <c r="JU65" s="15"/>
      <c r="JV65" s="14"/>
      <c r="JW65" s="15"/>
      <c r="JX65" s="14"/>
      <c r="JY65" s="15"/>
      <c r="JZ65" s="14"/>
      <c r="KA65" s="15"/>
      <c r="KB65" s="14"/>
      <c r="KC65" s="15"/>
      <c r="KD65" s="14"/>
      <c r="KE65" s="15"/>
      <c r="KF65" s="14"/>
      <c r="KG65" s="15"/>
      <c r="KH65" s="14"/>
      <c r="KI65" s="15"/>
      <c r="KJ65" s="14"/>
      <c r="KK65" s="15"/>
      <c r="KL65" s="14"/>
      <c r="KM65" s="15"/>
      <c r="KN65" s="14"/>
      <c r="KO65" s="15"/>
      <c r="KP65" s="14"/>
      <c r="KQ65" s="15"/>
      <c r="KR65" s="14"/>
      <c r="KS65" s="15"/>
      <c r="KT65" s="14"/>
      <c r="KU65" s="15"/>
      <c r="KV65" s="14"/>
      <c r="KW65" s="15"/>
      <c r="KX65" s="14"/>
      <c r="KY65" s="15"/>
      <c r="KZ65" s="14"/>
      <c r="LA65" s="15"/>
      <c r="LB65" s="14"/>
      <c r="LC65" s="15"/>
      <c r="LD65" s="14"/>
      <c r="LE65" s="15"/>
      <c r="LF65" s="14"/>
      <c r="LG65" s="15"/>
      <c r="LH65" s="14"/>
      <c r="LI65" s="15"/>
      <c r="LJ65" s="14"/>
      <c r="LK65" s="15"/>
      <c r="LL65" s="14"/>
      <c r="LM65" s="15"/>
      <c r="LN65" s="14"/>
      <c r="LO65" s="15"/>
      <c r="LP65" s="14"/>
      <c r="LQ65" s="15"/>
      <c r="LR65" s="14"/>
      <c r="LS65" s="15"/>
      <c r="LT65" s="14"/>
      <c r="LU65" s="15"/>
      <c r="LV65" s="14"/>
      <c r="LW65" s="15"/>
      <c r="LX65" s="14"/>
      <c r="LY65" s="15"/>
      <c r="LZ65" s="14"/>
      <c r="MA65" s="15"/>
      <c r="MB65" s="14"/>
      <c r="MC65" s="15"/>
      <c r="MD65" s="14"/>
      <c r="ME65" s="15"/>
      <c r="MF65" s="14"/>
      <c r="MG65" s="15"/>
      <c r="MH65" s="14"/>
      <c r="MI65" s="15"/>
      <c r="MJ65" s="14"/>
      <c r="MK65" s="15"/>
      <c r="ML65" s="14"/>
      <c r="MM65" s="15"/>
      <c r="MN65" s="14"/>
      <c r="MO65" s="15"/>
      <c r="MP65" s="14"/>
      <c r="MQ65" s="15"/>
      <c r="MR65" s="14"/>
      <c r="MS65" s="15"/>
      <c r="MT65" s="14"/>
      <c r="MU65" s="15"/>
      <c r="MV65" s="14"/>
      <c r="MW65" s="15"/>
      <c r="MX65" s="14"/>
      <c r="MY65" s="15"/>
      <c r="MZ65" s="14"/>
      <c r="NA65" s="15"/>
      <c r="NB65" s="14"/>
      <c r="NC65" s="15"/>
      <c r="ND65" s="14"/>
      <c r="NE65" s="15"/>
      <c r="NF65" s="14"/>
      <c r="NG65" s="15"/>
      <c r="NH65" s="14"/>
      <c r="NI65" s="15"/>
      <c r="NJ65" s="14"/>
      <c r="NK65" s="15"/>
      <c r="NL65" s="14"/>
      <c r="NM65" s="15"/>
      <c r="NN65" s="14"/>
      <c r="NO65" s="15"/>
      <c r="NP65" s="14"/>
      <c r="NQ65" s="15"/>
      <c r="NR65" s="14"/>
      <c r="NS65" s="15"/>
      <c r="NT65" s="14"/>
      <c r="NU65" s="15"/>
      <c r="NV65" s="14"/>
      <c r="NW65" s="15"/>
      <c r="NX65" s="14"/>
      <c r="NY65" s="15"/>
      <c r="NZ65" s="14"/>
      <c r="OA65" s="15"/>
      <c r="OB65" s="14"/>
      <c r="OC65" s="15"/>
      <c r="OD65" s="14"/>
      <c r="OE65" s="15"/>
      <c r="OF65" s="14"/>
      <c r="OG65" s="15"/>
      <c r="OH65" s="14"/>
      <c r="OI65" s="15"/>
      <c r="OJ65" s="14"/>
      <c r="OK65" s="15"/>
      <c r="OL65" s="14"/>
      <c r="OM65" s="15"/>
      <c r="ON65" s="14"/>
      <c r="OO65" s="15"/>
      <c r="OP65" s="14"/>
      <c r="OQ65" s="15"/>
      <c r="OR65" s="14"/>
      <c r="OS65" s="15"/>
      <c r="OT65" s="14"/>
      <c r="OU65" s="15"/>
      <c r="OV65" s="14"/>
      <c r="OW65" s="15"/>
      <c r="OX65" s="14"/>
      <c r="OY65" s="15"/>
      <c r="OZ65" s="14"/>
      <c r="PA65" s="15"/>
      <c r="PB65" s="14"/>
      <c r="PC65" s="15"/>
      <c r="PD65" s="14"/>
      <c r="PE65" s="15"/>
      <c r="PF65" s="14"/>
      <c r="PG65" s="15"/>
      <c r="PH65" s="14"/>
      <c r="PI65" s="15"/>
      <c r="PJ65" s="14"/>
      <c r="PK65" s="15"/>
      <c r="PL65" s="14"/>
      <c r="PM65" s="15"/>
      <c r="PN65" s="14"/>
      <c r="PO65" s="15"/>
      <c r="PP65" s="14"/>
      <c r="PQ65" s="15"/>
      <c r="PR65" s="14"/>
      <c r="PS65" s="15"/>
      <c r="PT65" s="14"/>
      <c r="PU65" s="15"/>
      <c r="PV65" s="14"/>
      <c r="PW65" s="15"/>
      <c r="PX65" s="14"/>
      <c r="PY65" s="15"/>
      <c r="PZ65" s="14"/>
      <c r="QA65" s="15"/>
      <c r="QB65" s="14"/>
      <c r="QC65" s="15"/>
      <c r="QD65" s="14"/>
      <c r="QE65" s="15"/>
      <c r="QF65" s="14"/>
      <c r="QG65" s="15"/>
      <c r="QH65" s="14"/>
      <c r="QI65" s="15"/>
      <c r="QJ65" s="14"/>
      <c r="QK65" s="15"/>
      <c r="QL65" s="14"/>
      <c r="QM65" s="15"/>
      <c r="QN65" s="14"/>
      <c r="QO65" s="15"/>
      <c r="QP65" s="14"/>
      <c r="QQ65" s="15"/>
      <c r="QR65" s="14"/>
      <c r="QS65" s="15"/>
      <c r="QT65" s="14"/>
      <c r="QU65" s="15"/>
      <c r="QV65" s="14"/>
      <c r="QW65" s="15"/>
      <c r="QX65" s="14"/>
      <c r="QY65" s="15"/>
      <c r="QZ65" s="14"/>
      <c r="RA65" s="15"/>
      <c r="RB65" s="14"/>
      <c r="RC65" s="15"/>
      <c r="RD65" s="14"/>
      <c r="RE65" s="15"/>
      <c r="RF65" s="14"/>
      <c r="RG65" s="15"/>
      <c r="RH65" s="14"/>
      <c r="RI65" s="15"/>
      <c r="RJ65" s="14"/>
      <c r="RK65" s="15"/>
      <c r="RL65" s="14"/>
      <c r="RM65" s="15"/>
      <c r="RN65" s="14"/>
      <c r="RO65" s="15"/>
      <c r="RP65" s="14"/>
      <c r="RQ65" s="15"/>
      <c r="RR65" s="14"/>
      <c r="RS65" s="15"/>
      <c r="RT65" s="14"/>
      <c r="RU65" s="15"/>
      <c r="RV65" s="14"/>
      <c r="RW65" s="15"/>
      <c r="RX65" s="14"/>
      <c r="RY65" s="15"/>
      <c r="RZ65" s="14"/>
      <c r="SA65" s="15"/>
      <c r="SB65" s="14"/>
      <c r="SC65" s="15"/>
      <c r="SD65" s="14"/>
      <c r="SE65" s="15"/>
      <c r="SF65" s="14"/>
      <c r="SG65" s="15"/>
      <c r="SH65" s="14"/>
      <c r="SI65" s="15"/>
      <c r="SJ65" s="14"/>
      <c r="SK65" s="15"/>
      <c r="SL65" s="14"/>
      <c r="SM65" s="15"/>
      <c r="SN65" s="14"/>
      <c r="SO65" s="15"/>
      <c r="SP65" s="14"/>
      <c r="SQ65" s="15"/>
      <c r="SR65" s="14"/>
      <c r="SS65" s="15"/>
      <c r="ST65" s="14"/>
      <c r="SU65" s="15"/>
      <c r="SV65" s="14"/>
      <c r="SW65" s="15"/>
      <c r="SX65" s="14"/>
      <c r="SY65" s="15"/>
      <c r="SZ65" s="14"/>
      <c r="TA65" s="15"/>
      <c r="TB65" s="14"/>
      <c r="TC65" s="15"/>
      <c r="TD65" s="14"/>
      <c r="TE65" s="15"/>
      <c r="TF65" s="14"/>
      <c r="TG65" s="15"/>
      <c r="TH65" s="14"/>
      <c r="TI65" s="15"/>
      <c r="TJ65" s="14"/>
      <c r="TK65" s="15"/>
      <c r="TL65" s="14"/>
      <c r="TM65" s="15"/>
      <c r="TN65" s="14"/>
      <c r="TO65" s="15"/>
      <c r="TP65" s="14"/>
      <c r="TQ65" s="15"/>
      <c r="TR65" s="14"/>
      <c r="TS65" s="15"/>
      <c r="TT65" s="14"/>
      <c r="TU65" s="15"/>
      <c r="TV65" s="14"/>
      <c r="TW65" s="15"/>
      <c r="TX65" s="14"/>
      <c r="TY65" s="15"/>
      <c r="TZ65" s="14"/>
      <c r="UA65" s="15"/>
      <c r="UB65" s="14"/>
      <c r="UC65" s="15"/>
      <c r="UD65" s="14"/>
      <c r="UE65" s="15"/>
      <c r="UF65" s="14"/>
      <c r="UG65" s="15"/>
      <c r="UH65" s="14"/>
      <c r="UI65" s="15"/>
      <c r="UJ65" s="14"/>
      <c r="UK65" s="15"/>
      <c r="UL65" s="14"/>
      <c r="UM65" s="15"/>
      <c r="UN65" s="14"/>
      <c r="UO65" s="15"/>
      <c r="UP65" s="14"/>
      <c r="UQ65" s="15"/>
      <c r="UR65" s="14"/>
      <c r="US65" s="15"/>
      <c r="UT65" s="14"/>
      <c r="UU65" s="15"/>
      <c r="UV65" s="14"/>
      <c r="UW65" s="15"/>
      <c r="UX65" s="14"/>
      <c r="UY65" s="15"/>
      <c r="UZ65" s="14"/>
      <c r="VA65" s="15"/>
      <c r="VB65" s="14"/>
      <c r="VC65" s="15"/>
      <c r="VD65" s="14"/>
      <c r="VE65" s="15"/>
      <c r="VF65" s="14"/>
      <c r="VG65" s="15"/>
      <c r="VH65" s="14"/>
      <c r="VI65" s="15"/>
      <c r="VJ65" s="14"/>
      <c r="VK65" s="15"/>
      <c r="VL65" s="14"/>
      <c r="VM65" s="15"/>
      <c r="VN65" s="14"/>
      <c r="VO65" s="15"/>
      <c r="VP65" s="14"/>
      <c r="VQ65" s="15"/>
      <c r="VR65" s="14"/>
      <c r="VS65" s="15"/>
      <c r="VT65" s="14"/>
      <c r="VU65" s="15"/>
      <c r="VV65" s="14"/>
      <c r="VW65" s="15"/>
      <c r="VX65" s="14"/>
      <c r="VY65" s="15"/>
      <c r="VZ65" s="14"/>
      <c r="WA65" s="15"/>
      <c r="WB65" s="14"/>
      <c r="WC65" s="15"/>
      <c r="WD65" s="14"/>
      <c r="WE65" s="15"/>
      <c r="WF65" s="14"/>
      <c r="WG65" s="15"/>
      <c r="WH65" s="14"/>
      <c r="WI65" s="15"/>
      <c r="WJ65" s="14"/>
      <c r="WK65" s="15"/>
      <c r="WL65" s="14"/>
      <c r="WM65" s="15"/>
      <c r="WN65" s="14"/>
      <c r="WO65" s="15"/>
      <c r="WP65" s="14"/>
      <c r="WQ65" s="15"/>
      <c r="WR65" s="14"/>
      <c r="WS65" s="15"/>
      <c r="WT65" s="14"/>
      <c r="WU65" s="15"/>
      <c r="WV65" s="14"/>
      <c r="WW65" s="15"/>
      <c r="WX65" s="14"/>
      <c r="WY65" s="15"/>
      <c r="WZ65" s="14"/>
      <c r="XA65" s="15"/>
      <c r="XB65" s="14"/>
      <c r="XC65" s="15"/>
      <c r="XD65" s="14"/>
      <c r="XE65" s="15"/>
      <c r="XF65" s="14"/>
      <c r="XG65" s="15"/>
      <c r="XH65" s="14"/>
      <c r="XI65" s="15"/>
      <c r="XJ65" s="14"/>
      <c r="XK65" s="15"/>
      <c r="XL65" s="14"/>
      <c r="XM65" s="15"/>
      <c r="XN65" s="14"/>
      <c r="XO65" s="15"/>
      <c r="XP65" s="14"/>
      <c r="XQ65" s="15"/>
      <c r="XR65" s="14"/>
      <c r="XS65" s="15"/>
      <c r="XT65" s="14"/>
      <c r="XU65" s="15"/>
      <c r="XV65" s="14"/>
      <c r="XW65" s="15"/>
      <c r="XX65" s="14"/>
      <c r="XY65" s="15"/>
      <c r="XZ65" s="14"/>
      <c r="YA65" s="15"/>
      <c r="YB65" s="14"/>
      <c r="YC65" s="15"/>
      <c r="YD65" s="14"/>
      <c r="YE65" s="15"/>
      <c r="YF65" s="14"/>
      <c r="YG65" s="15"/>
      <c r="YH65" s="14"/>
      <c r="YI65" s="15"/>
      <c r="YJ65" s="14"/>
      <c r="YK65" s="15"/>
      <c r="YL65" s="14"/>
      <c r="YM65" s="15"/>
      <c r="YN65" s="14"/>
      <c r="YO65" s="15"/>
      <c r="YP65" s="14"/>
      <c r="YQ65" s="15"/>
      <c r="YR65" s="14"/>
      <c r="YS65" s="15"/>
      <c r="YT65" s="14"/>
      <c r="YU65" s="15"/>
      <c r="YV65" s="14"/>
      <c r="YW65" s="15"/>
      <c r="YX65" s="14"/>
      <c r="YY65" s="15"/>
      <c r="YZ65" s="14"/>
      <c r="ZA65" s="15"/>
      <c r="ZB65" s="14"/>
      <c r="ZC65" s="15"/>
      <c r="ZD65" s="14"/>
      <c r="ZE65" s="15"/>
      <c r="ZF65" s="14"/>
      <c r="ZG65" s="15"/>
      <c r="ZH65" s="14"/>
      <c r="ZI65" s="15"/>
      <c r="ZJ65" s="14"/>
      <c r="ZK65" s="15"/>
      <c r="ZL65" s="14"/>
      <c r="ZM65" s="15"/>
      <c r="ZN65" s="14"/>
      <c r="ZO65" s="15"/>
      <c r="ZP65" s="14"/>
      <c r="ZQ65" s="15"/>
      <c r="ZR65" s="14"/>
      <c r="ZS65" s="15"/>
      <c r="ZT65" s="14"/>
      <c r="ZU65" s="15"/>
      <c r="ZV65" s="14"/>
      <c r="ZW65" s="15"/>
      <c r="ZX65" s="14"/>
      <c r="ZY65" s="15"/>
      <c r="ZZ65" s="14"/>
      <c r="AAA65" s="15"/>
      <c r="AAB65" s="14"/>
      <c r="AAC65" s="15"/>
      <c r="AAD65" s="14"/>
      <c r="AAE65" s="15"/>
      <c r="AAF65" s="14"/>
      <c r="AAG65" s="15"/>
      <c r="AAH65" s="14"/>
      <c r="AAI65" s="15"/>
      <c r="AAJ65" s="14"/>
      <c r="AAK65" s="15"/>
      <c r="AAL65" s="14"/>
      <c r="AAM65" s="15"/>
      <c r="AAN65" s="14"/>
      <c r="AAO65" s="15"/>
      <c r="AAP65" s="14"/>
      <c r="AAQ65" s="15"/>
      <c r="AAR65" s="14"/>
      <c r="AAS65" s="15"/>
      <c r="AAT65" s="14"/>
      <c r="AAU65" s="15"/>
      <c r="AAV65" s="14"/>
      <c r="AAW65" s="15"/>
      <c r="AAX65" s="14"/>
      <c r="AAY65" s="15"/>
      <c r="AAZ65" s="14"/>
      <c r="ABA65" s="15"/>
      <c r="ABB65" s="14"/>
      <c r="ABC65" s="15"/>
      <c r="ABD65" s="14"/>
      <c r="ABE65" s="15"/>
      <c r="ABF65" s="14"/>
      <c r="ABG65" s="15"/>
      <c r="ABH65" s="14"/>
      <c r="ABI65" s="15"/>
      <c r="ABJ65" s="14"/>
      <c r="ABK65" s="15"/>
      <c r="ABL65" s="14"/>
      <c r="ABM65" s="15"/>
      <c r="ABN65" s="14"/>
      <c r="ABO65" s="15"/>
      <c r="ABP65" s="14"/>
      <c r="ABQ65" s="15"/>
      <c r="ABR65" s="14"/>
      <c r="ABS65" s="15"/>
      <c r="ABT65" s="14"/>
      <c r="ABU65" s="15"/>
      <c r="ABV65" s="14"/>
      <c r="ABW65" s="15"/>
      <c r="ABX65" s="14"/>
      <c r="ABY65" s="15"/>
      <c r="ABZ65" s="14"/>
      <c r="ACA65" s="15"/>
      <c r="ACB65" s="14"/>
      <c r="ACC65" s="15"/>
      <c r="ACD65" s="14"/>
      <c r="ACE65" s="15"/>
      <c r="ACF65" s="14"/>
      <c r="ACG65" s="15"/>
      <c r="ACH65" s="14"/>
      <c r="ACI65" s="15"/>
      <c r="ACJ65" s="14"/>
      <c r="ACK65" s="15"/>
      <c r="ACL65" s="14"/>
      <c r="ACM65" s="15"/>
      <c r="ACN65" s="14"/>
      <c r="ACO65" s="15"/>
      <c r="ACP65" s="14"/>
      <c r="ACQ65" s="15"/>
      <c r="ACR65" s="14"/>
      <c r="ACS65" s="15"/>
      <c r="ACT65" s="14"/>
      <c r="ACU65" s="15"/>
      <c r="ACV65" s="14"/>
      <c r="ACW65" s="15"/>
      <c r="ACX65" s="14"/>
      <c r="ACY65" s="15"/>
      <c r="ACZ65" s="14"/>
      <c r="ADA65" s="15"/>
      <c r="ADB65" s="14"/>
      <c r="ADC65" s="15"/>
      <c r="ADD65" s="14"/>
      <c r="ADE65" s="15"/>
      <c r="ADF65" s="14"/>
      <c r="ADG65" s="15"/>
      <c r="ADH65" s="14"/>
      <c r="ADI65" s="15"/>
      <c r="ADJ65" s="14"/>
      <c r="ADK65" s="15"/>
      <c r="ADL65" s="14"/>
      <c r="ADM65" s="15"/>
      <c r="ADN65" s="14"/>
      <c r="ADO65" s="15"/>
      <c r="ADP65" s="14"/>
      <c r="ADQ65" s="15"/>
      <c r="ADR65" s="14"/>
      <c r="ADS65" s="15"/>
      <c r="ADT65" s="14"/>
      <c r="ADU65" s="15"/>
      <c r="ADV65" s="14"/>
      <c r="ADW65" s="15"/>
      <c r="ADX65" s="14"/>
      <c r="ADY65" s="15"/>
      <c r="ADZ65" s="14"/>
      <c r="AEA65" s="15"/>
      <c r="AEB65" s="14"/>
      <c r="AEC65" s="15"/>
      <c r="AED65" s="14"/>
      <c r="AEE65" s="15"/>
      <c r="AEF65" s="14"/>
      <c r="AEG65" s="15"/>
      <c r="AEH65" s="14"/>
      <c r="AEI65" s="15"/>
      <c r="AEJ65" s="14"/>
      <c r="AEK65" s="15"/>
      <c r="AEL65" s="14"/>
      <c r="AEM65" s="15"/>
      <c r="AEN65" s="14"/>
      <c r="AEO65" s="15"/>
      <c r="AEP65" s="14"/>
      <c r="AEQ65" s="15"/>
      <c r="AER65" s="14"/>
      <c r="AES65" s="15"/>
      <c r="AET65" s="14"/>
      <c r="AEU65" s="15"/>
      <c r="AEV65" s="14"/>
      <c r="AEW65" s="15"/>
      <c r="AEX65" s="14"/>
      <c r="AEY65" s="15"/>
      <c r="AEZ65" s="14"/>
      <c r="AFA65" s="15"/>
      <c r="AFB65" s="14"/>
      <c r="AFC65" s="15"/>
      <c r="AFD65" s="14"/>
      <c r="AFE65" s="15"/>
      <c r="AFF65" s="14"/>
      <c r="AFG65" s="15"/>
      <c r="AFH65" s="14"/>
      <c r="AFI65" s="15"/>
      <c r="AFJ65" s="14"/>
      <c r="AFK65" s="15"/>
      <c r="AFL65" s="14"/>
      <c r="AFM65" s="15"/>
      <c r="AFN65" s="14"/>
      <c r="AFO65" s="15"/>
      <c r="AFP65" s="14"/>
      <c r="AFQ65" s="15"/>
      <c r="AFR65" s="14"/>
      <c r="AFS65" s="15"/>
      <c r="AFT65" s="14"/>
      <c r="AFU65" s="15"/>
      <c r="AFV65" s="14"/>
      <c r="AFW65" s="15"/>
      <c r="AFX65" s="14"/>
      <c r="AFY65" s="15"/>
      <c r="AFZ65" s="14"/>
      <c r="AGA65" s="15"/>
      <c r="AGB65" s="14"/>
      <c r="AGC65" s="15"/>
      <c r="AGD65" s="14"/>
      <c r="AGE65" s="15"/>
      <c r="AGF65" s="14"/>
      <c r="AGG65" s="15"/>
      <c r="AGH65" s="14"/>
      <c r="AGI65" s="15"/>
      <c r="AGJ65" s="14"/>
      <c r="AGK65" s="15"/>
      <c r="AGL65" s="14"/>
      <c r="AGM65" s="15"/>
      <c r="AGN65" s="14"/>
      <c r="AGO65" s="15"/>
      <c r="AGP65" s="14"/>
      <c r="AGQ65" s="15"/>
      <c r="AGR65" s="14"/>
      <c r="AGS65" s="15"/>
      <c r="AGT65" s="14"/>
      <c r="AGU65" s="15"/>
      <c r="AGV65" s="14"/>
      <c r="AGW65" s="15"/>
      <c r="AGX65" s="14"/>
      <c r="AGY65" s="15"/>
      <c r="AGZ65" s="14"/>
      <c r="AHA65" s="15"/>
      <c r="AHB65" s="14"/>
      <c r="AHC65" s="15"/>
      <c r="AHD65" s="14"/>
      <c r="AHE65" s="15"/>
      <c r="AHF65" s="14"/>
      <c r="AHG65" s="15"/>
      <c r="AHH65" s="14"/>
      <c r="AHI65" s="15"/>
      <c r="AHJ65" s="14"/>
      <c r="AHK65" s="15"/>
      <c r="AHL65" s="14"/>
      <c r="AHM65" s="15"/>
      <c r="AHN65" s="14"/>
      <c r="AHO65" s="15"/>
      <c r="AHP65" s="14"/>
      <c r="AHQ65" s="15"/>
      <c r="AHR65" s="14"/>
      <c r="AHS65" s="15"/>
      <c r="AHT65" s="14"/>
      <c r="AHU65" s="15"/>
      <c r="AHV65" s="14"/>
      <c r="AHW65" s="15"/>
      <c r="AHX65" s="14"/>
      <c r="AHY65" s="15"/>
      <c r="AHZ65" s="14"/>
      <c r="AIA65" s="15"/>
      <c r="AIB65" s="14"/>
      <c r="AIC65" s="15"/>
      <c r="AID65" s="14"/>
      <c r="AIE65" s="15"/>
      <c r="AIF65" s="14"/>
      <c r="AIG65" s="15"/>
      <c r="AIH65" s="14"/>
      <c r="AII65" s="15"/>
      <c r="AIJ65" s="14"/>
      <c r="AIK65" s="15"/>
      <c r="AIL65" s="14"/>
      <c r="AIM65" s="15"/>
      <c r="AIN65" s="14"/>
      <c r="AIO65" s="15"/>
      <c r="AIP65" s="14"/>
      <c r="AIQ65" s="15"/>
      <c r="AIR65" s="14"/>
      <c r="AIS65" s="15"/>
      <c r="AIT65" s="14"/>
      <c r="AIU65" s="15"/>
      <c r="AIV65" s="14"/>
      <c r="AIW65" s="15"/>
      <c r="AIX65" s="14"/>
      <c r="AIY65" s="15"/>
      <c r="AIZ65" s="14"/>
      <c r="AJA65" s="15"/>
      <c r="AJB65" s="14"/>
      <c r="AJC65" s="15"/>
      <c r="AJD65" s="14"/>
      <c r="AJE65" s="15"/>
      <c r="AJF65" s="14"/>
      <c r="AJG65" s="15"/>
      <c r="AJH65" s="14"/>
      <c r="AJI65" s="15"/>
      <c r="AJJ65" s="14"/>
      <c r="AJK65" s="15"/>
      <c r="AJL65" s="14"/>
      <c r="AJM65" s="15"/>
      <c r="AJN65" s="14"/>
      <c r="AJO65" s="15"/>
      <c r="AJP65" s="14"/>
      <c r="AJQ65" s="15"/>
      <c r="AJR65" s="14"/>
      <c r="AJS65" s="15"/>
      <c r="AJT65" s="14"/>
      <c r="AJU65" s="15"/>
      <c r="AJV65" s="14"/>
      <c r="AJW65" s="15"/>
      <c r="AJX65" s="14"/>
      <c r="AJY65" s="15"/>
      <c r="AJZ65" s="14"/>
      <c r="AKA65" s="15"/>
      <c r="AKB65" s="14"/>
      <c r="AKC65" s="15"/>
      <c r="AKD65" s="14"/>
      <c r="AKE65" s="15"/>
      <c r="AKF65" s="14"/>
      <c r="AKG65" s="15"/>
      <c r="AKH65" s="14"/>
      <c r="AKI65" s="15"/>
      <c r="AKJ65" s="14"/>
      <c r="AKK65" s="15"/>
      <c r="AKL65" s="14"/>
      <c r="AKM65" s="15"/>
      <c r="AKN65" s="14"/>
      <c r="AKO65" s="15"/>
      <c r="AKP65" s="14"/>
      <c r="AKQ65" s="15"/>
      <c r="AKR65" s="14"/>
      <c r="AKS65" s="15"/>
      <c r="AKT65" s="14"/>
      <c r="AKU65" s="15"/>
      <c r="AKV65" s="14"/>
      <c r="AKW65" s="15"/>
      <c r="AKX65" s="14"/>
      <c r="AKY65" s="15"/>
      <c r="AKZ65" s="14"/>
      <c r="ALA65" s="15"/>
      <c r="ALB65" s="14"/>
      <c r="ALC65" s="15"/>
      <c r="ALD65" s="14"/>
      <c r="ALE65" s="15"/>
      <c r="ALF65" s="14"/>
      <c r="ALG65" s="15"/>
      <c r="ALH65" s="14"/>
      <c r="ALI65" s="15"/>
      <c r="ALJ65" s="14"/>
      <c r="ALK65" s="15"/>
      <c r="ALL65" s="14"/>
      <c r="ALM65" s="15"/>
      <c r="ALN65" s="14"/>
      <c r="ALO65" s="15"/>
      <c r="ALP65" s="14"/>
      <c r="ALQ65" s="15"/>
      <c r="ALR65" s="14"/>
      <c r="ALS65" s="15"/>
      <c r="ALT65" s="14"/>
      <c r="ALU65" s="15"/>
      <c r="ALV65" s="14"/>
      <c r="ALW65" s="15"/>
      <c r="ALX65" s="14"/>
      <c r="ALY65" s="15"/>
      <c r="ALZ65" s="14"/>
      <c r="AMA65" s="15"/>
      <c r="AMB65" s="14"/>
      <c r="AMC65" s="15"/>
      <c r="AMD65" s="14"/>
      <c r="AME65" s="15"/>
      <c r="AMF65" s="14"/>
      <c r="AMG65" s="15"/>
      <c r="AMH65" s="14"/>
      <c r="AMI65" s="15"/>
      <c r="AMJ65" s="14"/>
      <c r="AMK65" s="15"/>
      <c r="AML65" s="14"/>
      <c r="AMM65" s="15"/>
      <c r="AMN65" s="14"/>
      <c r="AMO65" s="15"/>
      <c r="AMP65" s="14"/>
      <c r="AMQ65" s="15"/>
      <c r="AMR65" s="14"/>
      <c r="AMS65" s="15"/>
      <c r="AMT65" s="14"/>
      <c r="AMU65" s="15"/>
      <c r="AMV65" s="14"/>
      <c r="AMW65" s="15"/>
      <c r="AMX65" s="14"/>
      <c r="AMY65" s="15"/>
      <c r="AMZ65" s="14"/>
      <c r="ANA65" s="15"/>
      <c r="ANB65" s="14"/>
      <c r="ANC65" s="15"/>
      <c r="AND65" s="14"/>
      <c r="ANE65" s="15"/>
      <c r="ANF65" s="14"/>
      <c r="ANG65" s="15"/>
      <c r="ANH65" s="14"/>
      <c r="ANI65" s="15"/>
      <c r="ANJ65" s="14"/>
      <c r="ANK65" s="15"/>
      <c r="ANL65" s="14"/>
      <c r="ANM65" s="15"/>
      <c r="ANN65" s="14"/>
      <c r="ANO65" s="15"/>
      <c r="ANP65" s="14"/>
      <c r="ANQ65" s="15"/>
      <c r="ANR65" s="14"/>
      <c r="ANS65" s="15"/>
      <c r="ANT65" s="14"/>
      <c r="ANU65" s="15"/>
      <c r="ANV65" s="14"/>
      <c r="ANW65" s="15"/>
      <c r="ANX65" s="14"/>
      <c r="ANY65" s="15"/>
      <c r="ANZ65" s="14"/>
      <c r="AOA65" s="15"/>
      <c r="AOB65" s="14"/>
      <c r="AOC65" s="15"/>
      <c r="AOD65" s="14"/>
      <c r="AOE65" s="15"/>
      <c r="AOF65" s="14"/>
      <c r="AOG65" s="15"/>
      <c r="AOH65" s="14"/>
      <c r="AOI65" s="15"/>
      <c r="AOJ65" s="14"/>
      <c r="AOK65" s="15"/>
      <c r="AOL65" s="14"/>
      <c r="AOM65" s="15"/>
      <c r="AON65" s="14"/>
      <c r="AOO65" s="15"/>
      <c r="AOP65" s="14"/>
      <c r="AOQ65" s="15"/>
      <c r="AOR65" s="14"/>
      <c r="AOS65" s="15"/>
      <c r="AOT65" s="14"/>
      <c r="AOU65" s="15"/>
      <c r="AOV65" s="14"/>
      <c r="AOW65" s="15"/>
      <c r="AOX65" s="14"/>
      <c r="AOY65" s="15"/>
      <c r="AOZ65" s="14"/>
      <c r="APA65" s="15"/>
      <c r="APB65" s="14"/>
      <c r="APC65" s="15"/>
      <c r="APD65" s="14"/>
      <c r="APE65" s="15"/>
      <c r="APF65" s="14"/>
      <c r="APG65" s="15"/>
      <c r="APH65" s="14"/>
      <c r="API65" s="15"/>
      <c r="APJ65" s="14"/>
      <c r="APK65" s="15"/>
      <c r="APL65" s="14"/>
      <c r="APM65" s="15"/>
      <c r="APN65" s="14"/>
      <c r="APO65" s="15"/>
      <c r="APP65" s="14"/>
      <c r="APQ65" s="15"/>
      <c r="APR65" s="14"/>
      <c r="APS65" s="15"/>
      <c r="APT65" s="14"/>
      <c r="APU65" s="15"/>
      <c r="APV65" s="14"/>
      <c r="APW65" s="15"/>
      <c r="APX65" s="14"/>
      <c r="APY65" s="15"/>
      <c r="APZ65" s="14"/>
      <c r="AQA65" s="15"/>
      <c r="AQB65" s="14"/>
      <c r="AQC65" s="15"/>
      <c r="AQD65" s="14"/>
      <c r="AQE65" s="15"/>
      <c r="AQF65" s="14"/>
      <c r="AQG65" s="15"/>
      <c r="AQH65" s="14"/>
      <c r="AQI65" s="15"/>
      <c r="AQJ65" s="14"/>
      <c r="AQK65" s="15"/>
      <c r="AQL65" s="14"/>
      <c r="AQM65" s="15"/>
      <c r="AQN65" s="14"/>
      <c r="AQO65" s="15"/>
      <c r="AQP65" s="14"/>
      <c r="AQQ65" s="15"/>
      <c r="AQR65" s="14"/>
      <c r="AQS65" s="15"/>
      <c r="AQT65" s="14"/>
      <c r="AQU65" s="15"/>
      <c r="AQV65" s="14"/>
      <c r="AQW65" s="15"/>
      <c r="AQX65" s="14"/>
      <c r="AQY65" s="15"/>
      <c r="AQZ65" s="14"/>
      <c r="ARA65" s="15"/>
      <c r="ARB65" s="14"/>
      <c r="ARC65" s="15"/>
      <c r="ARD65" s="14"/>
      <c r="ARE65" s="15"/>
      <c r="ARF65" s="14"/>
      <c r="ARG65" s="15"/>
      <c r="ARH65" s="14"/>
      <c r="ARI65" s="15"/>
      <c r="ARJ65" s="14"/>
      <c r="ARK65" s="15"/>
      <c r="ARL65" s="14"/>
      <c r="ARM65" s="15"/>
      <c r="ARN65" s="14"/>
      <c r="ARO65" s="15"/>
      <c r="ARP65" s="14"/>
      <c r="ARQ65" s="15"/>
      <c r="ARR65" s="14"/>
      <c r="ARS65" s="15"/>
      <c r="ART65" s="14"/>
      <c r="ARU65" s="15"/>
      <c r="ARV65" s="14"/>
      <c r="ARW65" s="15"/>
      <c r="ARX65" s="14"/>
      <c r="ARY65" s="15"/>
      <c r="ARZ65" s="14"/>
      <c r="ASA65" s="15"/>
      <c r="ASB65" s="14"/>
      <c r="ASC65" s="15"/>
      <c r="ASD65" s="14"/>
      <c r="ASE65" s="15"/>
      <c r="ASF65" s="14"/>
      <c r="ASG65" s="15"/>
      <c r="ASH65" s="14"/>
      <c r="ASI65" s="15"/>
      <c r="ASJ65" s="14"/>
      <c r="ASK65" s="15"/>
      <c r="ASL65" s="14"/>
      <c r="ASM65" s="15"/>
      <c r="ASN65" s="14"/>
      <c r="ASO65" s="15"/>
      <c r="ASP65" s="14"/>
      <c r="ASQ65" s="15"/>
      <c r="ASR65" s="14"/>
      <c r="ASS65" s="15"/>
      <c r="AST65" s="14"/>
      <c r="ASU65" s="15"/>
      <c r="ASV65" s="14"/>
      <c r="ASW65" s="15"/>
      <c r="ASX65" s="14"/>
      <c r="ASY65" s="15"/>
      <c r="ASZ65" s="14"/>
      <c r="ATA65" s="15"/>
      <c r="ATB65" s="14"/>
      <c r="ATC65" s="15"/>
      <c r="ATD65" s="14"/>
      <c r="ATE65" s="15"/>
      <c r="ATF65" s="14"/>
      <c r="ATG65" s="15"/>
      <c r="ATH65" s="14"/>
      <c r="ATI65" s="15"/>
      <c r="ATJ65" s="14"/>
      <c r="ATK65" s="15"/>
      <c r="ATL65" s="14"/>
      <c r="ATM65" s="15"/>
      <c r="ATN65" s="14"/>
      <c r="ATO65" s="15"/>
      <c r="ATP65" s="14"/>
      <c r="ATQ65" s="15"/>
      <c r="ATR65" s="14"/>
      <c r="ATS65" s="15"/>
      <c r="ATT65" s="14"/>
      <c r="ATU65" s="15"/>
      <c r="ATV65" s="14"/>
      <c r="ATW65" s="15"/>
      <c r="ATX65" s="14"/>
      <c r="ATY65" s="15"/>
      <c r="ATZ65" s="14"/>
      <c r="AUA65" s="15"/>
      <c r="AUB65" s="14"/>
      <c r="AUC65" s="15"/>
      <c r="AUD65" s="14"/>
      <c r="AUE65" s="15"/>
      <c r="AUF65" s="14"/>
      <c r="AUG65" s="15"/>
      <c r="AUH65" s="14"/>
      <c r="AUI65" s="15"/>
      <c r="AUJ65" s="14"/>
      <c r="AUK65" s="15"/>
      <c r="AUL65" s="14"/>
      <c r="AUM65" s="15"/>
      <c r="AUN65" s="14"/>
      <c r="AUO65" s="15"/>
      <c r="AUP65" s="14"/>
      <c r="AUQ65" s="15"/>
      <c r="AUR65" s="14"/>
      <c r="AUS65" s="15"/>
      <c r="AUT65" s="14"/>
      <c r="AUU65" s="15"/>
      <c r="AUV65" s="14"/>
      <c r="AUW65" s="15"/>
      <c r="AUX65" s="14"/>
      <c r="AUY65" s="15"/>
      <c r="AUZ65" s="14"/>
      <c r="AVA65" s="15"/>
      <c r="AVB65" s="14"/>
      <c r="AVC65" s="15"/>
      <c r="AVD65" s="14"/>
      <c r="AVE65" s="15"/>
      <c r="AVF65" s="14"/>
      <c r="AVG65" s="15"/>
      <c r="AVH65" s="14"/>
      <c r="AVI65" s="15"/>
      <c r="AVJ65" s="14"/>
      <c r="AVK65" s="15"/>
      <c r="AVL65" s="14"/>
      <c r="AVM65" s="15"/>
      <c r="AVN65" s="14"/>
      <c r="AVO65" s="15"/>
      <c r="AVP65" s="14"/>
      <c r="AVQ65" s="15"/>
      <c r="AVR65" s="14"/>
      <c r="AVS65" s="15"/>
      <c r="AVT65" s="14"/>
      <c r="AVU65" s="15"/>
      <c r="AVV65" s="14"/>
      <c r="AVW65" s="15"/>
      <c r="AVX65" s="14"/>
      <c r="AVY65" s="15"/>
      <c r="AVZ65" s="14"/>
      <c r="AWA65" s="15"/>
      <c r="AWB65" s="14"/>
      <c r="AWC65" s="15"/>
      <c r="AWD65" s="14"/>
      <c r="AWE65" s="15"/>
      <c r="AWF65" s="14"/>
      <c r="AWG65" s="15"/>
      <c r="AWH65" s="14"/>
      <c r="AWI65" s="15"/>
      <c r="AWJ65" s="14"/>
      <c r="AWK65" s="15"/>
      <c r="AWL65" s="14"/>
      <c r="AWM65" s="15"/>
      <c r="AWN65" s="14"/>
      <c r="AWO65" s="15"/>
      <c r="AWP65" s="14"/>
      <c r="AWQ65" s="15"/>
      <c r="AWR65" s="14"/>
      <c r="AWS65" s="15"/>
      <c r="AWT65" s="14"/>
      <c r="AWU65" s="15"/>
      <c r="AWV65" s="14"/>
      <c r="AWW65" s="15"/>
      <c r="AWX65" s="14"/>
      <c r="AWY65" s="15"/>
      <c r="AWZ65" s="14"/>
      <c r="AXA65" s="15"/>
      <c r="AXB65" s="14"/>
      <c r="AXC65" s="15"/>
      <c r="AXD65" s="14"/>
      <c r="AXE65" s="15"/>
      <c r="AXF65" s="14"/>
      <c r="AXG65" s="15"/>
      <c r="AXH65" s="14"/>
      <c r="AXI65" s="15"/>
      <c r="AXJ65" s="14"/>
      <c r="AXK65" s="15"/>
      <c r="AXL65" s="14"/>
      <c r="AXM65" s="15"/>
      <c r="AXN65" s="14"/>
      <c r="AXO65" s="15"/>
      <c r="AXP65" s="14"/>
      <c r="AXQ65" s="15"/>
      <c r="AXR65" s="14"/>
      <c r="AXS65" s="15"/>
      <c r="AXT65" s="14"/>
      <c r="AXU65" s="15"/>
      <c r="AXV65" s="14"/>
      <c r="AXW65" s="15"/>
      <c r="AXX65" s="14"/>
      <c r="AXY65" s="15"/>
      <c r="AXZ65" s="14"/>
      <c r="AYA65" s="15"/>
      <c r="AYB65" s="14"/>
      <c r="AYC65" s="15"/>
      <c r="AYD65" s="14"/>
      <c r="AYE65" s="15"/>
      <c r="AYF65" s="14"/>
      <c r="AYG65" s="15"/>
      <c r="AYH65" s="14"/>
      <c r="AYI65" s="15"/>
      <c r="AYJ65" s="14"/>
      <c r="AYK65" s="15"/>
      <c r="AYL65" s="14"/>
      <c r="AYM65" s="15"/>
      <c r="AYN65" s="14"/>
      <c r="AYO65" s="15"/>
      <c r="AYP65" s="14"/>
      <c r="AYQ65" s="15"/>
      <c r="AYR65" s="14"/>
      <c r="AYS65" s="15"/>
      <c r="AYT65" s="14"/>
      <c r="AYU65" s="15"/>
      <c r="AYV65" s="14"/>
      <c r="AYW65" s="15"/>
      <c r="AYX65" s="14"/>
      <c r="AYY65" s="15"/>
      <c r="AYZ65" s="14"/>
      <c r="AZA65" s="15"/>
      <c r="AZB65" s="14"/>
      <c r="AZC65" s="15"/>
      <c r="AZD65" s="14"/>
      <c r="AZE65" s="15"/>
      <c r="AZF65" s="14"/>
      <c r="AZG65" s="15"/>
      <c r="AZH65" s="14"/>
      <c r="AZI65" s="15"/>
      <c r="AZJ65" s="14"/>
      <c r="AZK65" s="15"/>
      <c r="AZL65" s="14"/>
      <c r="AZM65" s="15"/>
      <c r="AZN65" s="14"/>
      <c r="AZO65" s="15"/>
      <c r="AZP65" s="14"/>
      <c r="AZQ65" s="15"/>
      <c r="AZR65" s="14"/>
      <c r="AZS65" s="15"/>
      <c r="AZT65" s="14"/>
      <c r="AZU65" s="15"/>
      <c r="AZV65" s="14"/>
      <c r="AZW65" s="15"/>
      <c r="AZX65" s="14"/>
      <c r="AZY65" s="15"/>
      <c r="AZZ65" s="14"/>
      <c r="BAA65" s="15"/>
      <c r="BAB65" s="14"/>
      <c r="BAC65" s="15"/>
      <c r="BAD65" s="14"/>
      <c r="BAE65" s="15"/>
      <c r="BAF65" s="14"/>
      <c r="BAG65" s="15"/>
      <c r="BAH65" s="14"/>
      <c r="BAI65" s="15"/>
      <c r="BAJ65" s="14"/>
      <c r="BAK65" s="15"/>
      <c r="BAL65" s="14"/>
      <c r="BAM65" s="15"/>
      <c r="BAN65" s="14"/>
      <c r="BAO65" s="15"/>
      <c r="BAP65" s="14"/>
      <c r="BAQ65" s="15"/>
      <c r="BAR65" s="14"/>
      <c r="BAS65" s="15"/>
      <c r="BAT65" s="14"/>
      <c r="BAU65" s="15"/>
      <c r="BAV65" s="14"/>
      <c r="BAW65" s="15"/>
      <c r="BAX65" s="14"/>
      <c r="BAY65" s="15"/>
      <c r="BAZ65" s="14"/>
      <c r="BBA65" s="15"/>
      <c r="BBB65" s="14"/>
      <c r="BBC65" s="15"/>
      <c r="BBD65" s="14"/>
      <c r="BBE65" s="15"/>
      <c r="BBF65" s="14"/>
      <c r="BBG65" s="15"/>
      <c r="BBH65" s="14"/>
      <c r="BBI65" s="15"/>
      <c r="BBJ65" s="14"/>
      <c r="BBK65" s="15"/>
      <c r="BBL65" s="14"/>
      <c r="BBM65" s="15"/>
      <c r="BBN65" s="14"/>
      <c r="BBO65" s="15"/>
      <c r="BBP65" s="14"/>
      <c r="BBQ65" s="15"/>
      <c r="BBR65" s="14"/>
      <c r="BBS65" s="15"/>
      <c r="BBT65" s="14"/>
      <c r="BBU65" s="15"/>
      <c r="BBV65" s="14"/>
      <c r="BBW65" s="15"/>
      <c r="BBX65" s="14"/>
      <c r="BBY65" s="15"/>
      <c r="BBZ65" s="14"/>
      <c r="BCA65" s="15"/>
      <c r="BCB65" s="14"/>
      <c r="BCC65" s="15"/>
      <c r="BCD65" s="14"/>
      <c r="BCE65" s="15"/>
      <c r="BCF65" s="14"/>
      <c r="BCG65" s="15"/>
      <c r="BCH65" s="14"/>
      <c r="BCI65" s="15"/>
      <c r="BCJ65" s="14"/>
      <c r="BCK65" s="15"/>
      <c r="BCL65" s="14"/>
      <c r="BCM65" s="15"/>
      <c r="BCN65" s="14"/>
      <c r="BCO65" s="15"/>
      <c r="BCP65" s="14"/>
      <c r="BCQ65" s="15"/>
      <c r="BCR65" s="14"/>
      <c r="BCS65" s="15"/>
      <c r="BCT65" s="14"/>
      <c r="BCU65" s="15"/>
      <c r="BCV65" s="14"/>
      <c r="BCW65" s="15"/>
      <c r="BCX65" s="14"/>
      <c r="BCY65" s="15"/>
      <c r="BCZ65" s="14"/>
      <c r="BDA65" s="15"/>
      <c r="BDB65" s="14"/>
      <c r="BDC65" s="15"/>
      <c r="BDD65" s="14"/>
      <c r="BDE65" s="15"/>
      <c r="BDF65" s="14"/>
      <c r="BDG65" s="15"/>
      <c r="BDH65" s="14"/>
      <c r="BDI65" s="15"/>
      <c r="BDJ65" s="14"/>
      <c r="BDK65" s="15"/>
      <c r="BDL65" s="14"/>
      <c r="BDM65" s="15"/>
      <c r="BDN65" s="14"/>
      <c r="BDO65" s="15"/>
      <c r="BDP65" s="14"/>
      <c r="BDQ65" s="15"/>
      <c r="BDR65" s="14"/>
      <c r="BDS65" s="15"/>
      <c r="BDT65" s="14"/>
      <c r="BDU65" s="15"/>
      <c r="BDV65" s="14"/>
      <c r="BDW65" s="15"/>
      <c r="BDX65" s="14"/>
      <c r="BDY65" s="15"/>
      <c r="BDZ65" s="14"/>
      <c r="BEA65" s="15"/>
      <c r="BEB65" s="14"/>
      <c r="BEC65" s="15"/>
      <c r="BED65" s="14"/>
      <c r="BEE65" s="15"/>
      <c r="BEF65" s="14"/>
      <c r="BEG65" s="15"/>
      <c r="BEH65" s="14"/>
      <c r="BEI65" s="15"/>
      <c r="BEJ65" s="14"/>
      <c r="BEK65" s="15"/>
      <c r="BEL65" s="14"/>
      <c r="BEM65" s="15"/>
      <c r="BEN65" s="14"/>
      <c r="BEO65" s="15"/>
      <c r="BEP65" s="14"/>
      <c r="BEQ65" s="15"/>
      <c r="BER65" s="14"/>
      <c r="BES65" s="15"/>
      <c r="BET65" s="14"/>
      <c r="BEU65" s="15"/>
      <c r="BEV65" s="14"/>
      <c r="BEW65" s="15"/>
      <c r="BEX65" s="14"/>
      <c r="BEY65" s="15"/>
      <c r="BEZ65" s="14"/>
      <c r="BFA65" s="15"/>
      <c r="BFB65" s="14"/>
      <c r="BFC65" s="15"/>
      <c r="BFD65" s="14"/>
      <c r="BFE65" s="15"/>
      <c r="BFF65" s="14"/>
      <c r="BFG65" s="15"/>
      <c r="BFH65" s="14"/>
      <c r="BFI65" s="15"/>
      <c r="BFJ65" s="14"/>
      <c r="BFK65" s="15"/>
      <c r="BFL65" s="14"/>
      <c r="BFM65" s="15"/>
      <c r="BFN65" s="14"/>
      <c r="BFO65" s="15"/>
      <c r="BFP65" s="14"/>
      <c r="BFQ65" s="15"/>
      <c r="BFR65" s="14"/>
      <c r="BFS65" s="15"/>
      <c r="BFT65" s="14"/>
      <c r="BFU65" s="15"/>
      <c r="BFV65" s="14"/>
      <c r="BFW65" s="15"/>
      <c r="BFX65" s="14"/>
      <c r="BFY65" s="15"/>
      <c r="BFZ65" s="14"/>
      <c r="BGA65" s="15"/>
      <c r="BGB65" s="14"/>
      <c r="BGC65" s="15"/>
      <c r="BGD65" s="14"/>
      <c r="BGE65" s="15"/>
      <c r="BGF65" s="14"/>
      <c r="BGG65" s="15"/>
      <c r="BGH65" s="14"/>
      <c r="BGI65" s="15"/>
      <c r="BGJ65" s="14"/>
      <c r="BGK65" s="15"/>
      <c r="BGL65" s="14"/>
      <c r="BGM65" s="15"/>
      <c r="BGN65" s="14"/>
      <c r="BGO65" s="15"/>
      <c r="BGP65" s="14"/>
      <c r="BGQ65" s="15"/>
      <c r="BGR65" s="14"/>
      <c r="BGS65" s="15"/>
      <c r="BGT65" s="14"/>
      <c r="BGU65" s="15"/>
      <c r="BGV65" s="14"/>
      <c r="BGW65" s="15"/>
      <c r="BGX65" s="14"/>
      <c r="BGY65" s="15"/>
      <c r="BGZ65" s="14"/>
      <c r="BHA65" s="15"/>
      <c r="BHB65" s="14"/>
      <c r="BHC65" s="15"/>
      <c r="BHD65" s="14"/>
      <c r="BHE65" s="15"/>
      <c r="BHF65" s="14"/>
      <c r="BHG65" s="15"/>
      <c r="BHH65" s="14"/>
      <c r="BHI65" s="15"/>
      <c r="BHJ65" s="14"/>
      <c r="BHK65" s="15"/>
      <c r="BHL65" s="14"/>
      <c r="BHM65" s="15"/>
      <c r="BHN65" s="14"/>
      <c r="BHO65" s="15"/>
      <c r="BHP65" s="14"/>
      <c r="BHQ65" s="15"/>
      <c r="BHR65" s="14"/>
      <c r="BHS65" s="15"/>
      <c r="BHT65" s="14"/>
      <c r="BHU65" s="15"/>
      <c r="BHV65" s="14"/>
      <c r="BHW65" s="15"/>
      <c r="BHX65" s="14"/>
      <c r="BHY65" s="15"/>
      <c r="BHZ65" s="14"/>
      <c r="BIA65" s="15"/>
      <c r="BIB65" s="14"/>
      <c r="BIC65" s="15"/>
      <c r="BID65" s="14"/>
      <c r="BIE65" s="15"/>
      <c r="BIF65" s="14"/>
      <c r="BIG65" s="15"/>
      <c r="BIH65" s="14"/>
      <c r="BII65" s="15"/>
      <c r="BIJ65" s="14"/>
      <c r="BIK65" s="15"/>
      <c r="BIL65" s="14"/>
      <c r="BIM65" s="15"/>
      <c r="BIN65" s="14"/>
      <c r="BIO65" s="15"/>
      <c r="BIP65" s="14"/>
      <c r="BIQ65" s="15"/>
      <c r="BIR65" s="14"/>
      <c r="BIS65" s="15"/>
      <c r="BIT65" s="14"/>
      <c r="BIU65" s="15"/>
      <c r="BIV65" s="14"/>
      <c r="BIW65" s="15"/>
      <c r="BIX65" s="14"/>
      <c r="BIY65" s="15"/>
      <c r="BIZ65" s="14"/>
      <c r="BJA65" s="15"/>
      <c r="BJB65" s="14"/>
      <c r="BJC65" s="15"/>
      <c r="BJD65" s="14"/>
      <c r="BJE65" s="15"/>
      <c r="BJF65" s="14"/>
      <c r="BJG65" s="15"/>
      <c r="BJH65" s="14"/>
      <c r="BJI65" s="15"/>
      <c r="BJJ65" s="14"/>
      <c r="BJK65" s="15"/>
      <c r="BJL65" s="14"/>
      <c r="BJM65" s="15"/>
      <c r="BJN65" s="14"/>
      <c r="BJO65" s="15"/>
      <c r="BJP65" s="14"/>
      <c r="BJQ65" s="15"/>
      <c r="BJR65" s="14"/>
      <c r="BJS65" s="15"/>
      <c r="BJT65" s="14"/>
      <c r="BJU65" s="15"/>
      <c r="BJV65" s="14"/>
      <c r="BJW65" s="15"/>
      <c r="BJX65" s="14"/>
      <c r="BJY65" s="15"/>
      <c r="BJZ65" s="14"/>
      <c r="BKA65" s="15"/>
      <c r="BKB65" s="14"/>
      <c r="BKC65" s="15"/>
      <c r="BKD65" s="14"/>
      <c r="BKE65" s="15"/>
      <c r="BKF65" s="14"/>
      <c r="BKG65" s="15"/>
      <c r="BKH65" s="14"/>
      <c r="BKI65" s="15"/>
      <c r="BKJ65" s="14"/>
      <c r="BKK65" s="15"/>
      <c r="BKL65" s="14"/>
      <c r="BKM65" s="15"/>
      <c r="BKN65" s="14"/>
      <c r="BKO65" s="15"/>
      <c r="BKP65" s="14"/>
      <c r="BKQ65" s="15"/>
      <c r="BKR65" s="14"/>
      <c r="BKS65" s="15"/>
      <c r="BKT65" s="14"/>
      <c r="BKU65" s="15"/>
      <c r="BKV65" s="14"/>
      <c r="BKW65" s="15"/>
      <c r="BKX65" s="14"/>
      <c r="BKY65" s="15"/>
      <c r="BKZ65" s="14"/>
      <c r="BLA65" s="15"/>
      <c r="BLB65" s="14"/>
      <c r="BLC65" s="15"/>
      <c r="BLD65" s="14"/>
      <c r="BLE65" s="15"/>
      <c r="BLF65" s="14"/>
      <c r="BLG65" s="15"/>
      <c r="BLH65" s="14"/>
      <c r="BLI65" s="15"/>
      <c r="BLJ65" s="14"/>
      <c r="BLK65" s="15"/>
      <c r="BLL65" s="14"/>
      <c r="BLM65" s="15"/>
      <c r="BLN65" s="14"/>
      <c r="BLO65" s="15"/>
      <c r="BLP65" s="14"/>
      <c r="BLQ65" s="15"/>
      <c r="BLR65" s="14"/>
      <c r="BLS65" s="15"/>
      <c r="BLT65" s="14"/>
      <c r="BLU65" s="15"/>
      <c r="BLV65" s="14"/>
      <c r="BLW65" s="15"/>
      <c r="BLX65" s="14"/>
      <c r="BLY65" s="15"/>
      <c r="BLZ65" s="14"/>
      <c r="BMA65" s="15"/>
      <c r="BMB65" s="14"/>
      <c r="BMC65" s="15"/>
      <c r="BMD65" s="14"/>
      <c r="BME65" s="15"/>
      <c r="BMF65" s="14"/>
      <c r="BMG65" s="15"/>
      <c r="BMH65" s="14"/>
      <c r="BMI65" s="15"/>
      <c r="BMJ65" s="14"/>
      <c r="BMK65" s="15"/>
      <c r="BML65" s="14"/>
      <c r="BMM65" s="15"/>
      <c r="BMN65" s="14"/>
      <c r="BMO65" s="15"/>
      <c r="BMP65" s="14"/>
      <c r="BMQ65" s="15"/>
      <c r="BMR65" s="14"/>
      <c r="BMS65" s="15"/>
      <c r="BMT65" s="14"/>
      <c r="BMU65" s="15"/>
      <c r="BMV65" s="14"/>
      <c r="BMW65" s="15"/>
      <c r="BMX65" s="14"/>
      <c r="BMY65" s="15"/>
      <c r="BMZ65" s="14"/>
      <c r="BNA65" s="15"/>
      <c r="BNB65" s="14"/>
      <c r="BNC65" s="15"/>
      <c r="BND65" s="14"/>
      <c r="BNE65" s="15"/>
      <c r="BNF65" s="14"/>
      <c r="BNG65" s="15"/>
      <c r="BNH65" s="14"/>
      <c r="BNI65" s="15"/>
      <c r="BNJ65" s="14"/>
      <c r="BNK65" s="15"/>
      <c r="BNL65" s="14"/>
      <c r="BNM65" s="15"/>
      <c r="BNN65" s="14"/>
      <c r="BNO65" s="15"/>
      <c r="BNP65" s="14"/>
      <c r="BNQ65" s="15"/>
      <c r="BNR65" s="14"/>
      <c r="BNS65" s="15"/>
      <c r="BNT65" s="14"/>
      <c r="BNU65" s="15"/>
      <c r="BNV65" s="14"/>
      <c r="BNW65" s="15"/>
      <c r="BNX65" s="14"/>
      <c r="BNY65" s="15"/>
      <c r="BNZ65" s="14"/>
      <c r="BOA65" s="15"/>
      <c r="BOB65" s="14"/>
      <c r="BOC65" s="15"/>
      <c r="BOD65" s="14"/>
      <c r="BOE65" s="15"/>
      <c r="BOF65" s="14"/>
      <c r="BOG65" s="15"/>
      <c r="BOH65" s="14"/>
      <c r="BOI65" s="15"/>
      <c r="BOJ65" s="14"/>
      <c r="BOK65" s="15"/>
      <c r="BOL65" s="14"/>
      <c r="BOM65" s="15"/>
      <c r="BON65" s="14"/>
      <c r="BOO65" s="15"/>
      <c r="BOP65" s="14"/>
      <c r="BOQ65" s="15"/>
      <c r="BOR65" s="14"/>
      <c r="BOS65" s="15"/>
      <c r="BOT65" s="14"/>
      <c r="BOU65" s="15"/>
      <c r="BOV65" s="14"/>
      <c r="BOW65" s="15"/>
      <c r="BOX65" s="14"/>
      <c r="BOY65" s="15"/>
      <c r="BOZ65" s="14"/>
      <c r="BPA65" s="15"/>
      <c r="BPB65" s="14"/>
      <c r="BPC65" s="15"/>
      <c r="BPD65" s="14"/>
      <c r="BPE65" s="15"/>
      <c r="BPF65" s="14"/>
      <c r="BPG65" s="15"/>
      <c r="BPH65" s="14"/>
      <c r="BPI65" s="15"/>
      <c r="BPJ65" s="14"/>
      <c r="BPK65" s="15"/>
      <c r="BPL65" s="14"/>
      <c r="BPM65" s="15"/>
      <c r="BPN65" s="14"/>
      <c r="BPO65" s="15"/>
      <c r="BPP65" s="14"/>
      <c r="BPQ65" s="15"/>
      <c r="BPR65" s="14"/>
      <c r="BPS65" s="15"/>
      <c r="BPT65" s="14"/>
      <c r="BPU65" s="15"/>
      <c r="BPV65" s="14"/>
      <c r="BPW65" s="15"/>
      <c r="BPX65" s="14"/>
      <c r="BPY65" s="15"/>
      <c r="BPZ65" s="14"/>
      <c r="BQA65" s="15"/>
      <c r="BQB65" s="14"/>
      <c r="BQC65" s="15"/>
      <c r="BQD65" s="14"/>
      <c r="BQE65" s="15"/>
      <c r="BQF65" s="14"/>
      <c r="BQG65" s="15"/>
      <c r="BQH65" s="14"/>
      <c r="BQI65" s="15"/>
      <c r="BQJ65" s="14"/>
      <c r="BQK65" s="15"/>
      <c r="BQL65" s="14"/>
      <c r="BQM65" s="15"/>
      <c r="BQN65" s="14"/>
      <c r="BQO65" s="15"/>
      <c r="BQP65" s="14"/>
      <c r="BQQ65" s="15"/>
      <c r="BQR65" s="14"/>
      <c r="BQS65" s="15"/>
      <c r="BQT65" s="14"/>
      <c r="BQU65" s="15"/>
      <c r="BQV65" s="14"/>
      <c r="BQW65" s="15"/>
      <c r="BQX65" s="14"/>
      <c r="BQY65" s="15"/>
      <c r="BQZ65" s="14"/>
      <c r="BRA65" s="15"/>
      <c r="BRB65" s="14"/>
      <c r="BRC65" s="15"/>
      <c r="BRD65" s="14"/>
      <c r="BRE65" s="15"/>
      <c r="BRF65" s="14"/>
      <c r="BRG65" s="15"/>
      <c r="BRH65" s="14"/>
      <c r="BRI65" s="15"/>
      <c r="BRJ65" s="14"/>
      <c r="BRK65" s="15"/>
      <c r="BRL65" s="14"/>
      <c r="BRM65" s="15"/>
      <c r="BRN65" s="14"/>
      <c r="BRO65" s="15"/>
      <c r="BRP65" s="14"/>
      <c r="BRQ65" s="15"/>
      <c r="BRR65" s="14"/>
      <c r="BRS65" s="15"/>
      <c r="BRT65" s="14"/>
      <c r="BRU65" s="15"/>
      <c r="BRV65" s="14"/>
      <c r="BRW65" s="15"/>
      <c r="BRX65" s="14"/>
      <c r="BRY65" s="15"/>
      <c r="BRZ65" s="14"/>
      <c r="BSA65" s="15"/>
      <c r="BSB65" s="14"/>
      <c r="BSC65" s="15"/>
      <c r="BSD65" s="14"/>
      <c r="BSE65" s="15"/>
      <c r="BSF65" s="14"/>
      <c r="BSG65" s="15"/>
      <c r="BSH65" s="14"/>
      <c r="BSI65" s="15"/>
      <c r="BSJ65" s="14"/>
      <c r="BSK65" s="15"/>
      <c r="BSL65" s="14"/>
      <c r="BSM65" s="15"/>
      <c r="BSN65" s="14"/>
      <c r="BSO65" s="15"/>
      <c r="BSP65" s="14"/>
      <c r="BSQ65" s="15"/>
      <c r="BSR65" s="14"/>
      <c r="BSS65" s="15"/>
      <c r="BST65" s="14"/>
      <c r="BSU65" s="15"/>
      <c r="BSV65" s="14"/>
      <c r="BSW65" s="15"/>
      <c r="BSX65" s="14"/>
      <c r="BSY65" s="15"/>
      <c r="BSZ65" s="14"/>
      <c r="BTA65" s="15"/>
      <c r="BTB65" s="14"/>
      <c r="BTC65" s="15"/>
      <c r="BTD65" s="14"/>
      <c r="BTE65" s="15"/>
      <c r="BTF65" s="14"/>
      <c r="BTG65" s="15"/>
      <c r="BTH65" s="14"/>
      <c r="BTI65" s="15"/>
      <c r="BTJ65" s="14"/>
      <c r="BTK65" s="15"/>
      <c r="BTL65" s="14"/>
      <c r="BTM65" s="15"/>
      <c r="BTN65" s="14"/>
      <c r="BTO65" s="15"/>
      <c r="BTP65" s="14"/>
      <c r="BTQ65" s="15"/>
      <c r="BTR65" s="14"/>
      <c r="BTS65" s="15"/>
      <c r="BTT65" s="14"/>
      <c r="BTU65" s="15"/>
      <c r="BTV65" s="14"/>
      <c r="BTW65" s="15"/>
      <c r="BTX65" s="14"/>
      <c r="BTY65" s="15"/>
      <c r="BTZ65" s="14"/>
      <c r="BUA65" s="15"/>
      <c r="BUB65" s="14"/>
      <c r="BUC65" s="15"/>
      <c r="BUD65" s="14"/>
      <c r="BUE65" s="15"/>
      <c r="BUF65" s="14"/>
      <c r="BUG65" s="15"/>
      <c r="BUH65" s="14"/>
      <c r="BUI65" s="15"/>
      <c r="BUJ65" s="14"/>
      <c r="BUK65" s="15"/>
      <c r="BUL65" s="14"/>
      <c r="BUM65" s="15"/>
      <c r="BUN65" s="14"/>
      <c r="BUO65" s="15"/>
      <c r="BUP65" s="14"/>
      <c r="BUQ65" s="15"/>
      <c r="BUR65" s="14"/>
      <c r="BUS65" s="15"/>
      <c r="BUT65" s="14"/>
      <c r="BUU65" s="15"/>
      <c r="BUV65" s="14"/>
      <c r="BUW65" s="15"/>
      <c r="BUX65" s="14"/>
      <c r="BUY65" s="15"/>
      <c r="BUZ65" s="14"/>
      <c r="BVA65" s="15"/>
      <c r="BVB65" s="14"/>
      <c r="BVC65" s="15"/>
      <c r="BVD65" s="14"/>
      <c r="BVE65" s="15"/>
      <c r="BVF65" s="14"/>
      <c r="BVG65" s="15"/>
      <c r="BVH65" s="14"/>
      <c r="BVI65" s="15"/>
      <c r="BVJ65" s="14"/>
      <c r="BVK65" s="15"/>
      <c r="BVL65" s="14"/>
      <c r="BVM65" s="15"/>
      <c r="BVN65" s="14"/>
      <c r="BVO65" s="15"/>
      <c r="BVP65" s="14"/>
      <c r="BVQ65" s="15"/>
      <c r="BVR65" s="14"/>
      <c r="BVS65" s="15"/>
      <c r="BVT65" s="14"/>
      <c r="BVU65" s="15"/>
      <c r="BVV65" s="14"/>
      <c r="BVW65" s="15"/>
      <c r="BVX65" s="14"/>
      <c r="BVY65" s="15"/>
      <c r="BVZ65" s="14"/>
      <c r="BWA65" s="15"/>
      <c r="BWB65" s="14"/>
      <c r="BWC65" s="15"/>
      <c r="BWD65" s="14"/>
      <c r="BWE65" s="15"/>
      <c r="BWF65" s="14"/>
      <c r="BWG65" s="15"/>
      <c r="BWH65" s="14"/>
      <c r="BWI65" s="15"/>
      <c r="BWJ65" s="14"/>
      <c r="BWK65" s="15"/>
      <c r="BWL65" s="14"/>
      <c r="BWM65" s="15"/>
      <c r="BWN65" s="14"/>
      <c r="BWO65" s="15"/>
      <c r="BWP65" s="14"/>
      <c r="BWQ65" s="15"/>
      <c r="BWR65" s="14"/>
      <c r="BWS65" s="15"/>
      <c r="BWT65" s="14"/>
      <c r="BWU65" s="15"/>
      <c r="BWV65" s="14"/>
      <c r="BWW65" s="15"/>
      <c r="BWX65" s="14"/>
      <c r="BWY65" s="15"/>
      <c r="BWZ65" s="14"/>
      <c r="BXA65" s="15"/>
      <c r="BXB65" s="14"/>
      <c r="BXC65" s="15"/>
      <c r="BXD65" s="14"/>
      <c r="BXE65" s="15"/>
      <c r="BXF65" s="14"/>
      <c r="BXG65" s="15"/>
      <c r="BXH65" s="14"/>
      <c r="BXI65" s="15"/>
      <c r="BXJ65" s="14"/>
      <c r="BXK65" s="15"/>
      <c r="BXL65" s="14"/>
      <c r="BXM65" s="15"/>
      <c r="BXN65" s="14"/>
      <c r="BXO65" s="15"/>
      <c r="BXP65" s="14"/>
      <c r="BXQ65" s="15"/>
      <c r="BXR65" s="14"/>
      <c r="BXS65" s="15"/>
      <c r="BXT65" s="14"/>
      <c r="BXU65" s="15"/>
      <c r="BXV65" s="14"/>
      <c r="BXW65" s="15"/>
      <c r="BXX65" s="14"/>
      <c r="BXY65" s="15"/>
      <c r="BXZ65" s="14"/>
      <c r="BYA65" s="15"/>
      <c r="BYB65" s="14"/>
      <c r="BYC65" s="15"/>
      <c r="BYD65" s="14"/>
      <c r="BYE65" s="15"/>
      <c r="BYF65" s="14"/>
      <c r="BYG65" s="15"/>
      <c r="BYH65" s="14"/>
      <c r="BYI65" s="15"/>
      <c r="BYJ65" s="14"/>
      <c r="BYK65" s="15"/>
      <c r="BYL65" s="14"/>
      <c r="BYM65" s="15"/>
      <c r="BYN65" s="14"/>
      <c r="BYO65" s="15"/>
      <c r="BYP65" s="14"/>
      <c r="BYQ65" s="15"/>
      <c r="BYR65" s="14"/>
      <c r="BYS65" s="15"/>
      <c r="BYT65" s="14"/>
      <c r="BYU65" s="15"/>
      <c r="BYV65" s="14"/>
      <c r="BYW65" s="15"/>
      <c r="BYX65" s="14"/>
      <c r="BYY65" s="15"/>
      <c r="BYZ65" s="14"/>
      <c r="BZA65" s="15"/>
      <c r="BZB65" s="14"/>
      <c r="BZC65" s="15"/>
      <c r="BZD65" s="14"/>
      <c r="BZE65" s="15"/>
      <c r="BZF65" s="14"/>
      <c r="BZG65" s="15"/>
      <c r="BZH65" s="14"/>
      <c r="BZI65" s="15"/>
      <c r="BZJ65" s="14"/>
      <c r="BZK65" s="15"/>
      <c r="BZL65" s="14"/>
      <c r="BZM65" s="15"/>
      <c r="BZN65" s="14"/>
      <c r="BZO65" s="15"/>
      <c r="BZP65" s="14"/>
      <c r="BZQ65" s="15"/>
      <c r="BZR65" s="14"/>
      <c r="BZS65" s="15"/>
      <c r="BZT65" s="14"/>
      <c r="BZU65" s="15"/>
      <c r="BZV65" s="14"/>
      <c r="BZW65" s="15"/>
      <c r="BZX65" s="14"/>
      <c r="BZY65" s="15"/>
      <c r="BZZ65" s="14"/>
      <c r="CAA65" s="15"/>
      <c r="CAB65" s="14"/>
      <c r="CAC65" s="15"/>
      <c r="CAD65" s="14"/>
      <c r="CAE65" s="15"/>
      <c r="CAF65" s="14"/>
      <c r="CAG65" s="15"/>
      <c r="CAH65" s="14"/>
      <c r="CAI65" s="15"/>
      <c r="CAJ65" s="14"/>
      <c r="CAK65" s="15"/>
      <c r="CAL65" s="14"/>
      <c r="CAM65" s="15"/>
      <c r="CAN65" s="14"/>
      <c r="CAO65" s="15"/>
      <c r="CAP65" s="14"/>
      <c r="CAQ65" s="15"/>
      <c r="CAR65" s="14"/>
      <c r="CAS65" s="15"/>
      <c r="CAT65" s="14"/>
      <c r="CAU65" s="15"/>
      <c r="CAV65" s="14"/>
      <c r="CAW65" s="15"/>
      <c r="CAX65" s="14"/>
      <c r="CAY65" s="15"/>
      <c r="CAZ65" s="14"/>
      <c r="CBA65" s="15"/>
      <c r="CBB65" s="14"/>
      <c r="CBC65" s="15"/>
      <c r="CBD65" s="14"/>
      <c r="CBE65" s="15"/>
      <c r="CBF65" s="14"/>
      <c r="CBG65" s="15"/>
      <c r="CBH65" s="14"/>
      <c r="CBI65" s="15"/>
      <c r="CBJ65" s="14"/>
      <c r="CBK65" s="15"/>
      <c r="CBL65" s="14"/>
      <c r="CBM65" s="15"/>
      <c r="CBN65" s="14"/>
      <c r="CBO65" s="15"/>
      <c r="CBP65" s="14"/>
      <c r="CBQ65" s="15"/>
      <c r="CBR65" s="14"/>
      <c r="CBS65" s="15"/>
      <c r="CBT65" s="14"/>
      <c r="CBU65" s="15"/>
      <c r="CBV65" s="14"/>
      <c r="CBW65" s="15"/>
      <c r="CBX65" s="14"/>
      <c r="CBY65" s="15"/>
      <c r="CBZ65" s="14"/>
      <c r="CCA65" s="15"/>
      <c r="CCB65" s="14"/>
      <c r="CCC65" s="15"/>
      <c r="CCD65" s="14"/>
      <c r="CCE65" s="15"/>
      <c r="CCF65" s="14"/>
      <c r="CCG65" s="15"/>
      <c r="CCH65" s="14"/>
      <c r="CCI65" s="15"/>
      <c r="CCJ65" s="14"/>
      <c r="CCK65" s="15"/>
      <c r="CCL65" s="14"/>
      <c r="CCM65" s="15"/>
      <c r="CCN65" s="14"/>
      <c r="CCO65" s="15"/>
      <c r="CCP65" s="14"/>
      <c r="CCQ65" s="15"/>
      <c r="CCR65" s="14"/>
      <c r="CCS65" s="15"/>
      <c r="CCT65" s="14"/>
      <c r="CCU65" s="15"/>
      <c r="CCV65" s="14"/>
      <c r="CCW65" s="15"/>
      <c r="CCX65" s="14"/>
      <c r="CCY65" s="15"/>
      <c r="CCZ65" s="14"/>
      <c r="CDA65" s="15"/>
      <c r="CDB65" s="14"/>
      <c r="CDC65" s="15"/>
      <c r="CDD65" s="14"/>
      <c r="CDE65" s="15"/>
      <c r="CDF65" s="14"/>
      <c r="CDG65" s="15"/>
      <c r="CDH65" s="14"/>
      <c r="CDI65" s="15"/>
      <c r="CDJ65" s="14"/>
      <c r="CDK65" s="15"/>
      <c r="CDL65" s="14"/>
      <c r="CDM65" s="15"/>
      <c r="CDN65" s="14"/>
      <c r="CDO65" s="15"/>
      <c r="CDP65" s="14"/>
      <c r="CDQ65" s="15"/>
      <c r="CDR65" s="14"/>
      <c r="CDS65" s="15"/>
      <c r="CDT65" s="14"/>
      <c r="CDU65" s="15"/>
      <c r="CDV65" s="14"/>
      <c r="CDW65" s="15"/>
      <c r="CDX65" s="14"/>
      <c r="CDY65" s="15"/>
      <c r="CDZ65" s="14"/>
      <c r="CEA65" s="15"/>
      <c r="CEB65" s="14"/>
      <c r="CEC65" s="15"/>
      <c r="CED65" s="14"/>
      <c r="CEE65" s="15"/>
      <c r="CEF65" s="14"/>
      <c r="CEG65" s="15"/>
      <c r="CEH65" s="14"/>
      <c r="CEI65" s="15"/>
      <c r="CEJ65" s="14"/>
      <c r="CEK65" s="15"/>
      <c r="CEL65" s="14"/>
      <c r="CEM65" s="15"/>
      <c r="CEN65" s="14"/>
      <c r="CEO65" s="15"/>
      <c r="CEP65" s="14"/>
      <c r="CEQ65" s="15"/>
      <c r="CER65" s="14"/>
      <c r="CES65" s="15"/>
      <c r="CET65" s="14"/>
      <c r="CEU65" s="15"/>
      <c r="CEV65" s="14"/>
      <c r="CEW65" s="15"/>
      <c r="CEX65" s="14"/>
      <c r="CEY65" s="15"/>
      <c r="CEZ65" s="14"/>
      <c r="CFA65" s="15"/>
      <c r="CFB65" s="14"/>
      <c r="CFC65" s="15"/>
      <c r="CFD65" s="14"/>
      <c r="CFE65" s="15"/>
      <c r="CFF65" s="14"/>
      <c r="CFG65" s="15"/>
      <c r="CFH65" s="14"/>
      <c r="CFI65" s="15"/>
      <c r="CFJ65" s="14"/>
      <c r="CFK65" s="15"/>
      <c r="CFL65" s="14"/>
      <c r="CFM65" s="15"/>
      <c r="CFN65" s="14"/>
      <c r="CFO65" s="15"/>
      <c r="CFP65" s="14"/>
      <c r="CFQ65" s="15"/>
      <c r="CFR65" s="14"/>
      <c r="CFS65" s="15"/>
      <c r="CFT65" s="14"/>
      <c r="CFU65" s="15"/>
      <c r="CFV65" s="14"/>
      <c r="CFW65" s="15"/>
      <c r="CFX65" s="14"/>
      <c r="CFY65" s="15"/>
      <c r="CFZ65" s="14"/>
      <c r="CGA65" s="15"/>
      <c r="CGB65" s="14"/>
      <c r="CGC65" s="15"/>
      <c r="CGD65" s="14"/>
      <c r="CGE65" s="15"/>
      <c r="CGF65" s="14"/>
      <c r="CGG65" s="15"/>
      <c r="CGH65" s="14"/>
      <c r="CGI65" s="15"/>
      <c r="CGJ65" s="14"/>
      <c r="CGK65" s="15"/>
      <c r="CGL65" s="14"/>
      <c r="CGM65" s="15"/>
      <c r="CGN65" s="14"/>
      <c r="CGO65" s="15"/>
      <c r="CGP65" s="14"/>
      <c r="CGQ65" s="15"/>
      <c r="CGR65" s="14"/>
      <c r="CGS65" s="15"/>
      <c r="CGT65" s="14"/>
      <c r="CGU65" s="15"/>
      <c r="CGV65" s="14"/>
      <c r="CGW65" s="15"/>
      <c r="CGX65" s="14"/>
      <c r="CGY65" s="15"/>
      <c r="CGZ65" s="14"/>
      <c r="CHA65" s="15"/>
      <c r="CHB65" s="14"/>
      <c r="CHC65" s="15"/>
      <c r="CHD65" s="14"/>
      <c r="CHE65" s="15"/>
      <c r="CHF65" s="14"/>
      <c r="CHG65" s="15"/>
      <c r="CHH65" s="14"/>
      <c r="CHI65" s="15"/>
      <c r="CHJ65" s="14"/>
      <c r="CHK65" s="15"/>
      <c r="CHL65" s="14"/>
      <c r="CHM65" s="15"/>
      <c r="CHN65" s="14"/>
      <c r="CHO65" s="15"/>
      <c r="CHP65" s="14"/>
      <c r="CHQ65" s="15"/>
      <c r="CHR65" s="14"/>
      <c r="CHS65" s="15"/>
      <c r="CHT65" s="14"/>
      <c r="CHU65" s="15"/>
      <c r="CHV65" s="14"/>
      <c r="CHW65" s="15"/>
      <c r="CHX65" s="14"/>
      <c r="CHY65" s="15"/>
      <c r="CHZ65" s="14"/>
      <c r="CIA65" s="15"/>
      <c r="CIB65" s="14"/>
      <c r="CIC65" s="15"/>
      <c r="CID65" s="14"/>
      <c r="CIE65" s="15"/>
      <c r="CIF65" s="14"/>
      <c r="CIG65" s="15"/>
      <c r="CIH65" s="14"/>
      <c r="CII65" s="15"/>
      <c r="CIJ65" s="14"/>
      <c r="CIK65" s="15"/>
      <c r="CIL65" s="14"/>
      <c r="CIM65" s="15"/>
      <c r="CIN65" s="14"/>
      <c r="CIO65" s="15"/>
      <c r="CIP65" s="14"/>
      <c r="CIQ65" s="15"/>
      <c r="CIR65" s="14"/>
      <c r="CIS65" s="15"/>
      <c r="CIT65" s="14"/>
      <c r="CIU65" s="15"/>
      <c r="CIV65" s="14"/>
      <c r="CIW65" s="15"/>
      <c r="CIX65" s="14"/>
      <c r="CIY65" s="15"/>
      <c r="CIZ65" s="14"/>
      <c r="CJA65" s="15"/>
      <c r="CJB65" s="14"/>
      <c r="CJC65" s="15"/>
      <c r="CJD65" s="14"/>
      <c r="CJE65" s="15"/>
      <c r="CJF65" s="14"/>
      <c r="CJG65" s="15"/>
      <c r="CJH65" s="14"/>
      <c r="CJI65" s="15"/>
      <c r="CJJ65" s="14"/>
      <c r="CJK65" s="15"/>
      <c r="CJL65" s="14"/>
      <c r="CJM65" s="15"/>
      <c r="CJN65" s="14"/>
      <c r="CJO65" s="15"/>
      <c r="CJP65" s="14"/>
      <c r="CJQ65" s="15"/>
      <c r="CJR65" s="14"/>
      <c r="CJS65" s="15"/>
      <c r="CJT65" s="14"/>
      <c r="CJU65" s="15"/>
      <c r="CJV65" s="14"/>
      <c r="CJW65" s="15"/>
      <c r="CJX65" s="14"/>
      <c r="CJY65" s="15"/>
      <c r="CJZ65" s="14"/>
      <c r="CKA65" s="15"/>
      <c r="CKB65" s="14"/>
      <c r="CKC65" s="15"/>
      <c r="CKD65" s="14"/>
      <c r="CKE65" s="15"/>
      <c r="CKF65" s="14"/>
      <c r="CKG65" s="15"/>
      <c r="CKH65" s="14"/>
      <c r="CKI65" s="15"/>
      <c r="CKJ65" s="14"/>
      <c r="CKK65" s="15"/>
      <c r="CKL65" s="14"/>
      <c r="CKM65" s="15"/>
      <c r="CKN65" s="14"/>
      <c r="CKO65" s="15"/>
      <c r="CKP65" s="14"/>
      <c r="CKQ65" s="15"/>
      <c r="CKR65" s="14"/>
      <c r="CKS65" s="15"/>
      <c r="CKT65" s="14"/>
      <c r="CKU65" s="15"/>
      <c r="CKV65" s="14"/>
      <c r="CKW65" s="15"/>
      <c r="CKX65" s="14"/>
      <c r="CKY65" s="15"/>
      <c r="CKZ65" s="14"/>
      <c r="CLA65" s="15"/>
      <c r="CLB65" s="14"/>
      <c r="CLC65" s="15"/>
      <c r="CLD65" s="14"/>
      <c r="CLE65" s="15"/>
      <c r="CLF65" s="14"/>
      <c r="CLG65" s="15"/>
      <c r="CLH65" s="14"/>
      <c r="CLI65" s="15"/>
      <c r="CLJ65" s="14"/>
      <c r="CLK65" s="15"/>
      <c r="CLL65" s="14"/>
      <c r="CLM65" s="15"/>
      <c r="CLN65" s="14"/>
      <c r="CLO65" s="15"/>
      <c r="CLP65" s="14"/>
      <c r="CLQ65" s="15"/>
      <c r="CLR65" s="14"/>
      <c r="CLS65" s="15"/>
      <c r="CLT65" s="14"/>
      <c r="CLU65" s="15"/>
      <c r="CLV65" s="14"/>
      <c r="CLW65" s="15"/>
      <c r="CLX65" s="14"/>
      <c r="CLY65" s="15"/>
      <c r="CLZ65" s="14"/>
      <c r="CMA65" s="15"/>
      <c r="CMB65" s="14"/>
      <c r="CMC65" s="15"/>
      <c r="CMD65" s="14"/>
      <c r="CME65" s="15"/>
      <c r="CMF65" s="14"/>
      <c r="CMG65" s="15"/>
      <c r="CMH65" s="14"/>
      <c r="CMI65" s="15"/>
      <c r="CMJ65" s="14"/>
      <c r="CMK65" s="15"/>
      <c r="CML65" s="14"/>
      <c r="CMM65" s="15"/>
      <c r="CMN65" s="14"/>
      <c r="CMO65" s="15"/>
      <c r="CMP65" s="14"/>
      <c r="CMQ65" s="15"/>
      <c r="CMR65" s="14"/>
      <c r="CMS65" s="15"/>
      <c r="CMT65" s="14"/>
      <c r="CMU65" s="15"/>
      <c r="CMV65" s="14"/>
      <c r="CMW65" s="15"/>
      <c r="CMX65" s="14"/>
      <c r="CMY65" s="15"/>
      <c r="CMZ65" s="14"/>
      <c r="CNA65" s="15"/>
      <c r="CNB65" s="14"/>
      <c r="CNC65" s="15"/>
      <c r="CND65" s="14"/>
      <c r="CNE65" s="15"/>
      <c r="CNF65" s="14"/>
      <c r="CNG65" s="15"/>
      <c r="CNH65" s="14"/>
      <c r="CNI65" s="15"/>
      <c r="CNJ65" s="14"/>
      <c r="CNK65" s="15"/>
      <c r="CNL65" s="14"/>
      <c r="CNM65" s="15"/>
      <c r="CNN65" s="14"/>
      <c r="CNO65" s="15"/>
      <c r="CNP65" s="14"/>
      <c r="CNQ65" s="15"/>
      <c r="CNR65" s="14"/>
      <c r="CNS65" s="15"/>
      <c r="CNT65" s="14"/>
      <c r="CNU65" s="15"/>
      <c r="CNV65" s="14"/>
      <c r="CNW65" s="15"/>
      <c r="CNX65" s="14"/>
      <c r="CNY65" s="15"/>
      <c r="CNZ65" s="14"/>
      <c r="COA65" s="15"/>
      <c r="COB65" s="14"/>
      <c r="COC65" s="15"/>
      <c r="COD65" s="14"/>
      <c r="COE65" s="15"/>
      <c r="COF65" s="14"/>
      <c r="COG65" s="15"/>
      <c r="COH65" s="14"/>
      <c r="COI65" s="15"/>
      <c r="COJ65" s="14"/>
      <c r="COK65" s="15"/>
      <c r="COL65" s="14"/>
      <c r="COM65" s="15"/>
      <c r="CON65" s="14"/>
      <c r="COO65" s="15"/>
      <c r="COP65" s="14"/>
      <c r="COQ65" s="15"/>
      <c r="COR65" s="14"/>
      <c r="COS65" s="15"/>
      <c r="COT65" s="14"/>
      <c r="COU65" s="15"/>
      <c r="COV65" s="14"/>
      <c r="COW65" s="15"/>
      <c r="COX65" s="14"/>
      <c r="COY65" s="15"/>
      <c r="COZ65" s="14"/>
      <c r="CPA65" s="15"/>
      <c r="CPB65" s="14"/>
      <c r="CPC65" s="15"/>
      <c r="CPD65" s="14"/>
      <c r="CPE65" s="15"/>
      <c r="CPF65" s="14"/>
      <c r="CPG65" s="15"/>
      <c r="CPH65" s="14"/>
      <c r="CPI65" s="15"/>
      <c r="CPJ65" s="14"/>
      <c r="CPK65" s="15"/>
      <c r="CPL65" s="14"/>
      <c r="CPM65" s="15"/>
      <c r="CPN65" s="14"/>
      <c r="CPO65" s="15"/>
      <c r="CPP65" s="14"/>
      <c r="CPQ65" s="15"/>
      <c r="CPR65" s="14"/>
      <c r="CPS65" s="15"/>
      <c r="CPT65" s="14"/>
      <c r="CPU65" s="15"/>
      <c r="CPV65" s="14"/>
      <c r="CPW65" s="15"/>
      <c r="CPX65" s="14"/>
      <c r="CPY65" s="15"/>
      <c r="CPZ65" s="14"/>
      <c r="CQA65" s="15"/>
      <c r="CQB65" s="14"/>
      <c r="CQC65" s="15"/>
      <c r="CQD65" s="14"/>
      <c r="CQE65" s="15"/>
      <c r="CQF65" s="14"/>
      <c r="CQG65" s="15"/>
      <c r="CQH65" s="14"/>
      <c r="CQI65" s="15"/>
      <c r="CQJ65" s="14"/>
      <c r="CQK65" s="15"/>
      <c r="CQL65" s="14"/>
      <c r="CQM65" s="15"/>
      <c r="CQN65" s="14"/>
      <c r="CQO65" s="15"/>
      <c r="CQP65" s="14"/>
      <c r="CQQ65" s="15"/>
      <c r="CQR65" s="14"/>
      <c r="CQS65" s="15"/>
      <c r="CQT65" s="14"/>
      <c r="CQU65" s="15"/>
      <c r="CQV65" s="14"/>
      <c r="CQW65" s="15"/>
      <c r="CQX65" s="14"/>
      <c r="CQY65" s="15"/>
      <c r="CQZ65" s="14"/>
      <c r="CRA65" s="15"/>
      <c r="CRB65" s="14"/>
      <c r="CRC65" s="15"/>
      <c r="CRD65" s="14"/>
      <c r="CRE65" s="15"/>
      <c r="CRF65" s="14"/>
      <c r="CRG65" s="15"/>
      <c r="CRH65" s="14"/>
      <c r="CRI65" s="15"/>
      <c r="CRJ65" s="14"/>
      <c r="CRK65" s="15"/>
      <c r="CRL65" s="14"/>
      <c r="CRM65" s="15"/>
      <c r="CRN65" s="14"/>
      <c r="CRO65" s="15"/>
      <c r="CRP65" s="14"/>
      <c r="CRQ65" s="15"/>
      <c r="CRR65" s="14"/>
      <c r="CRS65" s="15"/>
      <c r="CRT65" s="14"/>
      <c r="CRU65" s="15"/>
      <c r="CRV65" s="14"/>
      <c r="CRW65" s="15"/>
      <c r="CRX65" s="14"/>
      <c r="CRY65" s="15"/>
      <c r="CRZ65" s="14"/>
      <c r="CSA65" s="15"/>
      <c r="CSB65" s="14"/>
      <c r="CSC65" s="15"/>
      <c r="CSD65" s="14"/>
      <c r="CSE65" s="15"/>
      <c r="CSF65" s="14"/>
      <c r="CSG65" s="15"/>
      <c r="CSH65" s="14"/>
      <c r="CSI65" s="15"/>
      <c r="CSJ65" s="14"/>
      <c r="CSK65" s="15"/>
      <c r="CSL65" s="14"/>
      <c r="CSM65" s="15"/>
      <c r="CSN65" s="14"/>
      <c r="CSO65" s="15"/>
      <c r="CSP65" s="14"/>
      <c r="CSQ65" s="15"/>
      <c r="CSR65" s="14"/>
      <c r="CSS65" s="15"/>
      <c r="CST65" s="14"/>
      <c r="CSU65" s="15"/>
      <c r="CSV65" s="14"/>
      <c r="CSW65" s="15"/>
      <c r="CSX65" s="14"/>
      <c r="CSY65" s="15"/>
      <c r="CSZ65" s="14"/>
      <c r="CTA65" s="15"/>
      <c r="CTB65" s="14"/>
      <c r="CTC65" s="15"/>
      <c r="CTD65" s="14"/>
      <c r="CTE65" s="15"/>
      <c r="CTF65" s="14"/>
      <c r="CTG65" s="15"/>
      <c r="CTH65" s="14"/>
      <c r="CTI65" s="15"/>
      <c r="CTJ65" s="14"/>
      <c r="CTK65" s="15"/>
      <c r="CTL65" s="14"/>
      <c r="CTM65" s="15"/>
      <c r="CTN65" s="14"/>
      <c r="CTO65" s="15"/>
      <c r="CTP65" s="14"/>
      <c r="CTQ65" s="15"/>
      <c r="CTR65" s="14"/>
      <c r="CTS65" s="15"/>
      <c r="CTT65" s="14"/>
      <c r="CTU65" s="15"/>
      <c r="CTV65" s="14"/>
      <c r="CTW65" s="15"/>
      <c r="CTX65" s="14"/>
      <c r="CTY65" s="15"/>
      <c r="CTZ65" s="14"/>
      <c r="CUA65" s="15"/>
      <c r="CUB65" s="14"/>
      <c r="CUC65" s="15"/>
      <c r="CUD65" s="14"/>
      <c r="CUE65" s="15"/>
      <c r="CUF65" s="14"/>
      <c r="CUG65" s="15"/>
      <c r="CUH65" s="14"/>
      <c r="CUI65" s="15"/>
      <c r="CUJ65" s="14"/>
      <c r="CUK65" s="15"/>
      <c r="CUL65" s="14"/>
      <c r="CUM65" s="15"/>
      <c r="CUN65" s="14"/>
      <c r="CUO65" s="15"/>
      <c r="CUP65" s="14"/>
      <c r="CUQ65" s="15"/>
      <c r="CUR65" s="14"/>
      <c r="CUS65" s="15"/>
      <c r="CUT65" s="14"/>
      <c r="CUU65" s="15"/>
      <c r="CUV65" s="14"/>
      <c r="CUW65" s="15"/>
      <c r="CUX65" s="14"/>
      <c r="CUY65" s="15"/>
      <c r="CUZ65" s="14"/>
      <c r="CVA65" s="15"/>
      <c r="CVB65" s="14"/>
      <c r="CVC65" s="15"/>
      <c r="CVD65" s="14"/>
      <c r="CVE65" s="15"/>
      <c r="CVF65" s="14"/>
      <c r="CVG65" s="15"/>
      <c r="CVH65" s="14"/>
      <c r="CVI65" s="15"/>
      <c r="CVJ65" s="14"/>
      <c r="CVK65" s="15"/>
      <c r="CVL65" s="14"/>
      <c r="CVM65" s="15"/>
      <c r="CVN65" s="14"/>
      <c r="CVO65" s="15"/>
      <c r="CVP65" s="14"/>
      <c r="CVQ65" s="15"/>
      <c r="CVR65" s="14"/>
      <c r="CVS65" s="15"/>
      <c r="CVT65" s="14"/>
      <c r="CVU65" s="15"/>
      <c r="CVV65" s="14"/>
      <c r="CVW65" s="15"/>
      <c r="CVX65" s="14"/>
      <c r="CVY65" s="15"/>
      <c r="CVZ65" s="14"/>
      <c r="CWA65" s="15"/>
      <c r="CWB65" s="14"/>
      <c r="CWC65" s="15"/>
      <c r="CWD65" s="14"/>
      <c r="CWE65" s="15"/>
      <c r="CWF65" s="14"/>
      <c r="CWG65" s="15"/>
      <c r="CWH65" s="14"/>
      <c r="CWI65" s="15"/>
      <c r="CWJ65" s="14"/>
      <c r="CWK65" s="15"/>
      <c r="CWL65" s="14"/>
      <c r="CWM65" s="15"/>
      <c r="CWN65" s="14"/>
      <c r="CWO65" s="15"/>
      <c r="CWP65" s="14"/>
      <c r="CWQ65" s="15"/>
      <c r="CWR65" s="14"/>
      <c r="CWS65" s="15"/>
      <c r="CWT65" s="14"/>
      <c r="CWU65" s="15"/>
      <c r="CWV65" s="14"/>
      <c r="CWW65" s="15"/>
      <c r="CWX65" s="14"/>
      <c r="CWY65" s="15"/>
      <c r="CWZ65" s="14"/>
      <c r="CXA65" s="15"/>
      <c r="CXB65" s="14"/>
      <c r="CXC65" s="15"/>
      <c r="CXD65" s="14"/>
      <c r="CXE65" s="15"/>
      <c r="CXF65" s="14"/>
      <c r="CXG65" s="15"/>
      <c r="CXH65" s="14"/>
      <c r="CXI65" s="15"/>
      <c r="CXJ65" s="14"/>
      <c r="CXK65" s="15"/>
      <c r="CXL65" s="14"/>
      <c r="CXM65" s="15"/>
      <c r="CXN65" s="14"/>
      <c r="CXO65" s="15"/>
      <c r="CXP65" s="14"/>
      <c r="CXQ65" s="15"/>
      <c r="CXR65" s="14"/>
      <c r="CXS65" s="15"/>
      <c r="CXT65" s="14"/>
      <c r="CXU65" s="15"/>
      <c r="CXV65" s="14"/>
      <c r="CXW65" s="15"/>
      <c r="CXX65" s="14"/>
      <c r="CXY65" s="15"/>
      <c r="CXZ65" s="14"/>
      <c r="CYA65" s="15"/>
      <c r="CYB65" s="14"/>
      <c r="CYC65" s="15"/>
      <c r="CYD65" s="14"/>
      <c r="CYE65" s="15"/>
      <c r="CYF65" s="14"/>
      <c r="CYG65" s="15"/>
      <c r="CYH65" s="14"/>
      <c r="CYI65" s="15"/>
      <c r="CYJ65" s="14"/>
      <c r="CYK65" s="15"/>
      <c r="CYL65" s="14"/>
      <c r="CYM65" s="15"/>
      <c r="CYN65" s="14"/>
      <c r="CYO65" s="15"/>
      <c r="CYP65" s="14"/>
      <c r="CYQ65" s="15"/>
      <c r="CYR65" s="14"/>
      <c r="CYS65" s="15"/>
      <c r="CYT65" s="14"/>
      <c r="CYU65" s="15"/>
      <c r="CYV65" s="14"/>
      <c r="CYW65" s="15"/>
      <c r="CYX65" s="14"/>
      <c r="CYY65" s="15"/>
      <c r="CYZ65" s="14"/>
      <c r="CZA65" s="15"/>
      <c r="CZB65" s="14"/>
      <c r="CZC65" s="15"/>
      <c r="CZD65" s="14"/>
      <c r="CZE65" s="15"/>
      <c r="CZF65" s="14"/>
      <c r="CZG65" s="15"/>
      <c r="CZH65" s="14"/>
      <c r="CZI65" s="15"/>
      <c r="CZJ65" s="14"/>
      <c r="CZK65" s="15"/>
      <c r="CZL65" s="14"/>
      <c r="CZM65" s="15"/>
      <c r="CZN65" s="14"/>
      <c r="CZO65" s="15"/>
      <c r="CZP65" s="14"/>
      <c r="CZQ65" s="15"/>
      <c r="CZR65" s="14"/>
      <c r="CZS65" s="15"/>
      <c r="CZT65" s="14"/>
      <c r="CZU65" s="15"/>
      <c r="CZV65" s="14"/>
      <c r="CZW65" s="15"/>
      <c r="CZX65" s="14"/>
      <c r="CZY65" s="15"/>
      <c r="CZZ65" s="14"/>
      <c r="DAA65" s="15"/>
      <c r="DAB65" s="14"/>
      <c r="DAC65" s="15"/>
      <c r="DAD65" s="14"/>
      <c r="DAE65" s="15"/>
      <c r="DAF65" s="14"/>
      <c r="DAG65" s="15"/>
      <c r="DAH65" s="14"/>
      <c r="DAI65" s="15"/>
      <c r="DAJ65" s="14"/>
      <c r="DAK65" s="15"/>
      <c r="DAL65" s="14"/>
      <c r="DAM65" s="15"/>
      <c r="DAN65" s="14"/>
      <c r="DAO65" s="15"/>
      <c r="DAP65" s="14"/>
      <c r="DAQ65" s="15"/>
      <c r="DAR65" s="14"/>
      <c r="DAS65" s="15"/>
      <c r="DAT65" s="14"/>
      <c r="DAU65" s="15"/>
      <c r="DAV65" s="14"/>
      <c r="DAW65" s="15"/>
      <c r="DAX65" s="14"/>
      <c r="DAY65" s="15"/>
      <c r="DAZ65" s="14"/>
      <c r="DBA65" s="15"/>
      <c r="DBB65" s="14"/>
      <c r="DBC65" s="15"/>
      <c r="DBD65" s="14"/>
      <c r="DBE65" s="15"/>
      <c r="DBF65" s="14"/>
      <c r="DBG65" s="15"/>
      <c r="DBH65" s="14"/>
      <c r="DBI65" s="15"/>
      <c r="DBJ65" s="14"/>
      <c r="DBK65" s="15"/>
      <c r="DBL65" s="14"/>
      <c r="DBM65" s="15"/>
      <c r="DBN65" s="14"/>
      <c r="DBO65" s="15"/>
      <c r="DBP65" s="14"/>
      <c r="DBQ65" s="15"/>
      <c r="DBR65" s="14"/>
      <c r="DBS65" s="15"/>
      <c r="DBT65" s="14"/>
      <c r="DBU65" s="15"/>
      <c r="DBV65" s="14"/>
      <c r="DBW65" s="15"/>
      <c r="DBX65" s="14"/>
      <c r="DBY65" s="15"/>
      <c r="DBZ65" s="14"/>
      <c r="DCA65" s="15"/>
      <c r="DCB65" s="14"/>
      <c r="DCC65" s="15"/>
      <c r="DCD65" s="14"/>
      <c r="DCE65" s="15"/>
      <c r="DCF65" s="14"/>
      <c r="DCG65" s="15"/>
      <c r="DCH65" s="14"/>
      <c r="DCI65" s="15"/>
      <c r="DCJ65" s="14"/>
      <c r="DCK65" s="15"/>
      <c r="DCL65" s="14"/>
      <c r="DCM65" s="15"/>
      <c r="DCN65" s="14"/>
      <c r="DCO65" s="15"/>
      <c r="DCP65" s="14"/>
      <c r="DCQ65" s="15"/>
      <c r="DCR65" s="14"/>
      <c r="DCS65" s="15"/>
      <c r="DCT65" s="14"/>
      <c r="DCU65" s="15"/>
      <c r="DCV65" s="14"/>
      <c r="DCW65" s="15"/>
      <c r="DCX65" s="14"/>
      <c r="DCY65" s="15"/>
      <c r="DCZ65" s="14"/>
      <c r="DDA65" s="15"/>
      <c r="DDB65" s="14"/>
      <c r="DDC65" s="15"/>
      <c r="DDD65" s="14"/>
      <c r="DDE65" s="15"/>
      <c r="DDF65" s="14"/>
      <c r="DDG65" s="15"/>
      <c r="DDH65" s="14"/>
      <c r="DDI65" s="15"/>
      <c r="DDJ65" s="14"/>
      <c r="DDK65" s="15"/>
      <c r="DDL65" s="14"/>
      <c r="DDM65" s="15"/>
      <c r="DDN65" s="14"/>
      <c r="DDO65" s="15"/>
      <c r="DDP65" s="14"/>
      <c r="DDQ65" s="15"/>
      <c r="DDR65" s="14"/>
      <c r="DDS65" s="15"/>
      <c r="DDT65" s="14"/>
      <c r="DDU65" s="15"/>
      <c r="DDV65" s="14"/>
      <c r="DDW65" s="15"/>
      <c r="DDX65" s="14"/>
      <c r="DDY65" s="15"/>
      <c r="DDZ65" s="14"/>
      <c r="DEA65" s="15"/>
      <c r="DEB65" s="14"/>
      <c r="DEC65" s="15"/>
      <c r="DED65" s="14"/>
      <c r="DEE65" s="15"/>
      <c r="DEF65" s="14"/>
      <c r="DEG65" s="15"/>
      <c r="DEH65" s="14"/>
      <c r="DEI65" s="15"/>
      <c r="DEJ65" s="14"/>
      <c r="DEK65" s="15"/>
      <c r="DEL65" s="14"/>
      <c r="DEM65" s="15"/>
      <c r="DEN65" s="14"/>
      <c r="DEO65" s="15"/>
      <c r="DEP65" s="14"/>
      <c r="DEQ65" s="15"/>
      <c r="DER65" s="14"/>
      <c r="DES65" s="15"/>
      <c r="DET65" s="14"/>
      <c r="DEU65" s="15"/>
      <c r="DEV65" s="14"/>
      <c r="DEW65" s="15"/>
      <c r="DEX65" s="14"/>
      <c r="DEY65" s="15"/>
      <c r="DEZ65" s="14"/>
      <c r="DFA65" s="15"/>
      <c r="DFB65" s="14"/>
      <c r="DFC65" s="15"/>
      <c r="DFD65" s="14"/>
      <c r="DFE65" s="15"/>
      <c r="DFF65" s="14"/>
      <c r="DFG65" s="15"/>
      <c r="DFH65" s="14"/>
      <c r="DFI65" s="15"/>
      <c r="DFJ65" s="14"/>
      <c r="DFK65" s="15"/>
      <c r="DFL65" s="14"/>
      <c r="DFM65" s="15"/>
      <c r="DFN65" s="14"/>
      <c r="DFO65" s="15"/>
      <c r="DFP65" s="14"/>
      <c r="DFQ65" s="15"/>
      <c r="DFR65" s="14"/>
      <c r="DFS65" s="15"/>
      <c r="DFT65" s="14"/>
      <c r="DFU65" s="15"/>
      <c r="DFV65" s="14"/>
      <c r="DFW65" s="15"/>
      <c r="DFX65" s="14"/>
      <c r="DFY65" s="15"/>
      <c r="DFZ65" s="14"/>
      <c r="DGA65" s="15"/>
      <c r="DGB65" s="14"/>
      <c r="DGC65" s="15"/>
      <c r="DGD65" s="14"/>
      <c r="DGE65" s="15"/>
      <c r="DGF65" s="14"/>
      <c r="DGG65" s="15"/>
      <c r="DGH65" s="14"/>
      <c r="DGI65" s="15"/>
      <c r="DGJ65" s="14"/>
      <c r="DGK65" s="15"/>
      <c r="DGL65" s="14"/>
      <c r="DGM65" s="15"/>
      <c r="DGN65" s="14"/>
      <c r="DGO65" s="15"/>
      <c r="DGP65" s="14"/>
      <c r="DGQ65" s="15"/>
      <c r="DGR65" s="14"/>
      <c r="DGS65" s="15"/>
      <c r="DGT65" s="14"/>
      <c r="DGU65" s="15"/>
      <c r="DGV65" s="14"/>
      <c r="DGW65" s="15"/>
      <c r="DGX65" s="14"/>
      <c r="DGY65" s="15"/>
      <c r="DGZ65" s="14"/>
      <c r="DHA65" s="15"/>
      <c r="DHB65" s="14"/>
      <c r="DHC65" s="15"/>
      <c r="DHD65" s="14"/>
      <c r="DHE65" s="15"/>
      <c r="DHF65" s="14"/>
      <c r="DHG65" s="15"/>
      <c r="DHH65" s="14"/>
      <c r="DHI65" s="15"/>
      <c r="DHJ65" s="14"/>
      <c r="DHK65" s="15"/>
      <c r="DHL65" s="14"/>
      <c r="DHM65" s="15"/>
      <c r="DHN65" s="14"/>
      <c r="DHO65" s="15"/>
      <c r="DHP65" s="14"/>
      <c r="DHQ65" s="15"/>
      <c r="DHR65" s="14"/>
      <c r="DHS65" s="15"/>
      <c r="DHT65" s="14"/>
      <c r="DHU65" s="15"/>
      <c r="DHV65" s="14"/>
      <c r="DHW65" s="15"/>
      <c r="DHX65" s="14"/>
      <c r="DHY65" s="15"/>
      <c r="DHZ65" s="14"/>
      <c r="DIA65" s="15"/>
      <c r="DIB65" s="14"/>
      <c r="DIC65" s="15"/>
      <c r="DID65" s="14"/>
      <c r="DIE65" s="15"/>
      <c r="DIF65" s="14"/>
      <c r="DIG65" s="15"/>
      <c r="DIH65" s="14"/>
      <c r="DII65" s="15"/>
      <c r="DIJ65" s="14"/>
      <c r="DIK65" s="15"/>
      <c r="DIL65" s="14"/>
      <c r="DIM65" s="15"/>
      <c r="DIN65" s="14"/>
      <c r="DIO65" s="15"/>
      <c r="DIP65" s="14"/>
      <c r="DIQ65" s="15"/>
      <c r="DIR65" s="14"/>
      <c r="DIS65" s="15"/>
      <c r="DIT65" s="14"/>
      <c r="DIU65" s="15"/>
      <c r="DIV65" s="14"/>
      <c r="DIW65" s="15"/>
      <c r="DIX65" s="14"/>
      <c r="DIY65" s="15"/>
      <c r="DIZ65" s="14"/>
      <c r="DJA65" s="15"/>
      <c r="DJB65" s="14"/>
      <c r="DJC65" s="15"/>
      <c r="DJD65" s="14"/>
      <c r="DJE65" s="15"/>
      <c r="DJF65" s="14"/>
      <c r="DJG65" s="15"/>
      <c r="DJH65" s="14"/>
      <c r="DJI65" s="15"/>
      <c r="DJJ65" s="14"/>
      <c r="DJK65" s="15"/>
      <c r="DJL65" s="14"/>
      <c r="DJM65" s="15"/>
      <c r="DJN65" s="14"/>
      <c r="DJO65" s="15"/>
      <c r="DJP65" s="14"/>
      <c r="DJQ65" s="15"/>
      <c r="DJR65" s="14"/>
      <c r="DJS65" s="15"/>
      <c r="DJT65" s="14"/>
      <c r="DJU65" s="15"/>
      <c r="DJV65" s="14"/>
      <c r="DJW65" s="15"/>
      <c r="DJX65" s="14"/>
      <c r="DJY65" s="15"/>
      <c r="DJZ65" s="14"/>
      <c r="DKA65" s="15"/>
      <c r="DKB65" s="14"/>
      <c r="DKC65" s="15"/>
      <c r="DKD65" s="14"/>
      <c r="DKE65" s="15"/>
      <c r="DKF65" s="14"/>
      <c r="DKG65" s="15"/>
      <c r="DKH65" s="14"/>
      <c r="DKI65" s="15"/>
      <c r="DKJ65" s="14"/>
      <c r="DKK65" s="15"/>
      <c r="DKL65" s="14"/>
      <c r="DKM65" s="15"/>
      <c r="DKN65" s="14"/>
      <c r="DKO65" s="15"/>
      <c r="DKP65" s="14"/>
      <c r="DKQ65" s="15"/>
      <c r="DKR65" s="14"/>
      <c r="DKS65" s="15"/>
      <c r="DKT65" s="14"/>
      <c r="DKU65" s="15"/>
      <c r="DKV65" s="14"/>
      <c r="DKW65" s="15"/>
      <c r="DKX65" s="14"/>
      <c r="DKY65" s="15"/>
      <c r="DKZ65" s="14"/>
      <c r="DLA65" s="15"/>
      <c r="DLB65" s="14"/>
      <c r="DLC65" s="15"/>
      <c r="DLD65" s="14"/>
      <c r="DLE65" s="15"/>
      <c r="DLF65" s="14"/>
      <c r="DLG65" s="15"/>
      <c r="DLH65" s="14"/>
      <c r="DLI65" s="15"/>
      <c r="DLJ65" s="14"/>
      <c r="DLK65" s="15"/>
      <c r="DLL65" s="14"/>
      <c r="DLM65" s="15"/>
      <c r="DLN65" s="14"/>
      <c r="DLO65" s="15"/>
      <c r="DLP65" s="14"/>
      <c r="DLQ65" s="15"/>
      <c r="DLR65" s="14"/>
      <c r="DLS65" s="15"/>
      <c r="DLT65" s="14"/>
      <c r="DLU65" s="15"/>
      <c r="DLV65" s="14"/>
      <c r="DLW65" s="15"/>
      <c r="DLX65" s="14"/>
      <c r="DLY65" s="15"/>
      <c r="DLZ65" s="14"/>
      <c r="DMA65" s="15"/>
      <c r="DMB65" s="14"/>
      <c r="DMC65" s="15"/>
      <c r="DMD65" s="14"/>
      <c r="DME65" s="15"/>
      <c r="DMF65" s="14"/>
      <c r="DMG65" s="15"/>
      <c r="DMH65" s="14"/>
      <c r="DMI65" s="15"/>
      <c r="DMJ65" s="14"/>
      <c r="DMK65" s="15"/>
      <c r="DML65" s="14"/>
      <c r="DMM65" s="15"/>
      <c r="DMN65" s="14"/>
      <c r="DMO65" s="15"/>
      <c r="DMP65" s="14"/>
      <c r="DMQ65" s="15"/>
      <c r="DMR65" s="14"/>
      <c r="DMS65" s="15"/>
      <c r="DMT65" s="14"/>
      <c r="DMU65" s="15"/>
      <c r="DMV65" s="14"/>
      <c r="DMW65" s="15"/>
      <c r="DMX65" s="14"/>
      <c r="DMY65" s="15"/>
      <c r="DMZ65" s="14"/>
      <c r="DNA65" s="15"/>
      <c r="DNB65" s="14"/>
      <c r="DNC65" s="15"/>
      <c r="DND65" s="14"/>
      <c r="DNE65" s="15"/>
      <c r="DNF65" s="14"/>
      <c r="DNG65" s="15"/>
      <c r="DNH65" s="14"/>
      <c r="DNI65" s="15"/>
      <c r="DNJ65" s="14"/>
      <c r="DNK65" s="15"/>
      <c r="DNL65" s="14"/>
      <c r="DNM65" s="15"/>
      <c r="DNN65" s="14"/>
      <c r="DNO65" s="15"/>
      <c r="DNP65" s="14"/>
      <c r="DNQ65" s="15"/>
      <c r="DNR65" s="14"/>
      <c r="DNS65" s="15"/>
      <c r="DNT65" s="14"/>
      <c r="DNU65" s="15"/>
      <c r="DNV65" s="14"/>
      <c r="DNW65" s="15"/>
      <c r="DNX65" s="14"/>
      <c r="DNY65" s="15"/>
      <c r="DNZ65" s="14"/>
      <c r="DOA65" s="15"/>
      <c r="DOB65" s="14"/>
      <c r="DOC65" s="15"/>
      <c r="DOD65" s="14"/>
      <c r="DOE65" s="15"/>
      <c r="DOF65" s="14"/>
      <c r="DOG65" s="15"/>
      <c r="DOH65" s="14"/>
      <c r="DOI65" s="15"/>
      <c r="DOJ65" s="14"/>
      <c r="DOK65" s="15"/>
      <c r="DOL65" s="14"/>
      <c r="DOM65" s="15"/>
      <c r="DON65" s="14"/>
      <c r="DOO65" s="15"/>
      <c r="DOP65" s="14"/>
      <c r="DOQ65" s="15"/>
      <c r="DOR65" s="14"/>
      <c r="DOS65" s="15"/>
      <c r="DOT65" s="14"/>
      <c r="DOU65" s="15"/>
      <c r="DOV65" s="14"/>
      <c r="DOW65" s="15"/>
      <c r="DOX65" s="14"/>
      <c r="DOY65" s="15"/>
      <c r="DOZ65" s="14"/>
      <c r="DPA65" s="15"/>
      <c r="DPB65" s="14"/>
      <c r="DPC65" s="15"/>
      <c r="DPD65" s="14"/>
      <c r="DPE65" s="15"/>
      <c r="DPF65" s="14"/>
      <c r="DPG65" s="15"/>
      <c r="DPH65" s="14"/>
      <c r="DPI65" s="15"/>
      <c r="DPJ65" s="14"/>
      <c r="DPK65" s="15"/>
      <c r="DPL65" s="14"/>
      <c r="DPM65" s="15"/>
      <c r="DPN65" s="14"/>
      <c r="DPO65" s="15"/>
      <c r="DPP65" s="14"/>
      <c r="DPQ65" s="15"/>
      <c r="DPR65" s="14"/>
      <c r="DPS65" s="15"/>
      <c r="DPT65" s="14"/>
      <c r="DPU65" s="15"/>
      <c r="DPV65" s="14"/>
      <c r="DPW65" s="15"/>
      <c r="DPX65" s="14"/>
      <c r="DPY65" s="15"/>
      <c r="DPZ65" s="14"/>
      <c r="DQA65" s="15"/>
      <c r="DQB65" s="14"/>
      <c r="DQC65" s="15"/>
      <c r="DQD65" s="14"/>
      <c r="DQE65" s="15"/>
      <c r="DQF65" s="14"/>
      <c r="DQG65" s="15"/>
      <c r="DQH65" s="14"/>
      <c r="DQI65" s="15"/>
      <c r="DQJ65" s="14"/>
      <c r="DQK65" s="15"/>
      <c r="DQL65" s="14"/>
      <c r="DQM65" s="15"/>
      <c r="DQN65" s="14"/>
      <c r="DQO65" s="15"/>
      <c r="DQP65" s="14"/>
      <c r="DQQ65" s="15"/>
      <c r="DQR65" s="14"/>
      <c r="DQS65" s="15"/>
      <c r="DQT65" s="14"/>
      <c r="DQU65" s="15"/>
      <c r="DQV65" s="14"/>
      <c r="DQW65" s="15"/>
      <c r="DQX65" s="14"/>
      <c r="DQY65" s="15"/>
      <c r="DQZ65" s="14"/>
      <c r="DRA65" s="15"/>
      <c r="DRB65" s="14"/>
      <c r="DRC65" s="15"/>
      <c r="DRD65" s="14"/>
      <c r="DRE65" s="15"/>
      <c r="DRF65" s="14"/>
      <c r="DRG65" s="15"/>
      <c r="DRH65" s="14"/>
      <c r="DRI65" s="15"/>
      <c r="DRJ65" s="14"/>
      <c r="DRK65" s="15"/>
      <c r="DRL65" s="14"/>
      <c r="DRM65" s="15"/>
      <c r="DRN65" s="14"/>
      <c r="DRO65" s="15"/>
      <c r="DRP65" s="14"/>
      <c r="DRQ65" s="15"/>
      <c r="DRR65" s="14"/>
      <c r="DRS65" s="15"/>
      <c r="DRT65" s="14"/>
      <c r="DRU65" s="15"/>
      <c r="DRV65" s="14"/>
      <c r="DRW65" s="15"/>
      <c r="DRX65" s="14"/>
      <c r="DRY65" s="15"/>
      <c r="DRZ65" s="14"/>
      <c r="DSA65" s="15"/>
      <c r="DSB65" s="14"/>
      <c r="DSC65" s="15"/>
      <c r="DSD65" s="14"/>
      <c r="DSE65" s="15"/>
      <c r="DSF65" s="14"/>
      <c r="DSG65" s="15"/>
      <c r="DSH65" s="14"/>
      <c r="DSI65" s="15"/>
      <c r="DSJ65" s="14"/>
      <c r="DSK65" s="15"/>
      <c r="DSL65" s="14"/>
      <c r="DSM65" s="15"/>
      <c r="DSN65" s="14"/>
      <c r="DSO65" s="15"/>
      <c r="DSP65" s="14"/>
      <c r="DSQ65" s="15"/>
      <c r="DSR65" s="14"/>
      <c r="DSS65" s="15"/>
      <c r="DST65" s="14"/>
      <c r="DSU65" s="15"/>
      <c r="DSV65" s="14"/>
      <c r="DSW65" s="15"/>
      <c r="DSX65" s="14"/>
      <c r="DSY65" s="15"/>
      <c r="DSZ65" s="14"/>
      <c r="DTA65" s="15"/>
      <c r="DTB65" s="14"/>
      <c r="DTC65" s="15"/>
      <c r="DTD65" s="14"/>
      <c r="DTE65" s="15"/>
      <c r="DTF65" s="14"/>
      <c r="DTG65" s="15"/>
      <c r="DTH65" s="14"/>
      <c r="DTI65" s="15"/>
      <c r="DTJ65" s="14"/>
      <c r="DTK65" s="15"/>
      <c r="DTL65" s="14"/>
      <c r="DTM65" s="15"/>
      <c r="DTN65" s="14"/>
      <c r="DTO65" s="15"/>
      <c r="DTP65" s="14"/>
      <c r="DTQ65" s="15"/>
      <c r="DTR65" s="14"/>
      <c r="DTS65" s="15"/>
      <c r="DTT65" s="14"/>
      <c r="DTU65" s="15"/>
      <c r="DTV65" s="14"/>
      <c r="DTW65" s="15"/>
      <c r="DTX65" s="14"/>
      <c r="DTY65" s="15"/>
      <c r="DTZ65" s="14"/>
      <c r="DUA65" s="15"/>
      <c r="DUB65" s="14"/>
      <c r="DUC65" s="15"/>
      <c r="DUD65" s="14"/>
      <c r="DUE65" s="15"/>
      <c r="DUF65" s="14"/>
      <c r="DUG65" s="15"/>
      <c r="DUH65" s="14"/>
      <c r="DUI65" s="15"/>
      <c r="DUJ65" s="14"/>
      <c r="DUK65" s="15"/>
      <c r="DUL65" s="14"/>
      <c r="DUM65" s="15"/>
      <c r="DUN65" s="14"/>
      <c r="DUO65" s="15"/>
      <c r="DUP65" s="14"/>
      <c r="DUQ65" s="15"/>
      <c r="DUR65" s="14"/>
      <c r="DUS65" s="15"/>
      <c r="DUT65" s="14"/>
      <c r="DUU65" s="15"/>
      <c r="DUV65" s="14"/>
      <c r="DUW65" s="15"/>
      <c r="DUX65" s="14"/>
      <c r="DUY65" s="15"/>
      <c r="DUZ65" s="14"/>
      <c r="DVA65" s="15"/>
      <c r="DVB65" s="14"/>
      <c r="DVC65" s="15"/>
      <c r="DVD65" s="14"/>
      <c r="DVE65" s="15"/>
      <c r="DVF65" s="14"/>
      <c r="DVG65" s="15"/>
      <c r="DVH65" s="14"/>
      <c r="DVI65" s="15"/>
      <c r="DVJ65" s="14"/>
      <c r="DVK65" s="15"/>
      <c r="DVL65" s="14"/>
      <c r="DVM65" s="15"/>
      <c r="DVN65" s="14"/>
      <c r="DVO65" s="15"/>
      <c r="DVP65" s="14"/>
      <c r="DVQ65" s="15"/>
      <c r="DVR65" s="14"/>
      <c r="DVS65" s="15"/>
      <c r="DVT65" s="14"/>
      <c r="DVU65" s="15"/>
      <c r="DVV65" s="14"/>
      <c r="DVW65" s="15"/>
      <c r="DVX65" s="14"/>
      <c r="DVY65" s="15"/>
      <c r="DVZ65" s="14"/>
      <c r="DWA65" s="15"/>
      <c r="DWB65" s="14"/>
      <c r="DWC65" s="15"/>
      <c r="DWD65" s="14"/>
      <c r="DWE65" s="15"/>
      <c r="DWF65" s="14"/>
      <c r="DWG65" s="15"/>
      <c r="DWH65" s="14"/>
      <c r="DWI65" s="15"/>
      <c r="DWJ65" s="14"/>
      <c r="DWK65" s="15"/>
      <c r="DWL65" s="14"/>
      <c r="DWM65" s="15"/>
      <c r="DWN65" s="14"/>
      <c r="DWO65" s="15"/>
      <c r="DWP65" s="14"/>
      <c r="DWQ65" s="15"/>
      <c r="DWR65" s="14"/>
      <c r="DWS65" s="15"/>
      <c r="DWT65" s="14"/>
      <c r="DWU65" s="15"/>
      <c r="DWV65" s="14"/>
      <c r="DWW65" s="15"/>
      <c r="DWX65" s="14"/>
      <c r="DWY65" s="15"/>
      <c r="DWZ65" s="14"/>
      <c r="DXA65" s="15"/>
      <c r="DXB65" s="14"/>
      <c r="DXC65" s="15"/>
      <c r="DXD65" s="14"/>
      <c r="DXE65" s="15"/>
      <c r="DXF65" s="14"/>
      <c r="DXG65" s="15"/>
      <c r="DXH65" s="14"/>
      <c r="DXI65" s="15"/>
      <c r="DXJ65" s="14"/>
      <c r="DXK65" s="15"/>
      <c r="DXL65" s="14"/>
      <c r="DXM65" s="15"/>
      <c r="DXN65" s="14"/>
      <c r="DXO65" s="15"/>
      <c r="DXP65" s="14"/>
      <c r="DXQ65" s="15"/>
      <c r="DXR65" s="14"/>
      <c r="DXS65" s="15"/>
      <c r="DXT65" s="14"/>
      <c r="DXU65" s="15"/>
      <c r="DXV65" s="14"/>
      <c r="DXW65" s="15"/>
      <c r="DXX65" s="14"/>
      <c r="DXY65" s="15"/>
      <c r="DXZ65" s="14"/>
      <c r="DYA65" s="15"/>
      <c r="DYB65" s="14"/>
      <c r="DYC65" s="15"/>
      <c r="DYD65" s="14"/>
      <c r="DYE65" s="15"/>
      <c r="DYF65" s="14"/>
      <c r="DYG65" s="15"/>
      <c r="DYH65" s="14"/>
      <c r="DYI65" s="15"/>
      <c r="DYJ65" s="14"/>
      <c r="DYK65" s="15"/>
      <c r="DYL65" s="14"/>
      <c r="DYM65" s="15"/>
      <c r="DYN65" s="14"/>
      <c r="DYO65" s="15"/>
      <c r="DYP65" s="14"/>
      <c r="DYQ65" s="15"/>
      <c r="DYR65" s="14"/>
      <c r="DYS65" s="15"/>
      <c r="DYT65" s="14"/>
      <c r="DYU65" s="15"/>
      <c r="DYV65" s="14"/>
      <c r="DYW65" s="15"/>
      <c r="DYX65" s="14"/>
      <c r="DYY65" s="15"/>
      <c r="DYZ65" s="14"/>
      <c r="DZA65" s="15"/>
      <c r="DZB65" s="14"/>
      <c r="DZC65" s="15"/>
      <c r="DZD65" s="14"/>
      <c r="DZE65" s="15"/>
      <c r="DZF65" s="14"/>
      <c r="DZG65" s="15"/>
      <c r="DZH65" s="14"/>
      <c r="DZI65" s="15"/>
      <c r="DZJ65" s="14"/>
      <c r="DZK65" s="15"/>
      <c r="DZL65" s="14"/>
      <c r="DZM65" s="15"/>
      <c r="DZN65" s="14"/>
      <c r="DZO65" s="15"/>
      <c r="DZP65" s="14"/>
      <c r="DZQ65" s="15"/>
      <c r="DZR65" s="14"/>
      <c r="DZS65" s="15"/>
      <c r="DZT65" s="14"/>
      <c r="DZU65" s="15"/>
      <c r="DZV65" s="14"/>
      <c r="DZW65" s="15"/>
      <c r="DZX65" s="14"/>
      <c r="DZY65" s="15"/>
      <c r="DZZ65" s="14"/>
      <c r="EAA65" s="15"/>
      <c r="EAB65" s="14"/>
      <c r="EAC65" s="15"/>
      <c r="EAD65" s="14"/>
      <c r="EAE65" s="15"/>
      <c r="EAF65" s="14"/>
      <c r="EAG65" s="15"/>
      <c r="EAH65" s="14"/>
      <c r="EAI65" s="15"/>
      <c r="EAJ65" s="14"/>
      <c r="EAK65" s="15"/>
      <c r="EAL65" s="14"/>
      <c r="EAM65" s="15"/>
      <c r="EAN65" s="14"/>
      <c r="EAO65" s="15"/>
      <c r="EAP65" s="14"/>
      <c r="EAQ65" s="15"/>
      <c r="EAR65" s="14"/>
      <c r="EAS65" s="15"/>
      <c r="EAT65" s="14"/>
      <c r="EAU65" s="15"/>
      <c r="EAV65" s="14"/>
      <c r="EAW65" s="15"/>
      <c r="EAX65" s="14"/>
      <c r="EAY65" s="15"/>
      <c r="EAZ65" s="14"/>
      <c r="EBA65" s="15"/>
      <c r="EBB65" s="14"/>
      <c r="EBC65" s="15"/>
      <c r="EBD65" s="14"/>
      <c r="EBE65" s="15"/>
      <c r="EBF65" s="14"/>
      <c r="EBG65" s="15"/>
      <c r="EBH65" s="14"/>
      <c r="EBI65" s="15"/>
      <c r="EBJ65" s="14"/>
      <c r="EBK65" s="15"/>
      <c r="EBL65" s="14"/>
      <c r="EBM65" s="15"/>
      <c r="EBN65" s="14"/>
      <c r="EBO65" s="15"/>
      <c r="EBP65" s="14"/>
      <c r="EBQ65" s="15"/>
      <c r="EBR65" s="14"/>
      <c r="EBS65" s="15"/>
      <c r="EBT65" s="14"/>
      <c r="EBU65" s="15"/>
      <c r="EBV65" s="14"/>
      <c r="EBW65" s="15"/>
      <c r="EBX65" s="14"/>
      <c r="EBY65" s="15"/>
      <c r="EBZ65" s="14"/>
      <c r="ECA65" s="15"/>
      <c r="ECB65" s="14"/>
      <c r="ECC65" s="15"/>
      <c r="ECD65" s="14"/>
      <c r="ECE65" s="15"/>
      <c r="ECF65" s="14"/>
      <c r="ECG65" s="15"/>
      <c r="ECH65" s="14"/>
      <c r="ECI65" s="15"/>
      <c r="ECJ65" s="14"/>
      <c r="ECK65" s="15"/>
      <c r="ECL65" s="14"/>
      <c r="ECM65" s="15"/>
      <c r="ECN65" s="14"/>
      <c r="ECO65" s="15"/>
      <c r="ECP65" s="14"/>
      <c r="ECQ65" s="15"/>
      <c r="ECR65" s="14"/>
      <c r="ECS65" s="15"/>
      <c r="ECT65" s="14"/>
      <c r="ECU65" s="15"/>
      <c r="ECV65" s="14"/>
      <c r="ECW65" s="15"/>
      <c r="ECX65" s="14"/>
      <c r="ECY65" s="15"/>
      <c r="ECZ65" s="14"/>
      <c r="EDA65" s="15"/>
      <c r="EDB65" s="14"/>
      <c r="EDC65" s="15"/>
      <c r="EDD65" s="14"/>
      <c r="EDE65" s="15"/>
      <c r="EDF65" s="14"/>
      <c r="EDG65" s="15"/>
      <c r="EDH65" s="14"/>
      <c r="EDI65" s="15"/>
      <c r="EDJ65" s="14"/>
      <c r="EDK65" s="15"/>
      <c r="EDL65" s="14"/>
      <c r="EDM65" s="15"/>
      <c r="EDN65" s="14"/>
      <c r="EDO65" s="15"/>
      <c r="EDP65" s="14"/>
      <c r="EDQ65" s="15"/>
      <c r="EDR65" s="14"/>
      <c r="EDS65" s="15"/>
      <c r="EDT65" s="14"/>
      <c r="EDU65" s="15"/>
      <c r="EDV65" s="14"/>
      <c r="EDW65" s="15"/>
      <c r="EDX65" s="14"/>
      <c r="EDY65" s="15"/>
      <c r="EDZ65" s="14"/>
      <c r="EEA65" s="15"/>
      <c r="EEB65" s="14"/>
      <c r="EEC65" s="15"/>
      <c r="EED65" s="14"/>
      <c r="EEE65" s="15"/>
      <c r="EEF65" s="14"/>
      <c r="EEG65" s="15"/>
      <c r="EEH65" s="14"/>
      <c r="EEI65" s="15"/>
      <c r="EEJ65" s="14"/>
      <c r="EEK65" s="15"/>
      <c r="EEL65" s="14"/>
      <c r="EEM65" s="15"/>
      <c r="EEN65" s="14"/>
      <c r="EEO65" s="15"/>
      <c r="EEP65" s="14"/>
      <c r="EEQ65" s="15"/>
      <c r="EER65" s="14"/>
      <c r="EES65" s="15"/>
      <c r="EET65" s="14"/>
      <c r="EEU65" s="15"/>
      <c r="EEV65" s="14"/>
      <c r="EEW65" s="15"/>
      <c r="EEX65" s="14"/>
      <c r="EEY65" s="15"/>
      <c r="EEZ65" s="14"/>
      <c r="EFA65" s="15"/>
      <c r="EFB65" s="14"/>
      <c r="EFC65" s="15"/>
      <c r="EFD65" s="14"/>
      <c r="EFE65" s="15"/>
      <c r="EFF65" s="14"/>
      <c r="EFG65" s="15"/>
      <c r="EFH65" s="14"/>
      <c r="EFI65" s="15"/>
      <c r="EFJ65" s="14"/>
      <c r="EFK65" s="15"/>
      <c r="EFL65" s="14"/>
      <c r="EFM65" s="15"/>
      <c r="EFN65" s="14"/>
      <c r="EFO65" s="15"/>
      <c r="EFP65" s="14"/>
      <c r="EFQ65" s="15"/>
      <c r="EFR65" s="14"/>
      <c r="EFS65" s="15"/>
      <c r="EFT65" s="14"/>
      <c r="EFU65" s="15"/>
      <c r="EFV65" s="14"/>
      <c r="EFW65" s="15"/>
      <c r="EFX65" s="14"/>
      <c r="EFY65" s="15"/>
      <c r="EFZ65" s="14"/>
      <c r="EGA65" s="15"/>
      <c r="EGB65" s="14"/>
      <c r="EGC65" s="15"/>
      <c r="EGD65" s="14"/>
      <c r="EGE65" s="15"/>
      <c r="EGF65" s="14"/>
      <c r="EGG65" s="15"/>
      <c r="EGH65" s="14"/>
      <c r="EGI65" s="15"/>
      <c r="EGJ65" s="14"/>
      <c r="EGK65" s="15"/>
      <c r="EGL65" s="14"/>
      <c r="EGM65" s="15"/>
      <c r="EGN65" s="14"/>
      <c r="EGO65" s="15"/>
      <c r="EGP65" s="14"/>
      <c r="EGQ65" s="15"/>
      <c r="EGR65" s="14"/>
      <c r="EGS65" s="15"/>
      <c r="EGT65" s="14"/>
      <c r="EGU65" s="15"/>
      <c r="EGV65" s="14"/>
      <c r="EGW65" s="15"/>
      <c r="EGX65" s="14"/>
      <c r="EGY65" s="15"/>
      <c r="EGZ65" s="14"/>
      <c r="EHA65" s="15"/>
      <c r="EHB65" s="14"/>
      <c r="EHC65" s="15"/>
      <c r="EHD65" s="14"/>
      <c r="EHE65" s="15"/>
      <c r="EHF65" s="14"/>
      <c r="EHG65" s="15"/>
      <c r="EHH65" s="14"/>
      <c r="EHI65" s="15"/>
      <c r="EHJ65" s="14"/>
      <c r="EHK65" s="15"/>
      <c r="EHL65" s="14"/>
      <c r="EHM65" s="15"/>
      <c r="EHN65" s="14"/>
      <c r="EHO65" s="15"/>
      <c r="EHP65" s="14"/>
      <c r="EHQ65" s="15"/>
      <c r="EHR65" s="14"/>
      <c r="EHS65" s="15"/>
      <c r="EHT65" s="14"/>
      <c r="EHU65" s="15"/>
      <c r="EHV65" s="14"/>
      <c r="EHW65" s="15"/>
      <c r="EHX65" s="14"/>
      <c r="EHY65" s="15"/>
      <c r="EHZ65" s="14"/>
      <c r="EIA65" s="15"/>
      <c r="EIB65" s="14"/>
      <c r="EIC65" s="15"/>
      <c r="EID65" s="14"/>
      <c r="EIE65" s="15"/>
      <c r="EIF65" s="14"/>
      <c r="EIG65" s="15"/>
      <c r="EIH65" s="14"/>
      <c r="EII65" s="15"/>
      <c r="EIJ65" s="14"/>
      <c r="EIK65" s="15"/>
      <c r="EIL65" s="14"/>
      <c r="EIM65" s="15"/>
      <c r="EIN65" s="14"/>
      <c r="EIO65" s="15"/>
      <c r="EIP65" s="14"/>
      <c r="EIQ65" s="15"/>
      <c r="EIR65" s="14"/>
      <c r="EIS65" s="15"/>
      <c r="EIT65" s="14"/>
      <c r="EIU65" s="15"/>
      <c r="EIV65" s="14"/>
      <c r="EIW65" s="15"/>
      <c r="EIX65" s="14"/>
      <c r="EIY65" s="15"/>
      <c r="EIZ65" s="14"/>
      <c r="EJA65" s="15"/>
      <c r="EJB65" s="14"/>
      <c r="EJC65" s="15"/>
      <c r="EJD65" s="14"/>
      <c r="EJE65" s="15"/>
      <c r="EJF65" s="14"/>
      <c r="EJG65" s="15"/>
      <c r="EJH65" s="14"/>
      <c r="EJI65" s="15"/>
      <c r="EJJ65" s="14"/>
      <c r="EJK65" s="15"/>
      <c r="EJL65" s="14"/>
      <c r="EJM65" s="15"/>
      <c r="EJN65" s="14"/>
      <c r="EJO65" s="15"/>
      <c r="EJP65" s="14"/>
      <c r="EJQ65" s="15"/>
      <c r="EJR65" s="14"/>
      <c r="EJS65" s="15"/>
      <c r="EJT65" s="14"/>
      <c r="EJU65" s="15"/>
      <c r="EJV65" s="14"/>
      <c r="EJW65" s="15"/>
      <c r="EJX65" s="14"/>
      <c r="EJY65" s="15"/>
      <c r="EJZ65" s="14"/>
      <c r="EKA65" s="15"/>
      <c r="EKB65" s="14"/>
      <c r="EKC65" s="15"/>
      <c r="EKD65" s="14"/>
      <c r="EKE65" s="15"/>
      <c r="EKF65" s="14"/>
      <c r="EKG65" s="15"/>
      <c r="EKH65" s="14"/>
      <c r="EKI65" s="15"/>
      <c r="EKJ65" s="14"/>
      <c r="EKK65" s="15"/>
      <c r="EKL65" s="14"/>
      <c r="EKM65" s="15"/>
      <c r="EKN65" s="14"/>
      <c r="EKO65" s="15"/>
      <c r="EKP65" s="14"/>
      <c r="EKQ65" s="15"/>
      <c r="EKR65" s="14"/>
      <c r="EKS65" s="15"/>
      <c r="EKT65" s="14"/>
      <c r="EKU65" s="15"/>
      <c r="EKV65" s="14"/>
      <c r="EKW65" s="15"/>
      <c r="EKX65" s="14"/>
      <c r="EKY65" s="15"/>
      <c r="EKZ65" s="14"/>
      <c r="ELA65" s="15"/>
      <c r="ELB65" s="14"/>
      <c r="ELC65" s="15"/>
      <c r="ELD65" s="14"/>
      <c r="ELE65" s="15"/>
      <c r="ELF65" s="14"/>
      <c r="ELG65" s="15"/>
      <c r="ELH65" s="14"/>
      <c r="ELI65" s="15"/>
      <c r="ELJ65" s="14"/>
      <c r="ELK65" s="15"/>
      <c r="ELL65" s="14"/>
      <c r="ELM65" s="15"/>
      <c r="ELN65" s="14"/>
      <c r="ELO65" s="15"/>
      <c r="ELP65" s="14"/>
      <c r="ELQ65" s="15"/>
      <c r="ELR65" s="14"/>
      <c r="ELS65" s="15"/>
      <c r="ELT65" s="14"/>
      <c r="ELU65" s="15"/>
      <c r="ELV65" s="14"/>
      <c r="ELW65" s="15"/>
      <c r="ELX65" s="14"/>
      <c r="ELY65" s="15"/>
      <c r="ELZ65" s="14"/>
      <c r="EMA65" s="15"/>
      <c r="EMB65" s="14"/>
      <c r="EMC65" s="15"/>
      <c r="EMD65" s="14"/>
      <c r="EME65" s="15"/>
      <c r="EMF65" s="14"/>
      <c r="EMG65" s="15"/>
      <c r="EMH65" s="14"/>
      <c r="EMI65" s="15"/>
      <c r="EMJ65" s="14"/>
      <c r="EMK65" s="15"/>
      <c r="EML65" s="14"/>
      <c r="EMM65" s="15"/>
      <c r="EMN65" s="14"/>
      <c r="EMO65" s="15"/>
      <c r="EMP65" s="14"/>
      <c r="EMQ65" s="15"/>
      <c r="EMR65" s="14"/>
      <c r="EMS65" s="15"/>
      <c r="EMT65" s="14"/>
      <c r="EMU65" s="15"/>
      <c r="EMV65" s="14"/>
      <c r="EMW65" s="15"/>
      <c r="EMX65" s="14"/>
      <c r="EMY65" s="15"/>
      <c r="EMZ65" s="14"/>
      <c r="ENA65" s="15"/>
      <c r="ENB65" s="14"/>
      <c r="ENC65" s="15"/>
      <c r="END65" s="14"/>
      <c r="ENE65" s="15"/>
      <c r="ENF65" s="14"/>
      <c r="ENG65" s="15"/>
      <c r="ENH65" s="14"/>
      <c r="ENI65" s="15"/>
      <c r="ENJ65" s="14"/>
      <c r="ENK65" s="15"/>
      <c r="ENL65" s="14"/>
      <c r="ENM65" s="15"/>
      <c r="ENN65" s="14"/>
      <c r="ENO65" s="15"/>
      <c r="ENP65" s="14"/>
      <c r="ENQ65" s="15"/>
      <c r="ENR65" s="14"/>
      <c r="ENS65" s="15"/>
      <c r="ENT65" s="14"/>
      <c r="ENU65" s="15"/>
      <c r="ENV65" s="14"/>
      <c r="ENW65" s="15"/>
      <c r="ENX65" s="14"/>
      <c r="ENY65" s="15"/>
      <c r="ENZ65" s="14"/>
      <c r="EOA65" s="15"/>
      <c r="EOB65" s="14"/>
      <c r="EOC65" s="15"/>
      <c r="EOD65" s="14"/>
      <c r="EOE65" s="15"/>
      <c r="EOF65" s="14"/>
      <c r="EOG65" s="15"/>
      <c r="EOH65" s="14"/>
      <c r="EOI65" s="15"/>
      <c r="EOJ65" s="14"/>
      <c r="EOK65" s="15"/>
      <c r="EOL65" s="14"/>
      <c r="EOM65" s="15"/>
      <c r="EON65" s="14"/>
      <c r="EOO65" s="15"/>
      <c r="EOP65" s="14"/>
      <c r="EOQ65" s="15"/>
      <c r="EOR65" s="14"/>
      <c r="EOS65" s="15"/>
      <c r="EOT65" s="14"/>
      <c r="EOU65" s="15"/>
      <c r="EOV65" s="14"/>
      <c r="EOW65" s="15"/>
      <c r="EOX65" s="14"/>
      <c r="EOY65" s="15"/>
      <c r="EOZ65" s="14"/>
      <c r="EPA65" s="15"/>
      <c r="EPB65" s="14"/>
      <c r="EPC65" s="15"/>
      <c r="EPD65" s="14"/>
      <c r="EPE65" s="15"/>
      <c r="EPF65" s="14"/>
      <c r="EPG65" s="15"/>
      <c r="EPH65" s="14"/>
      <c r="EPI65" s="15"/>
      <c r="EPJ65" s="14"/>
      <c r="EPK65" s="15"/>
      <c r="EPL65" s="14"/>
      <c r="EPM65" s="15"/>
      <c r="EPN65" s="14"/>
      <c r="EPO65" s="15"/>
      <c r="EPP65" s="14"/>
      <c r="EPQ65" s="15"/>
      <c r="EPR65" s="14"/>
      <c r="EPS65" s="15"/>
      <c r="EPT65" s="14"/>
      <c r="EPU65" s="15"/>
      <c r="EPV65" s="14"/>
      <c r="EPW65" s="15"/>
      <c r="EPX65" s="14"/>
      <c r="EPY65" s="15"/>
      <c r="EPZ65" s="14"/>
      <c r="EQA65" s="15"/>
      <c r="EQB65" s="14"/>
      <c r="EQC65" s="15"/>
      <c r="EQD65" s="14"/>
      <c r="EQE65" s="15"/>
      <c r="EQF65" s="14"/>
      <c r="EQG65" s="15"/>
      <c r="EQH65" s="14"/>
      <c r="EQI65" s="15"/>
      <c r="EQJ65" s="14"/>
      <c r="EQK65" s="15"/>
      <c r="EQL65" s="14"/>
      <c r="EQM65" s="15"/>
      <c r="EQN65" s="14"/>
      <c r="EQO65" s="15"/>
      <c r="EQP65" s="14"/>
      <c r="EQQ65" s="15"/>
      <c r="EQR65" s="14"/>
      <c r="EQS65" s="15"/>
      <c r="EQT65" s="14"/>
      <c r="EQU65" s="15"/>
      <c r="EQV65" s="14"/>
      <c r="EQW65" s="15"/>
      <c r="EQX65" s="14"/>
      <c r="EQY65" s="15"/>
      <c r="EQZ65" s="14"/>
      <c r="ERA65" s="15"/>
      <c r="ERB65" s="14"/>
      <c r="ERC65" s="15"/>
      <c r="ERD65" s="14"/>
      <c r="ERE65" s="15"/>
      <c r="ERF65" s="14"/>
      <c r="ERG65" s="15"/>
      <c r="ERH65" s="14"/>
      <c r="ERI65" s="15"/>
      <c r="ERJ65" s="14"/>
      <c r="ERK65" s="15"/>
      <c r="ERL65" s="14"/>
      <c r="ERM65" s="15"/>
      <c r="ERN65" s="14"/>
      <c r="ERO65" s="15"/>
      <c r="ERP65" s="14"/>
      <c r="ERQ65" s="15"/>
      <c r="ERR65" s="14"/>
      <c r="ERS65" s="15"/>
      <c r="ERT65" s="14"/>
      <c r="ERU65" s="15"/>
      <c r="ERV65" s="14"/>
      <c r="ERW65" s="15"/>
      <c r="ERX65" s="14"/>
      <c r="ERY65" s="15"/>
      <c r="ERZ65" s="14"/>
      <c r="ESA65" s="15"/>
      <c r="ESB65" s="14"/>
      <c r="ESC65" s="15"/>
      <c r="ESD65" s="14"/>
      <c r="ESE65" s="15"/>
      <c r="ESF65" s="14"/>
      <c r="ESG65" s="15"/>
      <c r="ESH65" s="14"/>
      <c r="ESI65" s="15"/>
      <c r="ESJ65" s="14"/>
      <c r="ESK65" s="15"/>
      <c r="ESL65" s="14"/>
      <c r="ESM65" s="15"/>
      <c r="ESN65" s="14"/>
      <c r="ESO65" s="15"/>
      <c r="ESP65" s="14"/>
      <c r="ESQ65" s="15"/>
      <c r="ESR65" s="14"/>
      <c r="ESS65" s="15"/>
      <c r="EST65" s="14"/>
      <c r="ESU65" s="15"/>
      <c r="ESV65" s="14"/>
      <c r="ESW65" s="15"/>
      <c r="ESX65" s="14"/>
      <c r="ESY65" s="15"/>
      <c r="ESZ65" s="14"/>
      <c r="ETA65" s="15"/>
      <c r="ETB65" s="14"/>
      <c r="ETC65" s="15"/>
      <c r="ETD65" s="14"/>
      <c r="ETE65" s="15"/>
      <c r="ETF65" s="14"/>
      <c r="ETG65" s="15"/>
      <c r="ETH65" s="14"/>
      <c r="ETI65" s="15"/>
      <c r="ETJ65" s="14"/>
      <c r="ETK65" s="15"/>
      <c r="ETL65" s="14"/>
      <c r="ETM65" s="15"/>
      <c r="ETN65" s="14"/>
      <c r="ETO65" s="15"/>
      <c r="ETP65" s="14"/>
      <c r="ETQ65" s="15"/>
      <c r="ETR65" s="14"/>
      <c r="ETS65" s="15"/>
      <c r="ETT65" s="14"/>
      <c r="ETU65" s="15"/>
      <c r="ETV65" s="14"/>
      <c r="ETW65" s="15"/>
      <c r="ETX65" s="14"/>
      <c r="ETY65" s="15"/>
      <c r="ETZ65" s="14"/>
      <c r="EUA65" s="15"/>
      <c r="EUB65" s="14"/>
      <c r="EUC65" s="15"/>
      <c r="EUD65" s="14"/>
      <c r="EUE65" s="15"/>
      <c r="EUF65" s="14"/>
      <c r="EUG65" s="15"/>
      <c r="EUH65" s="14"/>
      <c r="EUI65" s="15"/>
      <c r="EUJ65" s="14"/>
      <c r="EUK65" s="15"/>
      <c r="EUL65" s="14"/>
      <c r="EUM65" s="15"/>
      <c r="EUN65" s="14"/>
      <c r="EUO65" s="15"/>
      <c r="EUP65" s="14"/>
      <c r="EUQ65" s="15"/>
      <c r="EUR65" s="14"/>
      <c r="EUS65" s="15"/>
      <c r="EUT65" s="14"/>
      <c r="EUU65" s="15"/>
      <c r="EUV65" s="14"/>
      <c r="EUW65" s="15"/>
      <c r="EUX65" s="14"/>
      <c r="EUY65" s="15"/>
      <c r="EUZ65" s="14"/>
      <c r="EVA65" s="15"/>
      <c r="EVB65" s="14"/>
      <c r="EVC65" s="15"/>
      <c r="EVD65" s="14"/>
      <c r="EVE65" s="15"/>
      <c r="EVF65" s="14"/>
      <c r="EVG65" s="15"/>
      <c r="EVH65" s="14"/>
      <c r="EVI65" s="15"/>
      <c r="EVJ65" s="14"/>
      <c r="EVK65" s="15"/>
      <c r="EVL65" s="14"/>
      <c r="EVM65" s="15"/>
      <c r="EVN65" s="14"/>
      <c r="EVO65" s="15"/>
      <c r="EVP65" s="14"/>
      <c r="EVQ65" s="15"/>
      <c r="EVR65" s="14"/>
      <c r="EVS65" s="15"/>
      <c r="EVT65" s="14"/>
      <c r="EVU65" s="15"/>
      <c r="EVV65" s="14"/>
      <c r="EVW65" s="15"/>
      <c r="EVX65" s="14"/>
      <c r="EVY65" s="15"/>
      <c r="EVZ65" s="14"/>
      <c r="EWA65" s="15"/>
      <c r="EWB65" s="14"/>
      <c r="EWC65" s="15"/>
      <c r="EWD65" s="14"/>
      <c r="EWE65" s="15"/>
      <c r="EWF65" s="14"/>
      <c r="EWG65" s="15"/>
      <c r="EWH65" s="14"/>
      <c r="EWI65" s="15"/>
      <c r="EWJ65" s="14"/>
      <c r="EWK65" s="15"/>
      <c r="EWL65" s="14"/>
      <c r="EWM65" s="15"/>
      <c r="EWN65" s="14"/>
      <c r="EWO65" s="15"/>
      <c r="EWP65" s="14"/>
      <c r="EWQ65" s="15"/>
      <c r="EWR65" s="14"/>
      <c r="EWS65" s="15"/>
      <c r="EWT65" s="14"/>
      <c r="EWU65" s="15"/>
      <c r="EWV65" s="14"/>
      <c r="EWW65" s="15"/>
      <c r="EWX65" s="14"/>
      <c r="EWY65" s="15"/>
      <c r="EWZ65" s="14"/>
      <c r="EXA65" s="15"/>
      <c r="EXB65" s="14"/>
      <c r="EXC65" s="15"/>
      <c r="EXD65" s="14"/>
      <c r="EXE65" s="15"/>
      <c r="EXF65" s="14"/>
      <c r="EXG65" s="15"/>
      <c r="EXH65" s="14"/>
      <c r="EXI65" s="15"/>
      <c r="EXJ65" s="14"/>
      <c r="EXK65" s="15"/>
      <c r="EXL65" s="14"/>
      <c r="EXM65" s="15"/>
      <c r="EXN65" s="14"/>
      <c r="EXO65" s="15"/>
      <c r="EXP65" s="14"/>
      <c r="EXQ65" s="15"/>
      <c r="EXR65" s="14"/>
      <c r="EXS65" s="15"/>
      <c r="EXT65" s="14"/>
      <c r="EXU65" s="15"/>
      <c r="EXV65" s="14"/>
      <c r="EXW65" s="15"/>
      <c r="EXX65" s="14"/>
      <c r="EXY65" s="15"/>
      <c r="EXZ65" s="14"/>
      <c r="EYA65" s="15"/>
      <c r="EYB65" s="14"/>
      <c r="EYC65" s="15"/>
      <c r="EYD65" s="14"/>
      <c r="EYE65" s="15"/>
      <c r="EYF65" s="14"/>
      <c r="EYG65" s="15"/>
      <c r="EYH65" s="14"/>
      <c r="EYI65" s="15"/>
      <c r="EYJ65" s="14"/>
      <c r="EYK65" s="15"/>
      <c r="EYL65" s="14"/>
      <c r="EYM65" s="15"/>
      <c r="EYN65" s="14"/>
      <c r="EYO65" s="15"/>
      <c r="EYP65" s="14"/>
      <c r="EYQ65" s="15"/>
      <c r="EYR65" s="14"/>
      <c r="EYS65" s="15"/>
      <c r="EYT65" s="14"/>
      <c r="EYU65" s="15"/>
      <c r="EYV65" s="14"/>
      <c r="EYW65" s="15"/>
      <c r="EYX65" s="14"/>
      <c r="EYY65" s="15"/>
      <c r="EYZ65" s="14"/>
      <c r="EZA65" s="15"/>
      <c r="EZB65" s="14"/>
      <c r="EZC65" s="15"/>
      <c r="EZD65" s="14"/>
      <c r="EZE65" s="15"/>
      <c r="EZF65" s="14"/>
      <c r="EZG65" s="15"/>
      <c r="EZH65" s="14"/>
      <c r="EZI65" s="15"/>
      <c r="EZJ65" s="14"/>
      <c r="EZK65" s="15"/>
      <c r="EZL65" s="14"/>
      <c r="EZM65" s="15"/>
      <c r="EZN65" s="14"/>
      <c r="EZO65" s="15"/>
      <c r="EZP65" s="14"/>
      <c r="EZQ65" s="15"/>
      <c r="EZR65" s="14"/>
      <c r="EZS65" s="15"/>
      <c r="EZT65" s="14"/>
      <c r="EZU65" s="15"/>
      <c r="EZV65" s="14"/>
      <c r="EZW65" s="15"/>
      <c r="EZX65" s="14"/>
      <c r="EZY65" s="15"/>
      <c r="EZZ65" s="14"/>
      <c r="FAA65" s="15"/>
      <c r="FAB65" s="14"/>
      <c r="FAC65" s="15"/>
      <c r="FAD65" s="14"/>
      <c r="FAE65" s="15"/>
      <c r="FAF65" s="14"/>
      <c r="FAG65" s="15"/>
      <c r="FAH65" s="14"/>
      <c r="FAI65" s="15"/>
      <c r="FAJ65" s="14"/>
      <c r="FAK65" s="15"/>
      <c r="FAL65" s="14"/>
      <c r="FAM65" s="15"/>
      <c r="FAN65" s="14"/>
      <c r="FAO65" s="15"/>
      <c r="FAP65" s="14"/>
      <c r="FAQ65" s="15"/>
      <c r="FAR65" s="14"/>
      <c r="FAS65" s="15"/>
      <c r="FAT65" s="14"/>
      <c r="FAU65" s="15"/>
      <c r="FAV65" s="14"/>
      <c r="FAW65" s="15"/>
      <c r="FAX65" s="14"/>
      <c r="FAY65" s="15"/>
      <c r="FAZ65" s="14"/>
      <c r="FBA65" s="15"/>
      <c r="FBB65" s="14"/>
      <c r="FBC65" s="15"/>
      <c r="FBD65" s="14"/>
      <c r="FBE65" s="15"/>
      <c r="FBF65" s="14"/>
      <c r="FBG65" s="15"/>
      <c r="FBH65" s="14"/>
      <c r="FBI65" s="15"/>
      <c r="FBJ65" s="14"/>
      <c r="FBK65" s="15"/>
      <c r="FBL65" s="14"/>
      <c r="FBM65" s="15"/>
      <c r="FBN65" s="14"/>
      <c r="FBO65" s="15"/>
      <c r="FBP65" s="14"/>
      <c r="FBQ65" s="15"/>
      <c r="FBR65" s="14"/>
      <c r="FBS65" s="15"/>
      <c r="FBT65" s="14"/>
      <c r="FBU65" s="15"/>
      <c r="FBV65" s="14"/>
      <c r="FBW65" s="15"/>
      <c r="FBX65" s="14"/>
      <c r="FBY65" s="15"/>
      <c r="FBZ65" s="14"/>
      <c r="FCA65" s="15"/>
      <c r="FCB65" s="14"/>
      <c r="FCC65" s="15"/>
      <c r="FCD65" s="14"/>
      <c r="FCE65" s="15"/>
      <c r="FCF65" s="14"/>
      <c r="FCG65" s="15"/>
      <c r="FCH65" s="14"/>
      <c r="FCI65" s="15"/>
      <c r="FCJ65" s="14"/>
      <c r="FCK65" s="15"/>
      <c r="FCL65" s="14"/>
      <c r="FCM65" s="15"/>
      <c r="FCN65" s="14"/>
      <c r="FCO65" s="15"/>
      <c r="FCP65" s="14"/>
      <c r="FCQ65" s="15"/>
      <c r="FCR65" s="14"/>
      <c r="FCS65" s="15"/>
      <c r="FCT65" s="14"/>
      <c r="FCU65" s="15"/>
      <c r="FCV65" s="14"/>
      <c r="FCW65" s="15"/>
      <c r="FCX65" s="14"/>
      <c r="FCY65" s="15"/>
      <c r="FCZ65" s="14"/>
      <c r="FDA65" s="15"/>
      <c r="FDB65" s="14"/>
      <c r="FDC65" s="15"/>
      <c r="FDD65" s="14"/>
      <c r="FDE65" s="15"/>
      <c r="FDF65" s="14"/>
      <c r="FDG65" s="15"/>
      <c r="FDH65" s="14"/>
      <c r="FDI65" s="15"/>
      <c r="FDJ65" s="14"/>
      <c r="FDK65" s="15"/>
      <c r="FDL65" s="14"/>
      <c r="FDM65" s="15"/>
      <c r="FDN65" s="14"/>
      <c r="FDO65" s="15"/>
      <c r="FDP65" s="14"/>
      <c r="FDQ65" s="15"/>
      <c r="FDR65" s="14"/>
      <c r="FDS65" s="15"/>
      <c r="FDT65" s="14"/>
      <c r="FDU65" s="15"/>
      <c r="FDV65" s="14"/>
      <c r="FDW65" s="15"/>
      <c r="FDX65" s="14"/>
      <c r="FDY65" s="15"/>
      <c r="FDZ65" s="14"/>
      <c r="FEA65" s="15"/>
      <c r="FEB65" s="14"/>
      <c r="FEC65" s="15"/>
      <c r="FED65" s="14"/>
      <c r="FEE65" s="15"/>
      <c r="FEF65" s="14"/>
      <c r="FEG65" s="15"/>
      <c r="FEH65" s="14"/>
      <c r="FEI65" s="15"/>
      <c r="FEJ65" s="14"/>
      <c r="FEK65" s="15"/>
      <c r="FEL65" s="14"/>
      <c r="FEM65" s="15"/>
      <c r="FEN65" s="14"/>
      <c r="FEO65" s="15"/>
      <c r="FEP65" s="14"/>
      <c r="FEQ65" s="15"/>
      <c r="FER65" s="14"/>
      <c r="FES65" s="15"/>
      <c r="FET65" s="14"/>
      <c r="FEU65" s="15"/>
      <c r="FEV65" s="14"/>
      <c r="FEW65" s="15"/>
      <c r="FEX65" s="14"/>
      <c r="FEY65" s="15"/>
      <c r="FEZ65" s="14"/>
      <c r="FFA65" s="15"/>
      <c r="FFB65" s="14"/>
      <c r="FFC65" s="15"/>
      <c r="FFD65" s="14"/>
      <c r="FFE65" s="15"/>
      <c r="FFF65" s="14"/>
      <c r="FFG65" s="15"/>
      <c r="FFH65" s="14"/>
      <c r="FFI65" s="15"/>
      <c r="FFJ65" s="14"/>
      <c r="FFK65" s="15"/>
      <c r="FFL65" s="14"/>
      <c r="FFM65" s="15"/>
      <c r="FFN65" s="14"/>
      <c r="FFO65" s="15"/>
      <c r="FFP65" s="14"/>
      <c r="FFQ65" s="15"/>
      <c r="FFR65" s="14"/>
      <c r="FFS65" s="15"/>
      <c r="FFT65" s="14"/>
      <c r="FFU65" s="15"/>
      <c r="FFV65" s="14"/>
      <c r="FFW65" s="15"/>
      <c r="FFX65" s="14"/>
      <c r="FFY65" s="15"/>
      <c r="FFZ65" s="14"/>
      <c r="FGA65" s="15"/>
      <c r="FGB65" s="14"/>
      <c r="FGC65" s="15"/>
      <c r="FGD65" s="14"/>
      <c r="FGE65" s="15"/>
      <c r="FGF65" s="14"/>
      <c r="FGG65" s="15"/>
      <c r="FGH65" s="14"/>
      <c r="FGI65" s="15"/>
      <c r="FGJ65" s="14"/>
      <c r="FGK65" s="15"/>
      <c r="FGL65" s="14"/>
      <c r="FGM65" s="15"/>
      <c r="FGN65" s="14"/>
      <c r="FGO65" s="15"/>
      <c r="FGP65" s="14"/>
      <c r="FGQ65" s="15"/>
      <c r="FGR65" s="14"/>
      <c r="FGS65" s="15"/>
      <c r="FGT65" s="14"/>
      <c r="FGU65" s="15"/>
      <c r="FGV65" s="14"/>
      <c r="FGW65" s="15"/>
      <c r="FGX65" s="14"/>
      <c r="FGY65" s="15"/>
      <c r="FGZ65" s="14"/>
      <c r="FHA65" s="15"/>
      <c r="FHB65" s="14"/>
      <c r="FHC65" s="15"/>
      <c r="FHD65" s="14"/>
      <c r="FHE65" s="15"/>
      <c r="FHF65" s="14"/>
      <c r="FHG65" s="15"/>
      <c r="FHH65" s="14"/>
      <c r="FHI65" s="15"/>
      <c r="FHJ65" s="14"/>
      <c r="FHK65" s="15"/>
      <c r="FHL65" s="14"/>
      <c r="FHM65" s="15"/>
      <c r="FHN65" s="14"/>
      <c r="FHO65" s="15"/>
      <c r="FHP65" s="14"/>
      <c r="FHQ65" s="15"/>
      <c r="FHR65" s="14"/>
      <c r="FHS65" s="15"/>
      <c r="FHT65" s="14"/>
      <c r="FHU65" s="15"/>
      <c r="FHV65" s="14"/>
      <c r="FHW65" s="15"/>
      <c r="FHX65" s="14"/>
      <c r="FHY65" s="15"/>
      <c r="FHZ65" s="14"/>
      <c r="FIA65" s="15"/>
      <c r="FIB65" s="14"/>
      <c r="FIC65" s="15"/>
      <c r="FID65" s="14"/>
      <c r="FIE65" s="15"/>
      <c r="FIF65" s="14"/>
      <c r="FIG65" s="15"/>
      <c r="FIH65" s="14"/>
      <c r="FII65" s="15"/>
      <c r="FIJ65" s="14"/>
      <c r="FIK65" s="15"/>
      <c r="FIL65" s="14"/>
      <c r="FIM65" s="15"/>
      <c r="FIN65" s="14"/>
      <c r="FIO65" s="15"/>
      <c r="FIP65" s="14"/>
      <c r="FIQ65" s="15"/>
      <c r="FIR65" s="14"/>
      <c r="FIS65" s="15"/>
      <c r="FIT65" s="14"/>
      <c r="FIU65" s="15"/>
      <c r="FIV65" s="14"/>
      <c r="FIW65" s="15"/>
      <c r="FIX65" s="14"/>
      <c r="FIY65" s="15"/>
      <c r="FIZ65" s="14"/>
      <c r="FJA65" s="15"/>
      <c r="FJB65" s="14"/>
      <c r="FJC65" s="15"/>
      <c r="FJD65" s="14"/>
      <c r="FJE65" s="15"/>
      <c r="FJF65" s="14"/>
      <c r="FJG65" s="15"/>
      <c r="FJH65" s="14"/>
      <c r="FJI65" s="15"/>
      <c r="FJJ65" s="14"/>
      <c r="FJK65" s="15"/>
      <c r="FJL65" s="14"/>
      <c r="FJM65" s="15"/>
      <c r="FJN65" s="14"/>
      <c r="FJO65" s="15"/>
      <c r="FJP65" s="14"/>
      <c r="FJQ65" s="15"/>
      <c r="FJR65" s="14"/>
      <c r="FJS65" s="15"/>
      <c r="FJT65" s="14"/>
      <c r="FJU65" s="15"/>
      <c r="FJV65" s="14"/>
      <c r="FJW65" s="15"/>
      <c r="FJX65" s="14"/>
      <c r="FJY65" s="15"/>
      <c r="FJZ65" s="14"/>
      <c r="FKA65" s="15"/>
      <c r="FKB65" s="14"/>
      <c r="FKC65" s="15"/>
      <c r="FKD65" s="14"/>
      <c r="FKE65" s="15"/>
      <c r="FKF65" s="14"/>
      <c r="FKG65" s="15"/>
      <c r="FKH65" s="14"/>
      <c r="FKI65" s="15"/>
      <c r="FKJ65" s="14"/>
      <c r="FKK65" s="15"/>
      <c r="FKL65" s="14"/>
      <c r="FKM65" s="15"/>
      <c r="FKN65" s="14"/>
      <c r="FKO65" s="15"/>
      <c r="FKP65" s="14"/>
      <c r="FKQ65" s="15"/>
      <c r="FKR65" s="14"/>
      <c r="FKS65" s="15"/>
      <c r="FKT65" s="14"/>
      <c r="FKU65" s="15"/>
      <c r="FKV65" s="14"/>
      <c r="FKW65" s="15"/>
      <c r="FKX65" s="14"/>
      <c r="FKY65" s="15"/>
      <c r="FKZ65" s="14"/>
      <c r="FLA65" s="15"/>
      <c r="FLB65" s="14"/>
      <c r="FLC65" s="15"/>
      <c r="FLD65" s="14"/>
      <c r="FLE65" s="15"/>
      <c r="FLF65" s="14"/>
      <c r="FLG65" s="15"/>
      <c r="FLH65" s="14"/>
      <c r="FLI65" s="15"/>
      <c r="FLJ65" s="14"/>
      <c r="FLK65" s="15"/>
      <c r="FLL65" s="14"/>
      <c r="FLM65" s="15"/>
      <c r="FLN65" s="14"/>
      <c r="FLO65" s="15"/>
      <c r="FLP65" s="14"/>
      <c r="FLQ65" s="15"/>
      <c r="FLR65" s="14"/>
      <c r="FLS65" s="15"/>
      <c r="FLT65" s="14"/>
      <c r="FLU65" s="15"/>
      <c r="FLV65" s="14"/>
      <c r="FLW65" s="15"/>
      <c r="FLX65" s="14"/>
      <c r="FLY65" s="15"/>
      <c r="FLZ65" s="14"/>
      <c r="FMA65" s="15"/>
      <c r="FMB65" s="14"/>
      <c r="FMC65" s="15"/>
      <c r="FMD65" s="14"/>
      <c r="FME65" s="15"/>
      <c r="FMF65" s="14"/>
      <c r="FMG65" s="15"/>
      <c r="FMH65" s="14"/>
      <c r="FMI65" s="15"/>
      <c r="FMJ65" s="14"/>
      <c r="FMK65" s="15"/>
      <c r="FML65" s="14"/>
      <c r="FMM65" s="15"/>
      <c r="FMN65" s="14"/>
      <c r="FMO65" s="15"/>
      <c r="FMP65" s="14"/>
      <c r="FMQ65" s="15"/>
      <c r="FMR65" s="14"/>
      <c r="FMS65" s="15"/>
      <c r="FMT65" s="14"/>
      <c r="FMU65" s="15"/>
      <c r="FMV65" s="14"/>
      <c r="FMW65" s="15"/>
      <c r="FMX65" s="14"/>
      <c r="FMY65" s="15"/>
      <c r="FMZ65" s="14"/>
      <c r="FNA65" s="15"/>
      <c r="FNB65" s="14"/>
      <c r="FNC65" s="15"/>
      <c r="FND65" s="14"/>
      <c r="FNE65" s="15"/>
      <c r="FNF65" s="14"/>
      <c r="FNG65" s="15"/>
      <c r="FNH65" s="14"/>
      <c r="FNI65" s="15"/>
      <c r="FNJ65" s="14"/>
      <c r="FNK65" s="15"/>
      <c r="FNL65" s="14"/>
      <c r="FNM65" s="15"/>
      <c r="FNN65" s="14"/>
      <c r="FNO65" s="15"/>
      <c r="FNP65" s="14"/>
      <c r="FNQ65" s="15"/>
      <c r="FNR65" s="14"/>
      <c r="FNS65" s="15"/>
      <c r="FNT65" s="14"/>
      <c r="FNU65" s="15"/>
      <c r="FNV65" s="14"/>
      <c r="FNW65" s="15"/>
      <c r="FNX65" s="14"/>
      <c r="FNY65" s="15"/>
      <c r="FNZ65" s="14"/>
      <c r="FOA65" s="15"/>
      <c r="FOB65" s="14"/>
      <c r="FOC65" s="15"/>
      <c r="FOD65" s="14"/>
      <c r="FOE65" s="15"/>
      <c r="FOF65" s="14"/>
      <c r="FOG65" s="15"/>
      <c r="FOH65" s="14"/>
      <c r="FOI65" s="15"/>
      <c r="FOJ65" s="14"/>
      <c r="FOK65" s="15"/>
      <c r="FOL65" s="14"/>
      <c r="FOM65" s="15"/>
      <c r="FON65" s="14"/>
      <c r="FOO65" s="15"/>
      <c r="FOP65" s="14"/>
      <c r="FOQ65" s="15"/>
      <c r="FOR65" s="14"/>
      <c r="FOS65" s="15"/>
      <c r="FOT65" s="14"/>
      <c r="FOU65" s="15"/>
      <c r="FOV65" s="14"/>
      <c r="FOW65" s="15"/>
      <c r="FOX65" s="14"/>
      <c r="FOY65" s="15"/>
      <c r="FOZ65" s="14"/>
      <c r="FPA65" s="15"/>
      <c r="FPB65" s="14"/>
      <c r="FPC65" s="15"/>
      <c r="FPD65" s="14"/>
      <c r="FPE65" s="15"/>
      <c r="FPF65" s="14"/>
      <c r="FPG65" s="15"/>
      <c r="FPH65" s="14"/>
      <c r="FPI65" s="15"/>
      <c r="FPJ65" s="14"/>
      <c r="FPK65" s="15"/>
      <c r="FPL65" s="14"/>
      <c r="FPM65" s="15"/>
      <c r="FPN65" s="14"/>
      <c r="FPO65" s="15"/>
      <c r="FPP65" s="14"/>
      <c r="FPQ65" s="15"/>
      <c r="FPR65" s="14"/>
      <c r="FPS65" s="15"/>
      <c r="FPT65" s="14"/>
      <c r="FPU65" s="15"/>
      <c r="FPV65" s="14"/>
      <c r="FPW65" s="15"/>
      <c r="FPX65" s="14"/>
      <c r="FPY65" s="15"/>
      <c r="FPZ65" s="14"/>
      <c r="FQA65" s="15"/>
      <c r="FQB65" s="14"/>
      <c r="FQC65" s="15"/>
      <c r="FQD65" s="14"/>
      <c r="FQE65" s="15"/>
      <c r="FQF65" s="14"/>
      <c r="FQG65" s="15"/>
      <c r="FQH65" s="14"/>
      <c r="FQI65" s="15"/>
      <c r="FQJ65" s="14"/>
      <c r="FQK65" s="15"/>
      <c r="FQL65" s="14"/>
      <c r="FQM65" s="15"/>
      <c r="FQN65" s="14"/>
      <c r="FQO65" s="15"/>
      <c r="FQP65" s="14"/>
      <c r="FQQ65" s="15"/>
      <c r="FQR65" s="14"/>
      <c r="FQS65" s="15"/>
      <c r="FQT65" s="14"/>
      <c r="FQU65" s="15"/>
      <c r="FQV65" s="14"/>
      <c r="FQW65" s="15"/>
      <c r="FQX65" s="14"/>
      <c r="FQY65" s="15"/>
      <c r="FQZ65" s="14"/>
      <c r="FRA65" s="15"/>
      <c r="FRB65" s="14"/>
      <c r="FRC65" s="15"/>
      <c r="FRD65" s="14"/>
      <c r="FRE65" s="15"/>
      <c r="FRF65" s="14"/>
      <c r="FRG65" s="15"/>
      <c r="FRH65" s="14"/>
      <c r="FRI65" s="15"/>
      <c r="FRJ65" s="14"/>
      <c r="FRK65" s="15"/>
      <c r="FRL65" s="14"/>
      <c r="FRM65" s="15"/>
      <c r="FRN65" s="14"/>
      <c r="FRO65" s="15"/>
      <c r="FRP65" s="14"/>
      <c r="FRQ65" s="15"/>
      <c r="FRR65" s="14"/>
      <c r="FRS65" s="15"/>
      <c r="FRT65" s="14"/>
      <c r="FRU65" s="15"/>
      <c r="FRV65" s="14"/>
      <c r="FRW65" s="15"/>
      <c r="FRX65" s="14"/>
      <c r="FRY65" s="15"/>
      <c r="FRZ65" s="14"/>
      <c r="FSA65" s="15"/>
      <c r="FSB65" s="14"/>
      <c r="FSC65" s="15"/>
      <c r="FSD65" s="14"/>
      <c r="FSE65" s="15"/>
      <c r="FSF65" s="14"/>
      <c r="FSG65" s="15"/>
      <c r="FSH65" s="14"/>
      <c r="FSI65" s="15"/>
      <c r="FSJ65" s="14"/>
      <c r="FSK65" s="15"/>
      <c r="FSL65" s="14"/>
      <c r="FSM65" s="15"/>
      <c r="FSN65" s="14"/>
      <c r="FSO65" s="15"/>
      <c r="FSP65" s="14"/>
      <c r="FSQ65" s="15"/>
      <c r="FSR65" s="14"/>
      <c r="FSS65" s="15"/>
      <c r="FST65" s="14"/>
      <c r="FSU65" s="15"/>
      <c r="FSV65" s="14"/>
      <c r="FSW65" s="15"/>
      <c r="FSX65" s="14"/>
      <c r="FSY65" s="15"/>
      <c r="FSZ65" s="14"/>
      <c r="FTA65" s="15"/>
      <c r="FTB65" s="14"/>
      <c r="FTC65" s="15"/>
      <c r="FTD65" s="14"/>
      <c r="FTE65" s="15"/>
      <c r="FTF65" s="14"/>
      <c r="FTG65" s="15"/>
      <c r="FTH65" s="14"/>
      <c r="FTI65" s="15"/>
      <c r="FTJ65" s="14"/>
      <c r="FTK65" s="15"/>
      <c r="FTL65" s="14"/>
      <c r="FTM65" s="15"/>
      <c r="FTN65" s="14"/>
      <c r="FTO65" s="15"/>
      <c r="FTP65" s="14"/>
      <c r="FTQ65" s="15"/>
      <c r="FTR65" s="14"/>
      <c r="FTS65" s="15"/>
      <c r="FTT65" s="14"/>
      <c r="FTU65" s="15"/>
      <c r="FTV65" s="14"/>
      <c r="FTW65" s="15"/>
      <c r="FTX65" s="14"/>
      <c r="FTY65" s="15"/>
      <c r="FTZ65" s="14"/>
      <c r="FUA65" s="15"/>
      <c r="FUB65" s="14"/>
      <c r="FUC65" s="15"/>
      <c r="FUD65" s="14"/>
      <c r="FUE65" s="15"/>
      <c r="FUF65" s="14"/>
      <c r="FUG65" s="15"/>
      <c r="FUH65" s="14"/>
      <c r="FUI65" s="15"/>
      <c r="FUJ65" s="14"/>
      <c r="FUK65" s="15"/>
      <c r="FUL65" s="14"/>
      <c r="FUM65" s="15"/>
      <c r="FUN65" s="14"/>
      <c r="FUO65" s="15"/>
      <c r="FUP65" s="14"/>
      <c r="FUQ65" s="15"/>
      <c r="FUR65" s="14"/>
      <c r="FUS65" s="15"/>
      <c r="FUT65" s="14"/>
      <c r="FUU65" s="15"/>
      <c r="FUV65" s="14"/>
      <c r="FUW65" s="15"/>
      <c r="FUX65" s="14"/>
      <c r="FUY65" s="15"/>
      <c r="FUZ65" s="14"/>
      <c r="FVA65" s="15"/>
      <c r="FVB65" s="14"/>
      <c r="FVC65" s="15"/>
      <c r="FVD65" s="14"/>
      <c r="FVE65" s="15"/>
      <c r="FVF65" s="14"/>
      <c r="FVG65" s="15"/>
      <c r="FVH65" s="14"/>
      <c r="FVI65" s="15"/>
      <c r="FVJ65" s="14"/>
      <c r="FVK65" s="15"/>
      <c r="FVL65" s="14"/>
      <c r="FVM65" s="15"/>
      <c r="FVN65" s="14"/>
      <c r="FVO65" s="15"/>
      <c r="FVP65" s="14"/>
      <c r="FVQ65" s="15"/>
      <c r="FVR65" s="14"/>
      <c r="FVS65" s="15"/>
      <c r="FVT65" s="14"/>
      <c r="FVU65" s="15"/>
      <c r="FVV65" s="14"/>
      <c r="FVW65" s="15"/>
      <c r="FVX65" s="14"/>
      <c r="FVY65" s="15"/>
      <c r="FVZ65" s="14"/>
      <c r="FWA65" s="15"/>
      <c r="FWB65" s="14"/>
      <c r="FWC65" s="15"/>
      <c r="FWD65" s="14"/>
      <c r="FWE65" s="15"/>
      <c r="FWF65" s="14"/>
      <c r="FWG65" s="15"/>
      <c r="FWH65" s="14"/>
      <c r="FWI65" s="15"/>
      <c r="FWJ65" s="14"/>
      <c r="FWK65" s="15"/>
      <c r="FWL65" s="14"/>
      <c r="FWM65" s="15"/>
      <c r="FWN65" s="14"/>
      <c r="FWO65" s="15"/>
      <c r="FWP65" s="14"/>
      <c r="FWQ65" s="15"/>
      <c r="FWR65" s="14"/>
      <c r="FWS65" s="15"/>
      <c r="FWT65" s="14"/>
      <c r="FWU65" s="15"/>
      <c r="FWV65" s="14"/>
      <c r="FWW65" s="15"/>
      <c r="FWX65" s="14"/>
      <c r="FWY65" s="15"/>
      <c r="FWZ65" s="14"/>
      <c r="FXA65" s="15"/>
      <c r="FXB65" s="14"/>
      <c r="FXC65" s="15"/>
      <c r="FXD65" s="14"/>
      <c r="FXE65" s="15"/>
      <c r="FXF65" s="14"/>
      <c r="FXG65" s="15"/>
      <c r="FXH65" s="14"/>
      <c r="FXI65" s="15"/>
      <c r="FXJ65" s="14"/>
      <c r="FXK65" s="15"/>
      <c r="FXL65" s="14"/>
      <c r="FXM65" s="15"/>
      <c r="FXN65" s="14"/>
      <c r="FXO65" s="15"/>
      <c r="FXP65" s="14"/>
      <c r="FXQ65" s="15"/>
      <c r="FXR65" s="14"/>
      <c r="FXS65" s="15"/>
      <c r="FXT65" s="14"/>
      <c r="FXU65" s="15"/>
      <c r="FXV65" s="14"/>
      <c r="FXW65" s="15"/>
      <c r="FXX65" s="14"/>
      <c r="FXY65" s="15"/>
      <c r="FXZ65" s="14"/>
      <c r="FYA65" s="15"/>
      <c r="FYB65" s="14"/>
      <c r="FYC65" s="15"/>
      <c r="FYD65" s="14"/>
      <c r="FYE65" s="15"/>
      <c r="FYF65" s="14"/>
      <c r="FYG65" s="15"/>
      <c r="FYH65" s="14"/>
      <c r="FYI65" s="15"/>
      <c r="FYJ65" s="14"/>
      <c r="FYK65" s="15"/>
      <c r="FYL65" s="14"/>
      <c r="FYM65" s="15"/>
      <c r="FYN65" s="14"/>
      <c r="FYO65" s="15"/>
      <c r="FYP65" s="14"/>
      <c r="FYQ65" s="15"/>
      <c r="FYR65" s="14"/>
      <c r="FYS65" s="15"/>
      <c r="FYT65" s="14"/>
      <c r="FYU65" s="15"/>
      <c r="FYV65" s="14"/>
      <c r="FYW65" s="15"/>
      <c r="FYX65" s="14"/>
      <c r="FYY65" s="15"/>
      <c r="FYZ65" s="14"/>
      <c r="FZA65" s="15"/>
      <c r="FZB65" s="14"/>
      <c r="FZC65" s="15"/>
      <c r="FZD65" s="14"/>
      <c r="FZE65" s="15"/>
      <c r="FZF65" s="14"/>
      <c r="FZG65" s="15"/>
      <c r="FZH65" s="14"/>
      <c r="FZI65" s="15"/>
      <c r="FZJ65" s="14"/>
      <c r="FZK65" s="15"/>
      <c r="FZL65" s="14"/>
      <c r="FZM65" s="15"/>
      <c r="FZN65" s="14"/>
      <c r="FZO65" s="15"/>
      <c r="FZP65" s="14"/>
      <c r="FZQ65" s="15"/>
      <c r="FZR65" s="14"/>
      <c r="FZS65" s="15"/>
      <c r="FZT65" s="14"/>
      <c r="FZU65" s="15"/>
      <c r="FZV65" s="14"/>
      <c r="FZW65" s="15"/>
      <c r="FZX65" s="14"/>
      <c r="FZY65" s="15"/>
      <c r="FZZ65" s="14"/>
      <c r="GAA65" s="15"/>
      <c r="GAB65" s="14"/>
      <c r="GAC65" s="15"/>
      <c r="GAD65" s="14"/>
      <c r="GAE65" s="15"/>
      <c r="GAF65" s="14"/>
      <c r="GAG65" s="15"/>
      <c r="GAH65" s="14"/>
      <c r="GAI65" s="15"/>
      <c r="GAJ65" s="14"/>
      <c r="GAK65" s="15"/>
      <c r="GAL65" s="14"/>
      <c r="GAM65" s="15"/>
      <c r="GAN65" s="14"/>
      <c r="GAO65" s="15"/>
      <c r="GAP65" s="14"/>
      <c r="GAQ65" s="15"/>
      <c r="GAR65" s="14"/>
      <c r="GAS65" s="15"/>
      <c r="GAT65" s="14"/>
      <c r="GAU65" s="15"/>
      <c r="GAV65" s="14"/>
      <c r="GAW65" s="15"/>
      <c r="GAX65" s="14"/>
      <c r="GAY65" s="15"/>
      <c r="GAZ65" s="14"/>
      <c r="GBA65" s="15"/>
      <c r="GBB65" s="14"/>
      <c r="GBC65" s="15"/>
      <c r="GBD65" s="14"/>
      <c r="GBE65" s="15"/>
      <c r="GBF65" s="14"/>
      <c r="GBG65" s="15"/>
      <c r="GBH65" s="14"/>
      <c r="GBI65" s="15"/>
      <c r="GBJ65" s="14"/>
      <c r="GBK65" s="15"/>
      <c r="GBL65" s="14"/>
      <c r="GBM65" s="15"/>
      <c r="GBN65" s="14"/>
      <c r="GBO65" s="15"/>
      <c r="GBP65" s="14"/>
      <c r="GBQ65" s="15"/>
      <c r="GBR65" s="14"/>
      <c r="GBS65" s="15"/>
      <c r="GBT65" s="14"/>
      <c r="GBU65" s="15"/>
      <c r="GBV65" s="14"/>
      <c r="GBW65" s="15"/>
      <c r="GBX65" s="14"/>
      <c r="GBY65" s="15"/>
      <c r="GBZ65" s="14"/>
      <c r="GCA65" s="15"/>
      <c r="GCB65" s="14"/>
      <c r="GCC65" s="15"/>
      <c r="GCD65" s="14"/>
      <c r="GCE65" s="15"/>
      <c r="GCF65" s="14"/>
      <c r="GCG65" s="15"/>
      <c r="GCH65" s="14"/>
      <c r="GCI65" s="15"/>
      <c r="GCJ65" s="14"/>
      <c r="GCK65" s="15"/>
      <c r="GCL65" s="14"/>
      <c r="GCM65" s="15"/>
      <c r="GCN65" s="14"/>
      <c r="GCO65" s="15"/>
      <c r="GCP65" s="14"/>
      <c r="GCQ65" s="15"/>
      <c r="GCR65" s="14"/>
      <c r="GCS65" s="15"/>
      <c r="GCT65" s="14"/>
      <c r="GCU65" s="15"/>
      <c r="GCV65" s="14"/>
      <c r="GCW65" s="15"/>
      <c r="GCX65" s="14"/>
      <c r="GCY65" s="15"/>
      <c r="GCZ65" s="14"/>
      <c r="GDA65" s="15"/>
      <c r="GDB65" s="14"/>
      <c r="GDC65" s="15"/>
      <c r="GDD65" s="14"/>
      <c r="GDE65" s="15"/>
      <c r="GDF65" s="14"/>
      <c r="GDG65" s="15"/>
      <c r="GDH65" s="14"/>
      <c r="GDI65" s="15"/>
      <c r="GDJ65" s="14"/>
      <c r="GDK65" s="15"/>
      <c r="GDL65" s="14"/>
      <c r="GDM65" s="15"/>
      <c r="GDN65" s="14"/>
      <c r="GDO65" s="15"/>
      <c r="GDP65" s="14"/>
      <c r="GDQ65" s="15"/>
      <c r="GDR65" s="14"/>
      <c r="GDS65" s="15"/>
      <c r="GDT65" s="14"/>
      <c r="GDU65" s="15"/>
      <c r="GDV65" s="14"/>
      <c r="GDW65" s="15"/>
      <c r="GDX65" s="14"/>
      <c r="GDY65" s="15"/>
      <c r="GDZ65" s="14"/>
      <c r="GEA65" s="15"/>
      <c r="GEB65" s="14"/>
      <c r="GEC65" s="15"/>
      <c r="GED65" s="14"/>
      <c r="GEE65" s="15"/>
      <c r="GEF65" s="14"/>
      <c r="GEG65" s="15"/>
      <c r="GEH65" s="14"/>
      <c r="GEI65" s="15"/>
      <c r="GEJ65" s="14"/>
      <c r="GEK65" s="15"/>
      <c r="GEL65" s="14"/>
      <c r="GEM65" s="15"/>
      <c r="GEN65" s="14"/>
      <c r="GEO65" s="15"/>
      <c r="GEP65" s="14"/>
      <c r="GEQ65" s="15"/>
      <c r="GER65" s="14"/>
      <c r="GES65" s="15"/>
      <c r="GET65" s="14"/>
      <c r="GEU65" s="15"/>
      <c r="GEV65" s="14"/>
      <c r="GEW65" s="15"/>
      <c r="GEX65" s="14"/>
      <c r="GEY65" s="15"/>
      <c r="GEZ65" s="14"/>
      <c r="GFA65" s="15"/>
      <c r="GFB65" s="14"/>
      <c r="GFC65" s="15"/>
      <c r="GFD65" s="14"/>
      <c r="GFE65" s="15"/>
      <c r="GFF65" s="14"/>
      <c r="GFG65" s="15"/>
      <c r="GFH65" s="14"/>
      <c r="GFI65" s="15"/>
      <c r="GFJ65" s="14"/>
      <c r="GFK65" s="15"/>
      <c r="GFL65" s="14"/>
      <c r="GFM65" s="15"/>
      <c r="GFN65" s="14"/>
      <c r="GFO65" s="15"/>
      <c r="GFP65" s="14"/>
      <c r="GFQ65" s="15"/>
      <c r="GFR65" s="14"/>
      <c r="GFS65" s="15"/>
      <c r="GFT65" s="14"/>
      <c r="GFU65" s="15"/>
      <c r="GFV65" s="14"/>
      <c r="GFW65" s="15"/>
      <c r="GFX65" s="14"/>
      <c r="GFY65" s="15"/>
      <c r="GFZ65" s="14"/>
      <c r="GGA65" s="15"/>
      <c r="GGB65" s="14"/>
      <c r="GGC65" s="15"/>
      <c r="GGD65" s="14"/>
      <c r="GGE65" s="15"/>
      <c r="GGF65" s="14"/>
      <c r="GGG65" s="15"/>
      <c r="GGH65" s="14"/>
      <c r="GGI65" s="15"/>
      <c r="GGJ65" s="14"/>
      <c r="GGK65" s="15"/>
      <c r="GGL65" s="14"/>
      <c r="GGM65" s="15"/>
      <c r="GGN65" s="14"/>
      <c r="GGO65" s="15"/>
      <c r="GGP65" s="14"/>
      <c r="GGQ65" s="15"/>
      <c r="GGR65" s="14"/>
      <c r="GGS65" s="15"/>
      <c r="GGT65" s="14"/>
      <c r="GGU65" s="15"/>
      <c r="GGV65" s="14"/>
      <c r="GGW65" s="15"/>
      <c r="GGX65" s="14"/>
      <c r="GGY65" s="15"/>
      <c r="GGZ65" s="14"/>
      <c r="GHA65" s="15"/>
      <c r="GHB65" s="14"/>
      <c r="GHC65" s="15"/>
      <c r="GHD65" s="14"/>
      <c r="GHE65" s="15"/>
      <c r="GHF65" s="14"/>
      <c r="GHG65" s="15"/>
      <c r="GHH65" s="14"/>
      <c r="GHI65" s="15"/>
      <c r="GHJ65" s="14"/>
      <c r="GHK65" s="15"/>
      <c r="GHL65" s="14"/>
      <c r="GHM65" s="15"/>
      <c r="GHN65" s="14"/>
      <c r="GHO65" s="15"/>
      <c r="GHP65" s="14"/>
      <c r="GHQ65" s="15"/>
      <c r="GHR65" s="14"/>
      <c r="GHS65" s="15"/>
      <c r="GHT65" s="14"/>
      <c r="GHU65" s="15"/>
      <c r="GHV65" s="14"/>
      <c r="GHW65" s="15"/>
      <c r="GHX65" s="14"/>
      <c r="GHY65" s="15"/>
      <c r="GHZ65" s="14"/>
      <c r="GIA65" s="15"/>
      <c r="GIB65" s="14"/>
      <c r="GIC65" s="15"/>
      <c r="GID65" s="14"/>
      <c r="GIE65" s="15"/>
      <c r="GIF65" s="14"/>
      <c r="GIG65" s="15"/>
      <c r="GIH65" s="14"/>
      <c r="GII65" s="15"/>
      <c r="GIJ65" s="14"/>
      <c r="GIK65" s="15"/>
      <c r="GIL65" s="14"/>
      <c r="GIM65" s="15"/>
      <c r="GIN65" s="14"/>
      <c r="GIO65" s="15"/>
      <c r="GIP65" s="14"/>
      <c r="GIQ65" s="15"/>
      <c r="GIR65" s="14"/>
      <c r="GIS65" s="15"/>
      <c r="GIT65" s="14"/>
      <c r="GIU65" s="15"/>
      <c r="GIV65" s="14"/>
      <c r="GIW65" s="15"/>
      <c r="GIX65" s="14"/>
      <c r="GIY65" s="15"/>
      <c r="GIZ65" s="14"/>
      <c r="GJA65" s="15"/>
      <c r="GJB65" s="14"/>
      <c r="GJC65" s="15"/>
      <c r="GJD65" s="14"/>
      <c r="GJE65" s="15"/>
      <c r="GJF65" s="14"/>
      <c r="GJG65" s="15"/>
      <c r="GJH65" s="14"/>
      <c r="GJI65" s="15"/>
      <c r="GJJ65" s="14"/>
      <c r="GJK65" s="15"/>
      <c r="GJL65" s="14"/>
      <c r="GJM65" s="15"/>
      <c r="GJN65" s="14"/>
      <c r="GJO65" s="15"/>
      <c r="GJP65" s="14"/>
      <c r="GJQ65" s="15"/>
      <c r="GJR65" s="14"/>
      <c r="GJS65" s="15"/>
      <c r="GJT65" s="14"/>
      <c r="GJU65" s="15"/>
      <c r="GJV65" s="14"/>
      <c r="GJW65" s="15"/>
      <c r="GJX65" s="14"/>
      <c r="GJY65" s="15"/>
      <c r="GJZ65" s="14"/>
      <c r="GKA65" s="15"/>
      <c r="GKB65" s="14"/>
      <c r="GKC65" s="15"/>
      <c r="GKD65" s="14"/>
      <c r="GKE65" s="15"/>
      <c r="GKF65" s="14"/>
      <c r="GKG65" s="15"/>
      <c r="GKH65" s="14"/>
      <c r="GKI65" s="15"/>
      <c r="GKJ65" s="14"/>
      <c r="GKK65" s="15"/>
      <c r="GKL65" s="14"/>
      <c r="GKM65" s="15"/>
      <c r="GKN65" s="14"/>
      <c r="GKO65" s="15"/>
      <c r="GKP65" s="14"/>
      <c r="GKQ65" s="15"/>
      <c r="GKR65" s="14"/>
      <c r="GKS65" s="15"/>
      <c r="GKT65" s="14"/>
      <c r="GKU65" s="15"/>
      <c r="GKV65" s="14"/>
      <c r="GKW65" s="15"/>
      <c r="GKX65" s="14"/>
      <c r="GKY65" s="15"/>
      <c r="GKZ65" s="14"/>
      <c r="GLA65" s="15"/>
      <c r="GLB65" s="14"/>
      <c r="GLC65" s="15"/>
      <c r="GLD65" s="14"/>
      <c r="GLE65" s="15"/>
      <c r="GLF65" s="14"/>
      <c r="GLG65" s="15"/>
      <c r="GLH65" s="14"/>
      <c r="GLI65" s="15"/>
      <c r="GLJ65" s="14"/>
      <c r="GLK65" s="15"/>
      <c r="GLL65" s="14"/>
      <c r="GLM65" s="15"/>
      <c r="GLN65" s="14"/>
      <c r="GLO65" s="15"/>
      <c r="GLP65" s="14"/>
      <c r="GLQ65" s="15"/>
      <c r="GLR65" s="14"/>
      <c r="GLS65" s="15"/>
      <c r="GLT65" s="14"/>
      <c r="GLU65" s="15"/>
      <c r="GLV65" s="14"/>
      <c r="GLW65" s="15"/>
      <c r="GLX65" s="14"/>
      <c r="GLY65" s="15"/>
      <c r="GLZ65" s="14"/>
      <c r="GMA65" s="15"/>
      <c r="GMB65" s="14"/>
      <c r="GMC65" s="15"/>
      <c r="GMD65" s="14"/>
      <c r="GME65" s="15"/>
      <c r="GMF65" s="14"/>
      <c r="GMG65" s="15"/>
      <c r="GMH65" s="14"/>
      <c r="GMI65" s="15"/>
      <c r="GMJ65" s="14"/>
      <c r="GMK65" s="15"/>
      <c r="GML65" s="14"/>
      <c r="GMM65" s="15"/>
      <c r="GMN65" s="14"/>
      <c r="GMO65" s="15"/>
      <c r="GMP65" s="14"/>
      <c r="GMQ65" s="15"/>
      <c r="GMR65" s="14"/>
      <c r="GMS65" s="15"/>
      <c r="GMT65" s="14"/>
      <c r="GMU65" s="15"/>
      <c r="GMV65" s="14"/>
      <c r="GMW65" s="15"/>
      <c r="GMX65" s="14"/>
      <c r="GMY65" s="15"/>
      <c r="GMZ65" s="14"/>
      <c r="GNA65" s="15"/>
      <c r="GNB65" s="14"/>
      <c r="GNC65" s="15"/>
      <c r="GND65" s="14"/>
      <c r="GNE65" s="15"/>
      <c r="GNF65" s="14"/>
      <c r="GNG65" s="15"/>
      <c r="GNH65" s="14"/>
      <c r="GNI65" s="15"/>
      <c r="GNJ65" s="14"/>
      <c r="GNK65" s="15"/>
      <c r="GNL65" s="14"/>
      <c r="GNM65" s="15"/>
      <c r="GNN65" s="14"/>
      <c r="GNO65" s="15"/>
      <c r="GNP65" s="14"/>
      <c r="GNQ65" s="15"/>
      <c r="GNR65" s="14"/>
      <c r="GNS65" s="15"/>
      <c r="GNT65" s="14"/>
      <c r="GNU65" s="15"/>
      <c r="GNV65" s="14"/>
      <c r="GNW65" s="15"/>
      <c r="GNX65" s="14"/>
      <c r="GNY65" s="15"/>
      <c r="GNZ65" s="14"/>
      <c r="GOA65" s="15"/>
      <c r="GOB65" s="14"/>
      <c r="GOC65" s="15"/>
      <c r="GOD65" s="14"/>
      <c r="GOE65" s="15"/>
      <c r="GOF65" s="14"/>
      <c r="GOG65" s="15"/>
      <c r="GOH65" s="14"/>
      <c r="GOI65" s="15"/>
      <c r="GOJ65" s="14"/>
      <c r="GOK65" s="15"/>
      <c r="GOL65" s="14"/>
      <c r="GOM65" s="15"/>
      <c r="GON65" s="14"/>
      <c r="GOO65" s="15"/>
      <c r="GOP65" s="14"/>
      <c r="GOQ65" s="15"/>
      <c r="GOR65" s="14"/>
      <c r="GOS65" s="15"/>
      <c r="GOT65" s="14"/>
      <c r="GOU65" s="15"/>
      <c r="GOV65" s="14"/>
      <c r="GOW65" s="15"/>
      <c r="GOX65" s="14"/>
      <c r="GOY65" s="15"/>
      <c r="GOZ65" s="14"/>
      <c r="GPA65" s="15"/>
      <c r="GPB65" s="14"/>
      <c r="GPC65" s="15"/>
      <c r="GPD65" s="14"/>
      <c r="GPE65" s="15"/>
      <c r="GPF65" s="14"/>
      <c r="GPG65" s="15"/>
      <c r="GPH65" s="14"/>
      <c r="GPI65" s="15"/>
      <c r="GPJ65" s="14"/>
      <c r="GPK65" s="15"/>
      <c r="GPL65" s="14"/>
      <c r="GPM65" s="15"/>
      <c r="GPN65" s="14"/>
      <c r="GPO65" s="15"/>
      <c r="GPP65" s="14"/>
      <c r="GPQ65" s="15"/>
      <c r="GPR65" s="14"/>
      <c r="GPS65" s="15"/>
      <c r="GPT65" s="14"/>
      <c r="GPU65" s="15"/>
      <c r="GPV65" s="14"/>
      <c r="GPW65" s="15"/>
      <c r="GPX65" s="14"/>
      <c r="GPY65" s="15"/>
      <c r="GPZ65" s="14"/>
      <c r="GQA65" s="15"/>
      <c r="GQB65" s="14"/>
      <c r="GQC65" s="15"/>
      <c r="GQD65" s="14"/>
      <c r="GQE65" s="15"/>
      <c r="GQF65" s="14"/>
      <c r="GQG65" s="15"/>
      <c r="GQH65" s="14"/>
      <c r="GQI65" s="15"/>
      <c r="GQJ65" s="14"/>
      <c r="GQK65" s="15"/>
      <c r="GQL65" s="14"/>
      <c r="GQM65" s="15"/>
      <c r="GQN65" s="14"/>
      <c r="GQO65" s="15"/>
      <c r="GQP65" s="14"/>
      <c r="GQQ65" s="15"/>
      <c r="GQR65" s="14"/>
      <c r="GQS65" s="15"/>
      <c r="GQT65" s="14"/>
      <c r="GQU65" s="15"/>
      <c r="GQV65" s="14"/>
      <c r="GQW65" s="15"/>
      <c r="GQX65" s="14"/>
      <c r="GQY65" s="15"/>
      <c r="GQZ65" s="14"/>
      <c r="GRA65" s="15"/>
      <c r="GRB65" s="14"/>
      <c r="GRC65" s="15"/>
      <c r="GRD65" s="14"/>
      <c r="GRE65" s="15"/>
      <c r="GRF65" s="14"/>
      <c r="GRG65" s="15"/>
      <c r="GRH65" s="14"/>
      <c r="GRI65" s="15"/>
      <c r="GRJ65" s="14"/>
      <c r="GRK65" s="15"/>
      <c r="GRL65" s="14"/>
      <c r="GRM65" s="15"/>
      <c r="GRN65" s="14"/>
      <c r="GRO65" s="15"/>
      <c r="GRP65" s="14"/>
      <c r="GRQ65" s="15"/>
      <c r="GRR65" s="14"/>
      <c r="GRS65" s="15"/>
      <c r="GRT65" s="14"/>
      <c r="GRU65" s="15"/>
      <c r="GRV65" s="14"/>
      <c r="GRW65" s="15"/>
      <c r="GRX65" s="14"/>
      <c r="GRY65" s="15"/>
      <c r="GRZ65" s="14"/>
      <c r="GSA65" s="15"/>
      <c r="GSB65" s="14"/>
      <c r="GSC65" s="15"/>
      <c r="GSD65" s="14"/>
      <c r="GSE65" s="15"/>
      <c r="GSF65" s="14"/>
      <c r="GSG65" s="15"/>
      <c r="GSH65" s="14"/>
      <c r="GSI65" s="15"/>
      <c r="GSJ65" s="14"/>
      <c r="GSK65" s="15"/>
      <c r="GSL65" s="14"/>
      <c r="GSM65" s="15"/>
      <c r="GSN65" s="14"/>
      <c r="GSO65" s="15"/>
      <c r="GSP65" s="14"/>
      <c r="GSQ65" s="15"/>
      <c r="GSR65" s="14"/>
      <c r="GSS65" s="15"/>
      <c r="GST65" s="14"/>
      <c r="GSU65" s="15"/>
      <c r="GSV65" s="14"/>
      <c r="GSW65" s="15"/>
      <c r="GSX65" s="14"/>
      <c r="GSY65" s="15"/>
      <c r="GSZ65" s="14"/>
      <c r="GTA65" s="15"/>
      <c r="GTB65" s="14"/>
      <c r="GTC65" s="15"/>
      <c r="GTD65" s="14"/>
      <c r="GTE65" s="15"/>
      <c r="GTF65" s="14"/>
      <c r="GTG65" s="15"/>
      <c r="GTH65" s="14"/>
      <c r="GTI65" s="15"/>
      <c r="GTJ65" s="14"/>
      <c r="GTK65" s="15"/>
      <c r="GTL65" s="14"/>
      <c r="GTM65" s="15"/>
      <c r="GTN65" s="14"/>
      <c r="GTO65" s="15"/>
      <c r="GTP65" s="14"/>
      <c r="GTQ65" s="15"/>
      <c r="GTR65" s="14"/>
      <c r="GTS65" s="15"/>
      <c r="GTT65" s="14"/>
      <c r="GTU65" s="15"/>
      <c r="GTV65" s="14"/>
      <c r="GTW65" s="15"/>
      <c r="GTX65" s="14"/>
      <c r="GTY65" s="15"/>
      <c r="GTZ65" s="14"/>
      <c r="GUA65" s="15"/>
      <c r="GUB65" s="14"/>
      <c r="GUC65" s="15"/>
      <c r="GUD65" s="14"/>
      <c r="GUE65" s="15"/>
      <c r="GUF65" s="14"/>
      <c r="GUG65" s="15"/>
      <c r="GUH65" s="14"/>
      <c r="GUI65" s="15"/>
      <c r="GUJ65" s="14"/>
      <c r="GUK65" s="15"/>
      <c r="GUL65" s="14"/>
      <c r="GUM65" s="15"/>
      <c r="GUN65" s="14"/>
      <c r="GUO65" s="15"/>
      <c r="GUP65" s="14"/>
      <c r="GUQ65" s="15"/>
      <c r="GUR65" s="14"/>
      <c r="GUS65" s="15"/>
      <c r="GUT65" s="14"/>
      <c r="GUU65" s="15"/>
      <c r="GUV65" s="14"/>
      <c r="GUW65" s="15"/>
      <c r="GUX65" s="14"/>
      <c r="GUY65" s="15"/>
      <c r="GUZ65" s="14"/>
      <c r="GVA65" s="15"/>
      <c r="GVB65" s="14"/>
      <c r="GVC65" s="15"/>
      <c r="GVD65" s="14"/>
      <c r="GVE65" s="15"/>
      <c r="GVF65" s="14"/>
      <c r="GVG65" s="15"/>
      <c r="GVH65" s="14"/>
      <c r="GVI65" s="15"/>
      <c r="GVJ65" s="14"/>
      <c r="GVK65" s="15"/>
      <c r="GVL65" s="14"/>
      <c r="GVM65" s="15"/>
      <c r="GVN65" s="14"/>
      <c r="GVO65" s="15"/>
      <c r="GVP65" s="14"/>
      <c r="GVQ65" s="15"/>
      <c r="GVR65" s="14"/>
      <c r="GVS65" s="15"/>
      <c r="GVT65" s="14"/>
      <c r="GVU65" s="15"/>
      <c r="GVV65" s="14"/>
      <c r="GVW65" s="15"/>
      <c r="GVX65" s="14"/>
      <c r="GVY65" s="15"/>
      <c r="GVZ65" s="14"/>
      <c r="GWA65" s="15"/>
      <c r="GWB65" s="14"/>
      <c r="GWC65" s="15"/>
      <c r="GWD65" s="14"/>
      <c r="GWE65" s="15"/>
      <c r="GWF65" s="14"/>
      <c r="GWG65" s="15"/>
      <c r="GWH65" s="14"/>
      <c r="GWI65" s="15"/>
      <c r="GWJ65" s="14"/>
      <c r="GWK65" s="15"/>
      <c r="GWL65" s="14"/>
      <c r="GWM65" s="15"/>
      <c r="GWN65" s="14"/>
      <c r="GWO65" s="15"/>
      <c r="GWP65" s="14"/>
      <c r="GWQ65" s="15"/>
      <c r="GWR65" s="14"/>
      <c r="GWS65" s="15"/>
      <c r="GWT65" s="14"/>
      <c r="GWU65" s="15"/>
      <c r="GWV65" s="14"/>
      <c r="GWW65" s="15"/>
      <c r="GWX65" s="14"/>
      <c r="GWY65" s="15"/>
      <c r="GWZ65" s="14"/>
      <c r="GXA65" s="15"/>
      <c r="GXB65" s="14"/>
      <c r="GXC65" s="15"/>
      <c r="GXD65" s="14"/>
      <c r="GXE65" s="15"/>
      <c r="GXF65" s="14"/>
      <c r="GXG65" s="15"/>
      <c r="GXH65" s="14"/>
      <c r="GXI65" s="15"/>
      <c r="GXJ65" s="14"/>
      <c r="GXK65" s="15"/>
      <c r="GXL65" s="14"/>
      <c r="GXM65" s="15"/>
      <c r="GXN65" s="14"/>
      <c r="GXO65" s="15"/>
      <c r="GXP65" s="14"/>
      <c r="GXQ65" s="15"/>
      <c r="GXR65" s="14"/>
      <c r="GXS65" s="15"/>
      <c r="GXT65" s="14"/>
      <c r="GXU65" s="15"/>
      <c r="GXV65" s="14"/>
      <c r="GXW65" s="15"/>
      <c r="GXX65" s="14"/>
      <c r="GXY65" s="15"/>
      <c r="GXZ65" s="14"/>
      <c r="GYA65" s="15"/>
      <c r="GYB65" s="14"/>
      <c r="GYC65" s="15"/>
      <c r="GYD65" s="14"/>
      <c r="GYE65" s="15"/>
      <c r="GYF65" s="14"/>
      <c r="GYG65" s="15"/>
      <c r="GYH65" s="14"/>
      <c r="GYI65" s="15"/>
      <c r="GYJ65" s="14"/>
      <c r="GYK65" s="15"/>
      <c r="GYL65" s="14"/>
      <c r="GYM65" s="15"/>
      <c r="GYN65" s="14"/>
      <c r="GYO65" s="15"/>
      <c r="GYP65" s="14"/>
      <c r="GYQ65" s="15"/>
      <c r="GYR65" s="14"/>
      <c r="GYS65" s="15"/>
      <c r="GYT65" s="14"/>
      <c r="GYU65" s="15"/>
      <c r="GYV65" s="14"/>
      <c r="GYW65" s="15"/>
      <c r="GYX65" s="14"/>
      <c r="GYY65" s="15"/>
      <c r="GYZ65" s="14"/>
      <c r="GZA65" s="15"/>
      <c r="GZB65" s="14"/>
      <c r="GZC65" s="15"/>
      <c r="GZD65" s="14"/>
      <c r="GZE65" s="15"/>
      <c r="GZF65" s="14"/>
      <c r="GZG65" s="15"/>
      <c r="GZH65" s="14"/>
      <c r="GZI65" s="15"/>
      <c r="GZJ65" s="14"/>
      <c r="GZK65" s="15"/>
      <c r="GZL65" s="14"/>
      <c r="GZM65" s="15"/>
      <c r="GZN65" s="14"/>
      <c r="GZO65" s="15"/>
      <c r="GZP65" s="14"/>
      <c r="GZQ65" s="15"/>
      <c r="GZR65" s="14"/>
      <c r="GZS65" s="15"/>
      <c r="GZT65" s="14"/>
      <c r="GZU65" s="15"/>
      <c r="GZV65" s="14"/>
      <c r="GZW65" s="15"/>
      <c r="GZX65" s="14"/>
      <c r="GZY65" s="15"/>
      <c r="GZZ65" s="14"/>
      <c r="HAA65" s="15"/>
      <c r="HAB65" s="14"/>
      <c r="HAC65" s="15"/>
      <c r="HAD65" s="14"/>
      <c r="HAE65" s="15"/>
      <c r="HAF65" s="14"/>
      <c r="HAG65" s="15"/>
      <c r="HAH65" s="14"/>
      <c r="HAI65" s="15"/>
      <c r="HAJ65" s="14"/>
      <c r="HAK65" s="15"/>
      <c r="HAL65" s="14"/>
      <c r="HAM65" s="15"/>
      <c r="HAN65" s="14"/>
      <c r="HAO65" s="15"/>
      <c r="HAP65" s="14"/>
      <c r="HAQ65" s="15"/>
      <c r="HAR65" s="14"/>
      <c r="HAS65" s="15"/>
      <c r="HAT65" s="14"/>
      <c r="HAU65" s="15"/>
      <c r="HAV65" s="14"/>
      <c r="HAW65" s="15"/>
      <c r="HAX65" s="14"/>
      <c r="HAY65" s="15"/>
      <c r="HAZ65" s="14"/>
      <c r="HBA65" s="15"/>
      <c r="HBB65" s="14"/>
      <c r="HBC65" s="15"/>
      <c r="HBD65" s="14"/>
      <c r="HBE65" s="15"/>
      <c r="HBF65" s="14"/>
      <c r="HBG65" s="15"/>
      <c r="HBH65" s="14"/>
      <c r="HBI65" s="15"/>
      <c r="HBJ65" s="14"/>
      <c r="HBK65" s="15"/>
      <c r="HBL65" s="14"/>
      <c r="HBM65" s="15"/>
      <c r="HBN65" s="14"/>
      <c r="HBO65" s="15"/>
      <c r="HBP65" s="14"/>
      <c r="HBQ65" s="15"/>
      <c r="HBR65" s="14"/>
      <c r="HBS65" s="15"/>
      <c r="HBT65" s="14"/>
      <c r="HBU65" s="15"/>
      <c r="HBV65" s="14"/>
      <c r="HBW65" s="15"/>
      <c r="HBX65" s="14"/>
      <c r="HBY65" s="15"/>
      <c r="HBZ65" s="14"/>
      <c r="HCA65" s="15"/>
      <c r="HCB65" s="14"/>
      <c r="HCC65" s="15"/>
      <c r="HCD65" s="14"/>
      <c r="HCE65" s="15"/>
      <c r="HCF65" s="14"/>
      <c r="HCG65" s="15"/>
      <c r="HCH65" s="14"/>
      <c r="HCI65" s="15"/>
      <c r="HCJ65" s="14"/>
      <c r="HCK65" s="15"/>
      <c r="HCL65" s="14"/>
      <c r="HCM65" s="15"/>
      <c r="HCN65" s="14"/>
      <c r="HCO65" s="15"/>
      <c r="HCP65" s="14"/>
      <c r="HCQ65" s="15"/>
      <c r="HCR65" s="14"/>
      <c r="HCS65" s="15"/>
      <c r="HCT65" s="14"/>
      <c r="HCU65" s="15"/>
      <c r="HCV65" s="14"/>
      <c r="HCW65" s="15"/>
      <c r="HCX65" s="14"/>
      <c r="HCY65" s="15"/>
      <c r="HCZ65" s="14"/>
      <c r="HDA65" s="15"/>
      <c r="HDB65" s="14"/>
      <c r="HDC65" s="15"/>
      <c r="HDD65" s="14"/>
      <c r="HDE65" s="15"/>
      <c r="HDF65" s="14"/>
      <c r="HDG65" s="15"/>
      <c r="HDH65" s="14"/>
      <c r="HDI65" s="15"/>
      <c r="HDJ65" s="14"/>
      <c r="HDK65" s="15"/>
      <c r="HDL65" s="14"/>
      <c r="HDM65" s="15"/>
      <c r="HDN65" s="14"/>
      <c r="HDO65" s="15"/>
      <c r="HDP65" s="14"/>
      <c r="HDQ65" s="15"/>
      <c r="HDR65" s="14"/>
      <c r="HDS65" s="15"/>
      <c r="HDT65" s="14"/>
      <c r="HDU65" s="15"/>
      <c r="HDV65" s="14"/>
      <c r="HDW65" s="15"/>
      <c r="HDX65" s="14"/>
      <c r="HDY65" s="15"/>
      <c r="HDZ65" s="14"/>
      <c r="HEA65" s="15"/>
      <c r="HEB65" s="14"/>
      <c r="HEC65" s="15"/>
      <c r="HED65" s="14"/>
      <c r="HEE65" s="15"/>
      <c r="HEF65" s="14"/>
      <c r="HEG65" s="15"/>
      <c r="HEH65" s="14"/>
      <c r="HEI65" s="15"/>
      <c r="HEJ65" s="14"/>
      <c r="HEK65" s="15"/>
      <c r="HEL65" s="14"/>
      <c r="HEM65" s="15"/>
      <c r="HEN65" s="14"/>
      <c r="HEO65" s="15"/>
      <c r="HEP65" s="14"/>
      <c r="HEQ65" s="15"/>
      <c r="HER65" s="14"/>
      <c r="HES65" s="15"/>
      <c r="HET65" s="14"/>
      <c r="HEU65" s="15"/>
      <c r="HEV65" s="14"/>
      <c r="HEW65" s="15"/>
      <c r="HEX65" s="14"/>
      <c r="HEY65" s="15"/>
      <c r="HEZ65" s="14"/>
      <c r="HFA65" s="15"/>
      <c r="HFB65" s="14"/>
      <c r="HFC65" s="15"/>
      <c r="HFD65" s="14"/>
      <c r="HFE65" s="15"/>
      <c r="HFF65" s="14"/>
      <c r="HFG65" s="15"/>
      <c r="HFH65" s="14"/>
      <c r="HFI65" s="15"/>
      <c r="HFJ65" s="14"/>
      <c r="HFK65" s="15"/>
      <c r="HFL65" s="14"/>
      <c r="HFM65" s="15"/>
      <c r="HFN65" s="14"/>
      <c r="HFO65" s="15"/>
      <c r="HFP65" s="14"/>
      <c r="HFQ65" s="15"/>
      <c r="HFR65" s="14"/>
      <c r="HFS65" s="15"/>
      <c r="HFT65" s="14"/>
      <c r="HFU65" s="15"/>
      <c r="HFV65" s="14"/>
      <c r="HFW65" s="15"/>
      <c r="HFX65" s="14"/>
      <c r="HFY65" s="15"/>
      <c r="HFZ65" s="14"/>
      <c r="HGA65" s="15"/>
      <c r="HGB65" s="14"/>
      <c r="HGC65" s="15"/>
      <c r="HGD65" s="14"/>
      <c r="HGE65" s="15"/>
      <c r="HGF65" s="14"/>
      <c r="HGG65" s="15"/>
      <c r="HGH65" s="14"/>
      <c r="HGI65" s="15"/>
      <c r="HGJ65" s="14"/>
      <c r="HGK65" s="15"/>
      <c r="HGL65" s="14"/>
      <c r="HGM65" s="15"/>
      <c r="HGN65" s="14"/>
      <c r="HGO65" s="15"/>
      <c r="HGP65" s="14"/>
      <c r="HGQ65" s="15"/>
      <c r="HGR65" s="14"/>
      <c r="HGS65" s="15"/>
      <c r="HGT65" s="14"/>
      <c r="HGU65" s="15"/>
      <c r="HGV65" s="14"/>
      <c r="HGW65" s="15"/>
      <c r="HGX65" s="14"/>
      <c r="HGY65" s="15"/>
      <c r="HGZ65" s="14"/>
      <c r="HHA65" s="15"/>
      <c r="HHB65" s="14"/>
      <c r="HHC65" s="15"/>
      <c r="HHD65" s="14"/>
      <c r="HHE65" s="15"/>
      <c r="HHF65" s="14"/>
      <c r="HHG65" s="15"/>
      <c r="HHH65" s="14"/>
      <c r="HHI65" s="15"/>
      <c r="HHJ65" s="14"/>
      <c r="HHK65" s="15"/>
      <c r="HHL65" s="14"/>
      <c r="HHM65" s="15"/>
      <c r="HHN65" s="14"/>
      <c r="HHO65" s="15"/>
      <c r="HHP65" s="14"/>
      <c r="HHQ65" s="15"/>
      <c r="HHR65" s="14"/>
      <c r="HHS65" s="15"/>
      <c r="HHT65" s="14"/>
      <c r="HHU65" s="15"/>
      <c r="HHV65" s="14"/>
      <c r="HHW65" s="15"/>
      <c r="HHX65" s="14"/>
      <c r="HHY65" s="15"/>
      <c r="HHZ65" s="14"/>
      <c r="HIA65" s="15"/>
      <c r="HIB65" s="14"/>
      <c r="HIC65" s="15"/>
      <c r="HID65" s="14"/>
      <c r="HIE65" s="15"/>
      <c r="HIF65" s="14"/>
      <c r="HIG65" s="15"/>
      <c r="HIH65" s="14"/>
      <c r="HII65" s="15"/>
      <c r="HIJ65" s="14"/>
      <c r="HIK65" s="15"/>
      <c r="HIL65" s="14"/>
      <c r="HIM65" s="15"/>
      <c r="HIN65" s="14"/>
      <c r="HIO65" s="15"/>
      <c r="HIP65" s="14"/>
      <c r="HIQ65" s="15"/>
      <c r="HIR65" s="14"/>
      <c r="HIS65" s="15"/>
      <c r="HIT65" s="14"/>
      <c r="HIU65" s="15"/>
      <c r="HIV65" s="14"/>
      <c r="HIW65" s="15"/>
      <c r="HIX65" s="14"/>
      <c r="HIY65" s="15"/>
      <c r="HIZ65" s="14"/>
      <c r="HJA65" s="15"/>
      <c r="HJB65" s="14"/>
      <c r="HJC65" s="15"/>
      <c r="HJD65" s="14"/>
      <c r="HJE65" s="15"/>
      <c r="HJF65" s="14"/>
      <c r="HJG65" s="15"/>
      <c r="HJH65" s="14"/>
      <c r="HJI65" s="15"/>
      <c r="HJJ65" s="14"/>
      <c r="HJK65" s="15"/>
      <c r="HJL65" s="14"/>
      <c r="HJM65" s="15"/>
      <c r="HJN65" s="14"/>
      <c r="HJO65" s="15"/>
      <c r="HJP65" s="14"/>
      <c r="HJQ65" s="15"/>
      <c r="HJR65" s="14"/>
      <c r="HJS65" s="15"/>
      <c r="HJT65" s="14"/>
      <c r="HJU65" s="15"/>
      <c r="HJV65" s="14"/>
      <c r="HJW65" s="15"/>
      <c r="HJX65" s="14"/>
      <c r="HJY65" s="15"/>
      <c r="HJZ65" s="14"/>
      <c r="HKA65" s="15"/>
      <c r="HKB65" s="14"/>
      <c r="HKC65" s="15"/>
      <c r="HKD65" s="14"/>
      <c r="HKE65" s="15"/>
      <c r="HKF65" s="14"/>
      <c r="HKG65" s="15"/>
      <c r="HKH65" s="14"/>
      <c r="HKI65" s="15"/>
      <c r="HKJ65" s="14"/>
      <c r="HKK65" s="15"/>
      <c r="HKL65" s="14"/>
      <c r="HKM65" s="15"/>
      <c r="HKN65" s="14"/>
      <c r="HKO65" s="15"/>
      <c r="HKP65" s="14"/>
      <c r="HKQ65" s="15"/>
      <c r="HKR65" s="14"/>
      <c r="HKS65" s="15"/>
      <c r="HKT65" s="14"/>
      <c r="HKU65" s="15"/>
      <c r="HKV65" s="14"/>
      <c r="HKW65" s="15"/>
      <c r="HKX65" s="14"/>
      <c r="HKY65" s="15"/>
      <c r="HKZ65" s="14"/>
      <c r="HLA65" s="15"/>
      <c r="HLB65" s="14"/>
      <c r="HLC65" s="15"/>
      <c r="HLD65" s="14"/>
      <c r="HLE65" s="15"/>
      <c r="HLF65" s="14"/>
      <c r="HLG65" s="15"/>
      <c r="HLH65" s="14"/>
      <c r="HLI65" s="15"/>
      <c r="HLJ65" s="14"/>
      <c r="HLK65" s="15"/>
      <c r="HLL65" s="14"/>
      <c r="HLM65" s="15"/>
      <c r="HLN65" s="14"/>
      <c r="HLO65" s="15"/>
      <c r="HLP65" s="14"/>
      <c r="HLQ65" s="15"/>
      <c r="HLR65" s="14"/>
      <c r="HLS65" s="15"/>
      <c r="HLT65" s="14"/>
      <c r="HLU65" s="15"/>
      <c r="HLV65" s="14"/>
      <c r="HLW65" s="15"/>
      <c r="HLX65" s="14"/>
      <c r="HLY65" s="15"/>
      <c r="HLZ65" s="14"/>
      <c r="HMA65" s="15"/>
      <c r="HMB65" s="14"/>
      <c r="HMC65" s="15"/>
      <c r="HMD65" s="14"/>
      <c r="HME65" s="15"/>
      <c r="HMF65" s="14"/>
      <c r="HMG65" s="15"/>
      <c r="HMH65" s="14"/>
      <c r="HMI65" s="15"/>
      <c r="HMJ65" s="14"/>
      <c r="HMK65" s="15"/>
      <c r="HML65" s="14"/>
      <c r="HMM65" s="15"/>
      <c r="HMN65" s="14"/>
      <c r="HMO65" s="15"/>
      <c r="HMP65" s="14"/>
      <c r="HMQ65" s="15"/>
      <c r="HMR65" s="14"/>
      <c r="HMS65" s="15"/>
      <c r="HMT65" s="14"/>
      <c r="HMU65" s="15"/>
      <c r="HMV65" s="14"/>
      <c r="HMW65" s="15"/>
      <c r="HMX65" s="14"/>
      <c r="HMY65" s="15"/>
      <c r="HMZ65" s="14"/>
      <c r="HNA65" s="15"/>
      <c r="HNB65" s="14"/>
      <c r="HNC65" s="15"/>
      <c r="HND65" s="14"/>
      <c r="HNE65" s="15"/>
      <c r="HNF65" s="14"/>
      <c r="HNG65" s="15"/>
      <c r="HNH65" s="14"/>
      <c r="HNI65" s="15"/>
      <c r="HNJ65" s="14"/>
      <c r="HNK65" s="15"/>
      <c r="HNL65" s="14"/>
      <c r="HNM65" s="15"/>
      <c r="HNN65" s="14"/>
      <c r="HNO65" s="15"/>
      <c r="HNP65" s="14"/>
      <c r="HNQ65" s="15"/>
      <c r="HNR65" s="14"/>
      <c r="HNS65" s="15"/>
      <c r="HNT65" s="14"/>
      <c r="HNU65" s="15"/>
      <c r="HNV65" s="14"/>
      <c r="HNW65" s="15"/>
      <c r="HNX65" s="14"/>
      <c r="HNY65" s="15"/>
      <c r="HNZ65" s="14"/>
      <c r="HOA65" s="15"/>
      <c r="HOB65" s="14"/>
      <c r="HOC65" s="15"/>
      <c r="HOD65" s="14"/>
      <c r="HOE65" s="15"/>
      <c r="HOF65" s="14"/>
      <c r="HOG65" s="15"/>
      <c r="HOH65" s="14"/>
      <c r="HOI65" s="15"/>
      <c r="HOJ65" s="14"/>
      <c r="HOK65" s="15"/>
      <c r="HOL65" s="14"/>
      <c r="HOM65" s="15"/>
      <c r="HON65" s="14"/>
      <c r="HOO65" s="15"/>
      <c r="HOP65" s="14"/>
      <c r="HOQ65" s="15"/>
      <c r="HOR65" s="14"/>
      <c r="HOS65" s="15"/>
      <c r="HOT65" s="14"/>
      <c r="HOU65" s="15"/>
      <c r="HOV65" s="14"/>
      <c r="HOW65" s="15"/>
      <c r="HOX65" s="14"/>
      <c r="HOY65" s="15"/>
      <c r="HOZ65" s="14"/>
      <c r="HPA65" s="15"/>
      <c r="HPB65" s="14"/>
      <c r="HPC65" s="15"/>
      <c r="HPD65" s="14"/>
      <c r="HPE65" s="15"/>
      <c r="HPF65" s="14"/>
      <c r="HPG65" s="15"/>
      <c r="HPH65" s="14"/>
      <c r="HPI65" s="15"/>
      <c r="HPJ65" s="14"/>
      <c r="HPK65" s="15"/>
      <c r="HPL65" s="14"/>
      <c r="HPM65" s="15"/>
      <c r="HPN65" s="14"/>
      <c r="HPO65" s="15"/>
      <c r="HPP65" s="14"/>
      <c r="HPQ65" s="15"/>
      <c r="HPR65" s="14"/>
      <c r="HPS65" s="15"/>
      <c r="HPT65" s="14"/>
      <c r="HPU65" s="15"/>
      <c r="HPV65" s="14"/>
      <c r="HPW65" s="15"/>
      <c r="HPX65" s="14"/>
      <c r="HPY65" s="15"/>
      <c r="HPZ65" s="14"/>
      <c r="HQA65" s="15"/>
      <c r="HQB65" s="14"/>
      <c r="HQC65" s="15"/>
      <c r="HQD65" s="14"/>
      <c r="HQE65" s="15"/>
      <c r="HQF65" s="14"/>
      <c r="HQG65" s="15"/>
      <c r="HQH65" s="14"/>
      <c r="HQI65" s="15"/>
      <c r="HQJ65" s="14"/>
      <c r="HQK65" s="15"/>
      <c r="HQL65" s="14"/>
      <c r="HQM65" s="15"/>
      <c r="HQN65" s="14"/>
      <c r="HQO65" s="15"/>
      <c r="HQP65" s="14"/>
      <c r="HQQ65" s="15"/>
      <c r="HQR65" s="14"/>
      <c r="HQS65" s="15"/>
      <c r="HQT65" s="14"/>
      <c r="HQU65" s="15"/>
      <c r="HQV65" s="14"/>
      <c r="HQW65" s="15"/>
      <c r="HQX65" s="14"/>
      <c r="HQY65" s="15"/>
      <c r="HQZ65" s="14"/>
      <c r="HRA65" s="15"/>
      <c r="HRB65" s="14"/>
      <c r="HRC65" s="15"/>
      <c r="HRD65" s="14"/>
      <c r="HRE65" s="15"/>
      <c r="HRF65" s="14"/>
      <c r="HRG65" s="15"/>
      <c r="HRH65" s="14"/>
      <c r="HRI65" s="15"/>
      <c r="HRJ65" s="14"/>
      <c r="HRK65" s="15"/>
      <c r="HRL65" s="14"/>
      <c r="HRM65" s="15"/>
      <c r="HRN65" s="14"/>
      <c r="HRO65" s="15"/>
      <c r="HRP65" s="14"/>
      <c r="HRQ65" s="15"/>
      <c r="HRR65" s="14"/>
      <c r="HRS65" s="15"/>
      <c r="HRT65" s="14"/>
      <c r="HRU65" s="15"/>
      <c r="HRV65" s="14"/>
      <c r="HRW65" s="15"/>
      <c r="HRX65" s="14"/>
      <c r="HRY65" s="15"/>
      <c r="HRZ65" s="14"/>
      <c r="HSA65" s="15"/>
      <c r="HSB65" s="14"/>
      <c r="HSC65" s="15"/>
      <c r="HSD65" s="14"/>
      <c r="HSE65" s="15"/>
      <c r="HSF65" s="14"/>
      <c r="HSG65" s="15"/>
      <c r="HSH65" s="14"/>
      <c r="HSI65" s="15"/>
      <c r="HSJ65" s="14"/>
      <c r="HSK65" s="15"/>
      <c r="HSL65" s="14"/>
      <c r="HSM65" s="15"/>
      <c r="HSN65" s="14"/>
      <c r="HSO65" s="15"/>
      <c r="HSP65" s="14"/>
      <c r="HSQ65" s="15"/>
      <c r="HSR65" s="14"/>
      <c r="HSS65" s="15"/>
      <c r="HST65" s="14"/>
      <c r="HSU65" s="15"/>
      <c r="HSV65" s="14"/>
      <c r="HSW65" s="15"/>
      <c r="HSX65" s="14"/>
      <c r="HSY65" s="15"/>
      <c r="HSZ65" s="14"/>
      <c r="HTA65" s="15"/>
      <c r="HTB65" s="14"/>
      <c r="HTC65" s="15"/>
      <c r="HTD65" s="14"/>
      <c r="HTE65" s="15"/>
      <c r="HTF65" s="14"/>
      <c r="HTG65" s="15"/>
      <c r="HTH65" s="14"/>
      <c r="HTI65" s="15"/>
      <c r="HTJ65" s="14"/>
      <c r="HTK65" s="15"/>
      <c r="HTL65" s="14"/>
      <c r="HTM65" s="15"/>
      <c r="HTN65" s="14"/>
      <c r="HTO65" s="15"/>
      <c r="HTP65" s="14"/>
      <c r="HTQ65" s="15"/>
      <c r="HTR65" s="14"/>
      <c r="HTS65" s="15"/>
      <c r="HTT65" s="14"/>
      <c r="HTU65" s="15"/>
      <c r="HTV65" s="14"/>
      <c r="HTW65" s="15"/>
      <c r="HTX65" s="14"/>
      <c r="HTY65" s="15"/>
      <c r="HTZ65" s="14"/>
      <c r="HUA65" s="15"/>
      <c r="HUB65" s="14"/>
      <c r="HUC65" s="15"/>
      <c r="HUD65" s="14"/>
      <c r="HUE65" s="15"/>
      <c r="HUF65" s="14"/>
      <c r="HUG65" s="15"/>
      <c r="HUH65" s="14"/>
      <c r="HUI65" s="15"/>
      <c r="HUJ65" s="14"/>
      <c r="HUK65" s="15"/>
      <c r="HUL65" s="14"/>
      <c r="HUM65" s="15"/>
      <c r="HUN65" s="14"/>
      <c r="HUO65" s="15"/>
      <c r="HUP65" s="14"/>
      <c r="HUQ65" s="15"/>
      <c r="HUR65" s="14"/>
      <c r="HUS65" s="15"/>
      <c r="HUT65" s="14"/>
      <c r="HUU65" s="15"/>
      <c r="HUV65" s="14"/>
      <c r="HUW65" s="15"/>
      <c r="HUX65" s="14"/>
      <c r="HUY65" s="15"/>
      <c r="HUZ65" s="14"/>
      <c r="HVA65" s="15"/>
      <c r="HVB65" s="14"/>
      <c r="HVC65" s="15"/>
      <c r="HVD65" s="14"/>
      <c r="HVE65" s="15"/>
      <c r="HVF65" s="14"/>
      <c r="HVG65" s="15"/>
      <c r="HVH65" s="14"/>
      <c r="HVI65" s="15"/>
      <c r="HVJ65" s="14"/>
      <c r="HVK65" s="15"/>
      <c r="HVL65" s="14"/>
      <c r="HVM65" s="15"/>
      <c r="HVN65" s="14"/>
      <c r="HVO65" s="15"/>
      <c r="HVP65" s="14"/>
      <c r="HVQ65" s="15"/>
      <c r="HVR65" s="14"/>
      <c r="HVS65" s="15"/>
      <c r="HVT65" s="14"/>
      <c r="HVU65" s="15"/>
      <c r="HVV65" s="14"/>
      <c r="HVW65" s="15"/>
      <c r="HVX65" s="14"/>
      <c r="HVY65" s="15"/>
      <c r="HVZ65" s="14"/>
      <c r="HWA65" s="15"/>
      <c r="HWB65" s="14"/>
      <c r="HWC65" s="15"/>
      <c r="HWD65" s="14"/>
      <c r="HWE65" s="15"/>
      <c r="HWF65" s="14"/>
      <c r="HWG65" s="15"/>
      <c r="HWH65" s="14"/>
      <c r="HWI65" s="15"/>
      <c r="HWJ65" s="14"/>
      <c r="HWK65" s="15"/>
      <c r="HWL65" s="14"/>
      <c r="HWM65" s="15"/>
      <c r="HWN65" s="14"/>
      <c r="HWO65" s="15"/>
      <c r="HWP65" s="14"/>
      <c r="HWQ65" s="15"/>
      <c r="HWR65" s="14"/>
      <c r="HWS65" s="15"/>
      <c r="HWT65" s="14"/>
      <c r="HWU65" s="15"/>
      <c r="HWV65" s="14"/>
      <c r="HWW65" s="15"/>
      <c r="HWX65" s="14"/>
      <c r="HWY65" s="15"/>
      <c r="HWZ65" s="14"/>
      <c r="HXA65" s="15"/>
      <c r="HXB65" s="14"/>
      <c r="HXC65" s="15"/>
      <c r="HXD65" s="14"/>
      <c r="HXE65" s="15"/>
      <c r="HXF65" s="14"/>
      <c r="HXG65" s="15"/>
      <c r="HXH65" s="14"/>
      <c r="HXI65" s="15"/>
      <c r="HXJ65" s="14"/>
      <c r="HXK65" s="15"/>
      <c r="HXL65" s="14"/>
      <c r="HXM65" s="15"/>
      <c r="HXN65" s="14"/>
      <c r="HXO65" s="15"/>
      <c r="HXP65" s="14"/>
      <c r="HXQ65" s="15"/>
      <c r="HXR65" s="14"/>
      <c r="HXS65" s="15"/>
      <c r="HXT65" s="14"/>
      <c r="HXU65" s="15"/>
      <c r="HXV65" s="14"/>
      <c r="HXW65" s="15"/>
      <c r="HXX65" s="14"/>
      <c r="HXY65" s="15"/>
      <c r="HXZ65" s="14"/>
      <c r="HYA65" s="15"/>
      <c r="HYB65" s="14"/>
      <c r="HYC65" s="15"/>
      <c r="HYD65" s="14"/>
      <c r="HYE65" s="15"/>
      <c r="HYF65" s="14"/>
      <c r="HYG65" s="15"/>
      <c r="HYH65" s="14"/>
      <c r="HYI65" s="15"/>
      <c r="HYJ65" s="14"/>
      <c r="HYK65" s="15"/>
      <c r="HYL65" s="14"/>
      <c r="HYM65" s="15"/>
      <c r="HYN65" s="14"/>
      <c r="HYO65" s="15"/>
      <c r="HYP65" s="14"/>
      <c r="HYQ65" s="15"/>
      <c r="HYR65" s="14"/>
      <c r="HYS65" s="15"/>
      <c r="HYT65" s="14"/>
      <c r="HYU65" s="15"/>
      <c r="HYV65" s="14"/>
      <c r="HYW65" s="15"/>
      <c r="HYX65" s="14"/>
      <c r="HYY65" s="15"/>
      <c r="HYZ65" s="14"/>
      <c r="HZA65" s="15"/>
      <c r="HZB65" s="14"/>
      <c r="HZC65" s="15"/>
      <c r="HZD65" s="14"/>
      <c r="HZE65" s="15"/>
      <c r="HZF65" s="14"/>
      <c r="HZG65" s="15"/>
      <c r="HZH65" s="14"/>
      <c r="HZI65" s="15"/>
      <c r="HZJ65" s="14"/>
      <c r="HZK65" s="15"/>
      <c r="HZL65" s="14"/>
      <c r="HZM65" s="15"/>
      <c r="HZN65" s="14"/>
      <c r="HZO65" s="15"/>
      <c r="HZP65" s="14"/>
      <c r="HZQ65" s="15"/>
      <c r="HZR65" s="14"/>
      <c r="HZS65" s="15"/>
      <c r="HZT65" s="14"/>
      <c r="HZU65" s="15"/>
      <c r="HZV65" s="14"/>
      <c r="HZW65" s="15"/>
      <c r="HZX65" s="14"/>
      <c r="HZY65" s="15"/>
      <c r="HZZ65" s="14"/>
      <c r="IAA65" s="15"/>
      <c r="IAB65" s="14"/>
      <c r="IAC65" s="15"/>
      <c r="IAD65" s="14"/>
      <c r="IAE65" s="15"/>
      <c r="IAF65" s="14"/>
      <c r="IAG65" s="15"/>
      <c r="IAH65" s="14"/>
      <c r="IAI65" s="15"/>
      <c r="IAJ65" s="14"/>
      <c r="IAK65" s="15"/>
      <c r="IAL65" s="14"/>
      <c r="IAM65" s="15"/>
      <c r="IAN65" s="14"/>
      <c r="IAO65" s="15"/>
      <c r="IAP65" s="14"/>
      <c r="IAQ65" s="15"/>
      <c r="IAR65" s="14"/>
      <c r="IAS65" s="15"/>
      <c r="IAT65" s="14"/>
      <c r="IAU65" s="15"/>
      <c r="IAV65" s="14"/>
      <c r="IAW65" s="15"/>
      <c r="IAX65" s="14"/>
      <c r="IAY65" s="15"/>
      <c r="IAZ65" s="14"/>
      <c r="IBA65" s="15"/>
      <c r="IBB65" s="14"/>
      <c r="IBC65" s="15"/>
      <c r="IBD65" s="14"/>
      <c r="IBE65" s="15"/>
      <c r="IBF65" s="14"/>
      <c r="IBG65" s="15"/>
      <c r="IBH65" s="14"/>
      <c r="IBI65" s="15"/>
      <c r="IBJ65" s="14"/>
      <c r="IBK65" s="15"/>
      <c r="IBL65" s="14"/>
      <c r="IBM65" s="15"/>
      <c r="IBN65" s="14"/>
      <c r="IBO65" s="15"/>
      <c r="IBP65" s="14"/>
      <c r="IBQ65" s="15"/>
      <c r="IBR65" s="14"/>
      <c r="IBS65" s="15"/>
      <c r="IBT65" s="14"/>
      <c r="IBU65" s="15"/>
      <c r="IBV65" s="14"/>
      <c r="IBW65" s="15"/>
      <c r="IBX65" s="14"/>
      <c r="IBY65" s="15"/>
      <c r="IBZ65" s="14"/>
      <c r="ICA65" s="15"/>
      <c r="ICB65" s="14"/>
      <c r="ICC65" s="15"/>
      <c r="ICD65" s="14"/>
      <c r="ICE65" s="15"/>
      <c r="ICF65" s="14"/>
      <c r="ICG65" s="15"/>
      <c r="ICH65" s="14"/>
      <c r="ICI65" s="15"/>
      <c r="ICJ65" s="14"/>
      <c r="ICK65" s="15"/>
      <c r="ICL65" s="14"/>
      <c r="ICM65" s="15"/>
      <c r="ICN65" s="14"/>
      <c r="ICO65" s="15"/>
      <c r="ICP65" s="14"/>
      <c r="ICQ65" s="15"/>
      <c r="ICR65" s="14"/>
      <c r="ICS65" s="15"/>
      <c r="ICT65" s="14"/>
      <c r="ICU65" s="15"/>
      <c r="ICV65" s="14"/>
      <c r="ICW65" s="15"/>
      <c r="ICX65" s="14"/>
      <c r="ICY65" s="15"/>
      <c r="ICZ65" s="14"/>
      <c r="IDA65" s="15"/>
      <c r="IDB65" s="14"/>
      <c r="IDC65" s="15"/>
      <c r="IDD65" s="14"/>
      <c r="IDE65" s="15"/>
      <c r="IDF65" s="14"/>
      <c r="IDG65" s="15"/>
      <c r="IDH65" s="14"/>
      <c r="IDI65" s="15"/>
      <c r="IDJ65" s="14"/>
      <c r="IDK65" s="15"/>
      <c r="IDL65" s="14"/>
      <c r="IDM65" s="15"/>
      <c r="IDN65" s="14"/>
      <c r="IDO65" s="15"/>
      <c r="IDP65" s="14"/>
      <c r="IDQ65" s="15"/>
      <c r="IDR65" s="14"/>
      <c r="IDS65" s="15"/>
      <c r="IDT65" s="14"/>
      <c r="IDU65" s="15"/>
      <c r="IDV65" s="14"/>
      <c r="IDW65" s="15"/>
      <c r="IDX65" s="14"/>
      <c r="IDY65" s="15"/>
      <c r="IDZ65" s="14"/>
      <c r="IEA65" s="15"/>
      <c r="IEB65" s="14"/>
      <c r="IEC65" s="15"/>
      <c r="IED65" s="14"/>
      <c r="IEE65" s="15"/>
      <c r="IEF65" s="14"/>
      <c r="IEG65" s="15"/>
      <c r="IEH65" s="14"/>
      <c r="IEI65" s="15"/>
      <c r="IEJ65" s="14"/>
      <c r="IEK65" s="15"/>
      <c r="IEL65" s="14"/>
      <c r="IEM65" s="15"/>
      <c r="IEN65" s="14"/>
      <c r="IEO65" s="15"/>
      <c r="IEP65" s="14"/>
      <c r="IEQ65" s="15"/>
      <c r="IER65" s="14"/>
      <c r="IES65" s="15"/>
      <c r="IET65" s="14"/>
      <c r="IEU65" s="15"/>
      <c r="IEV65" s="14"/>
      <c r="IEW65" s="15"/>
      <c r="IEX65" s="14"/>
      <c r="IEY65" s="15"/>
      <c r="IEZ65" s="14"/>
      <c r="IFA65" s="15"/>
      <c r="IFB65" s="14"/>
      <c r="IFC65" s="15"/>
      <c r="IFD65" s="14"/>
      <c r="IFE65" s="15"/>
      <c r="IFF65" s="14"/>
      <c r="IFG65" s="15"/>
      <c r="IFH65" s="14"/>
      <c r="IFI65" s="15"/>
      <c r="IFJ65" s="14"/>
      <c r="IFK65" s="15"/>
      <c r="IFL65" s="14"/>
      <c r="IFM65" s="15"/>
      <c r="IFN65" s="14"/>
      <c r="IFO65" s="15"/>
      <c r="IFP65" s="14"/>
      <c r="IFQ65" s="15"/>
      <c r="IFR65" s="14"/>
      <c r="IFS65" s="15"/>
      <c r="IFT65" s="14"/>
      <c r="IFU65" s="15"/>
      <c r="IFV65" s="14"/>
      <c r="IFW65" s="15"/>
      <c r="IFX65" s="14"/>
      <c r="IFY65" s="15"/>
      <c r="IFZ65" s="14"/>
      <c r="IGA65" s="15"/>
      <c r="IGB65" s="14"/>
      <c r="IGC65" s="15"/>
      <c r="IGD65" s="14"/>
      <c r="IGE65" s="15"/>
      <c r="IGF65" s="14"/>
      <c r="IGG65" s="15"/>
      <c r="IGH65" s="14"/>
      <c r="IGI65" s="15"/>
      <c r="IGJ65" s="14"/>
      <c r="IGK65" s="15"/>
      <c r="IGL65" s="14"/>
      <c r="IGM65" s="15"/>
      <c r="IGN65" s="14"/>
      <c r="IGO65" s="15"/>
      <c r="IGP65" s="14"/>
      <c r="IGQ65" s="15"/>
      <c r="IGR65" s="14"/>
      <c r="IGS65" s="15"/>
      <c r="IGT65" s="14"/>
      <c r="IGU65" s="15"/>
      <c r="IGV65" s="14"/>
      <c r="IGW65" s="15"/>
      <c r="IGX65" s="14"/>
      <c r="IGY65" s="15"/>
      <c r="IGZ65" s="14"/>
      <c r="IHA65" s="15"/>
      <c r="IHB65" s="14"/>
      <c r="IHC65" s="15"/>
      <c r="IHD65" s="14"/>
      <c r="IHE65" s="15"/>
      <c r="IHF65" s="14"/>
      <c r="IHG65" s="15"/>
      <c r="IHH65" s="14"/>
      <c r="IHI65" s="15"/>
      <c r="IHJ65" s="14"/>
      <c r="IHK65" s="15"/>
      <c r="IHL65" s="14"/>
      <c r="IHM65" s="15"/>
      <c r="IHN65" s="14"/>
      <c r="IHO65" s="15"/>
      <c r="IHP65" s="14"/>
      <c r="IHQ65" s="15"/>
      <c r="IHR65" s="14"/>
      <c r="IHS65" s="15"/>
      <c r="IHT65" s="14"/>
      <c r="IHU65" s="15"/>
      <c r="IHV65" s="14"/>
      <c r="IHW65" s="15"/>
      <c r="IHX65" s="14"/>
      <c r="IHY65" s="15"/>
      <c r="IHZ65" s="14"/>
      <c r="IIA65" s="15"/>
      <c r="IIB65" s="14"/>
      <c r="IIC65" s="15"/>
      <c r="IID65" s="14"/>
      <c r="IIE65" s="15"/>
      <c r="IIF65" s="14"/>
      <c r="IIG65" s="15"/>
      <c r="IIH65" s="14"/>
      <c r="III65" s="15"/>
      <c r="IIJ65" s="14"/>
      <c r="IIK65" s="15"/>
      <c r="IIL65" s="14"/>
      <c r="IIM65" s="15"/>
      <c r="IIN65" s="14"/>
      <c r="IIO65" s="15"/>
      <c r="IIP65" s="14"/>
      <c r="IIQ65" s="15"/>
      <c r="IIR65" s="14"/>
      <c r="IIS65" s="15"/>
      <c r="IIT65" s="14"/>
      <c r="IIU65" s="15"/>
      <c r="IIV65" s="14"/>
      <c r="IIW65" s="15"/>
      <c r="IIX65" s="14"/>
      <c r="IIY65" s="15"/>
      <c r="IIZ65" s="14"/>
      <c r="IJA65" s="15"/>
      <c r="IJB65" s="14"/>
      <c r="IJC65" s="15"/>
      <c r="IJD65" s="14"/>
      <c r="IJE65" s="15"/>
      <c r="IJF65" s="14"/>
      <c r="IJG65" s="15"/>
      <c r="IJH65" s="14"/>
      <c r="IJI65" s="15"/>
      <c r="IJJ65" s="14"/>
      <c r="IJK65" s="15"/>
      <c r="IJL65" s="14"/>
      <c r="IJM65" s="15"/>
      <c r="IJN65" s="14"/>
      <c r="IJO65" s="15"/>
      <c r="IJP65" s="14"/>
      <c r="IJQ65" s="15"/>
      <c r="IJR65" s="14"/>
      <c r="IJS65" s="15"/>
      <c r="IJT65" s="14"/>
      <c r="IJU65" s="15"/>
      <c r="IJV65" s="14"/>
      <c r="IJW65" s="15"/>
      <c r="IJX65" s="14"/>
      <c r="IJY65" s="15"/>
      <c r="IJZ65" s="14"/>
      <c r="IKA65" s="15"/>
      <c r="IKB65" s="14"/>
      <c r="IKC65" s="15"/>
      <c r="IKD65" s="14"/>
      <c r="IKE65" s="15"/>
      <c r="IKF65" s="14"/>
      <c r="IKG65" s="15"/>
      <c r="IKH65" s="14"/>
      <c r="IKI65" s="15"/>
      <c r="IKJ65" s="14"/>
      <c r="IKK65" s="15"/>
      <c r="IKL65" s="14"/>
      <c r="IKM65" s="15"/>
      <c r="IKN65" s="14"/>
      <c r="IKO65" s="15"/>
      <c r="IKP65" s="14"/>
      <c r="IKQ65" s="15"/>
      <c r="IKR65" s="14"/>
      <c r="IKS65" s="15"/>
      <c r="IKT65" s="14"/>
      <c r="IKU65" s="15"/>
      <c r="IKV65" s="14"/>
      <c r="IKW65" s="15"/>
      <c r="IKX65" s="14"/>
      <c r="IKY65" s="15"/>
      <c r="IKZ65" s="14"/>
      <c r="ILA65" s="15"/>
      <c r="ILB65" s="14"/>
      <c r="ILC65" s="15"/>
      <c r="ILD65" s="14"/>
      <c r="ILE65" s="15"/>
      <c r="ILF65" s="14"/>
      <c r="ILG65" s="15"/>
      <c r="ILH65" s="14"/>
      <c r="ILI65" s="15"/>
      <c r="ILJ65" s="14"/>
      <c r="ILK65" s="15"/>
      <c r="ILL65" s="14"/>
      <c r="ILM65" s="15"/>
      <c r="ILN65" s="14"/>
      <c r="ILO65" s="15"/>
      <c r="ILP65" s="14"/>
      <c r="ILQ65" s="15"/>
      <c r="ILR65" s="14"/>
      <c r="ILS65" s="15"/>
      <c r="ILT65" s="14"/>
      <c r="ILU65" s="15"/>
      <c r="ILV65" s="14"/>
      <c r="ILW65" s="15"/>
      <c r="ILX65" s="14"/>
      <c r="ILY65" s="15"/>
      <c r="ILZ65" s="14"/>
      <c r="IMA65" s="15"/>
      <c r="IMB65" s="14"/>
      <c r="IMC65" s="15"/>
      <c r="IMD65" s="14"/>
      <c r="IME65" s="15"/>
      <c r="IMF65" s="14"/>
      <c r="IMG65" s="15"/>
      <c r="IMH65" s="14"/>
      <c r="IMI65" s="15"/>
      <c r="IMJ65" s="14"/>
      <c r="IMK65" s="15"/>
      <c r="IML65" s="14"/>
      <c r="IMM65" s="15"/>
      <c r="IMN65" s="14"/>
      <c r="IMO65" s="15"/>
      <c r="IMP65" s="14"/>
      <c r="IMQ65" s="15"/>
      <c r="IMR65" s="14"/>
      <c r="IMS65" s="15"/>
      <c r="IMT65" s="14"/>
      <c r="IMU65" s="15"/>
      <c r="IMV65" s="14"/>
      <c r="IMW65" s="15"/>
      <c r="IMX65" s="14"/>
      <c r="IMY65" s="15"/>
      <c r="IMZ65" s="14"/>
      <c r="INA65" s="15"/>
      <c r="INB65" s="14"/>
      <c r="INC65" s="15"/>
      <c r="IND65" s="14"/>
      <c r="INE65" s="15"/>
      <c r="INF65" s="14"/>
      <c r="ING65" s="15"/>
      <c r="INH65" s="14"/>
      <c r="INI65" s="15"/>
      <c r="INJ65" s="14"/>
      <c r="INK65" s="15"/>
      <c r="INL65" s="14"/>
      <c r="INM65" s="15"/>
      <c r="INN65" s="14"/>
      <c r="INO65" s="15"/>
      <c r="INP65" s="14"/>
      <c r="INQ65" s="15"/>
      <c r="INR65" s="14"/>
      <c r="INS65" s="15"/>
      <c r="INT65" s="14"/>
      <c r="INU65" s="15"/>
      <c r="INV65" s="14"/>
      <c r="INW65" s="15"/>
      <c r="INX65" s="14"/>
      <c r="INY65" s="15"/>
      <c r="INZ65" s="14"/>
      <c r="IOA65" s="15"/>
      <c r="IOB65" s="14"/>
      <c r="IOC65" s="15"/>
      <c r="IOD65" s="14"/>
      <c r="IOE65" s="15"/>
      <c r="IOF65" s="14"/>
      <c r="IOG65" s="15"/>
      <c r="IOH65" s="14"/>
      <c r="IOI65" s="15"/>
      <c r="IOJ65" s="14"/>
      <c r="IOK65" s="15"/>
      <c r="IOL65" s="14"/>
      <c r="IOM65" s="15"/>
      <c r="ION65" s="14"/>
      <c r="IOO65" s="15"/>
      <c r="IOP65" s="14"/>
      <c r="IOQ65" s="15"/>
      <c r="IOR65" s="14"/>
      <c r="IOS65" s="15"/>
      <c r="IOT65" s="14"/>
      <c r="IOU65" s="15"/>
      <c r="IOV65" s="14"/>
      <c r="IOW65" s="15"/>
      <c r="IOX65" s="14"/>
      <c r="IOY65" s="15"/>
      <c r="IOZ65" s="14"/>
      <c r="IPA65" s="15"/>
      <c r="IPB65" s="14"/>
      <c r="IPC65" s="15"/>
      <c r="IPD65" s="14"/>
      <c r="IPE65" s="15"/>
      <c r="IPF65" s="14"/>
      <c r="IPG65" s="15"/>
      <c r="IPH65" s="14"/>
      <c r="IPI65" s="15"/>
      <c r="IPJ65" s="14"/>
      <c r="IPK65" s="15"/>
      <c r="IPL65" s="14"/>
      <c r="IPM65" s="15"/>
      <c r="IPN65" s="14"/>
      <c r="IPO65" s="15"/>
      <c r="IPP65" s="14"/>
      <c r="IPQ65" s="15"/>
      <c r="IPR65" s="14"/>
      <c r="IPS65" s="15"/>
      <c r="IPT65" s="14"/>
      <c r="IPU65" s="15"/>
      <c r="IPV65" s="14"/>
      <c r="IPW65" s="15"/>
      <c r="IPX65" s="14"/>
      <c r="IPY65" s="15"/>
      <c r="IPZ65" s="14"/>
      <c r="IQA65" s="15"/>
      <c r="IQB65" s="14"/>
      <c r="IQC65" s="15"/>
      <c r="IQD65" s="14"/>
      <c r="IQE65" s="15"/>
      <c r="IQF65" s="14"/>
      <c r="IQG65" s="15"/>
      <c r="IQH65" s="14"/>
      <c r="IQI65" s="15"/>
      <c r="IQJ65" s="14"/>
      <c r="IQK65" s="15"/>
      <c r="IQL65" s="14"/>
      <c r="IQM65" s="15"/>
      <c r="IQN65" s="14"/>
      <c r="IQO65" s="15"/>
      <c r="IQP65" s="14"/>
      <c r="IQQ65" s="15"/>
      <c r="IQR65" s="14"/>
      <c r="IQS65" s="15"/>
      <c r="IQT65" s="14"/>
      <c r="IQU65" s="15"/>
      <c r="IQV65" s="14"/>
      <c r="IQW65" s="15"/>
      <c r="IQX65" s="14"/>
      <c r="IQY65" s="15"/>
      <c r="IQZ65" s="14"/>
      <c r="IRA65" s="15"/>
      <c r="IRB65" s="14"/>
      <c r="IRC65" s="15"/>
      <c r="IRD65" s="14"/>
      <c r="IRE65" s="15"/>
      <c r="IRF65" s="14"/>
      <c r="IRG65" s="15"/>
      <c r="IRH65" s="14"/>
      <c r="IRI65" s="15"/>
      <c r="IRJ65" s="14"/>
      <c r="IRK65" s="15"/>
      <c r="IRL65" s="14"/>
      <c r="IRM65" s="15"/>
      <c r="IRN65" s="14"/>
      <c r="IRO65" s="15"/>
      <c r="IRP65" s="14"/>
      <c r="IRQ65" s="15"/>
      <c r="IRR65" s="14"/>
      <c r="IRS65" s="15"/>
      <c r="IRT65" s="14"/>
      <c r="IRU65" s="15"/>
      <c r="IRV65" s="14"/>
      <c r="IRW65" s="15"/>
      <c r="IRX65" s="14"/>
      <c r="IRY65" s="15"/>
      <c r="IRZ65" s="14"/>
      <c r="ISA65" s="15"/>
      <c r="ISB65" s="14"/>
      <c r="ISC65" s="15"/>
      <c r="ISD65" s="14"/>
      <c r="ISE65" s="15"/>
      <c r="ISF65" s="14"/>
      <c r="ISG65" s="15"/>
      <c r="ISH65" s="14"/>
      <c r="ISI65" s="15"/>
      <c r="ISJ65" s="14"/>
      <c r="ISK65" s="15"/>
      <c r="ISL65" s="14"/>
      <c r="ISM65" s="15"/>
      <c r="ISN65" s="14"/>
      <c r="ISO65" s="15"/>
      <c r="ISP65" s="14"/>
      <c r="ISQ65" s="15"/>
      <c r="ISR65" s="14"/>
      <c r="ISS65" s="15"/>
      <c r="IST65" s="14"/>
      <c r="ISU65" s="15"/>
      <c r="ISV65" s="14"/>
      <c r="ISW65" s="15"/>
      <c r="ISX65" s="14"/>
      <c r="ISY65" s="15"/>
      <c r="ISZ65" s="14"/>
      <c r="ITA65" s="15"/>
      <c r="ITB65" s="14"/>
      <c r="ITC65" s="15"/>
      <c r="ITD65" s="14"/>
      <c r="ITE65" s="15"/>
      <c r="ITF65" s="14"/>
      <c r="ITG65" s="15"/>
      <c r="ITH65" s="14"/>
      <c r="ITI65" s="15"/>
      <c r="ITJ65" s="14"/>
      <c r="ITK65" s="15"/>
      <c r="ITL65" s="14"/>
      <c r="ITM65" s="15"/>
      <c r="ITN65" s="14"/>
      <c r="ITO65" s="15"/>
      <c r="ITP65" s="14"/>
      <c r="ITQ65" s="15"/>
      <c r="ITR65" s="14"/>
      <c r="ITS65" s="15"/>
      <c r="ITT65" s="14"/>
      <c r="ITU65" s="15"/>
      <c r="ITV65" s="14"/>
      <c r="ITW65" s="15"/>
      <c r="ITX65" s="14"/>
      <c r="ITY65" s="15"/>
      <c r="ITZ65" s="14"/>
      <c r="IUA65" s="15"/>
      <c r="IUB65" s="14"/>
      <c r="IUC65" s="15"/>
      <c r="IUD65" s="14"/>
      <c r="IUE65" s="15"/>
      <c r="IUF65" s="14"/>
      <c r="IUG65" s="15"/>
      <c r="IUH65" s="14"/>
      <c r="IUI65" s="15"/>
      <c r="IUJ65" s="14"/>
      <c r="IUK65" s="15"/>
      <c r="IUL65" s="14"/>
      <c r="IUM65" s="15"/>
      <c r="IUN65" s="14"/>
      <c r="IUO65" s="15"/>
      <c r="IUP65" s="14"/>
      <c r="IUQ65" s="15"/>
      <c r="IUR65" s="14"/>
      <c r="IUS65" s="15"/>
      <c r="IUT65" s="14"/>
      <c r="IUU65" s="15"/>
      <c r="IUV65" s="14"/>
      <c r="IUW65" s="15"/>
      <c r="IUX65" s="14"/>
      <c r="IUY65" s="15"/>
      <c r="IUZ65" s="14"/>
      <c r="IVA65" s="15"/>
      <c r="IVB65" s="14"/>
      <c r="IVC65" s="15"/>
      <c r="IVD65" s="14"/>
      <c r="IVE65" s="15"/>
      <c r="IVF65" s="14"/>
      <c r="IVG65" s="15"/>
      <c r="IVH65" s="14"/>
      <c r="IVI65" s="15"/>
      <c r="IVJ65" s="14"/>
      <c r="IVK65" s="15"/>
      <c r="IVL65" s="14"/>
      <c r="IVM65" s="15"/>
      <c r="IVN65" s="14"/>
      <c r="IVO65" s="15"/>
      <c r="IVP65" s="14"/>
      <c r="IVQ65" s="15"/>
      <c r="IVR65" s="14"/>
      <c r="IVS65" s="15"/>
      <c r="IVT65" s="14"/>
      <c r="IVU65" s="15"/>
      <c r="IVV65" s="14"/>
      <c r="IVW65" s="15"/>
      <c r="IVX65" s="14"/>
      <c r="IVY65" s="15"/>
      <c r="IVZ65" s="14"/>
      <c r="IWA65" s="15"/>
      <c r="IWB65" s="14"/>
      <c r="IWC65" s="15"/>
      <c r="IWD65" s="14"/>
      <c r="IWE65" s="15"/>
      <c r="IWF65" s="14"/>
      <c r="IWG65" s="15"/>
      <c r="IWH65" s="14"/>
      <c r="IWI65" s="15"/>
      <c r="IWJ65" s="14"/>
      <c r="IWK65" s="15"/>
      <c r="IWL65" s="14"/>
      <c r="IWM65" s="15"/>
      <c r="IWN65" s="14"/>
      <c r="IWO65" s="15"/>
      <c r="IWP65" s="14"/>
      <c r="IWQ65" s="15"/>
      <c r="IWR65" s="14"/>
      <c r="IWS65" s="15"/>
      <c r="IWT65" s="14"/>
      <c r="IWU65" s="15"/>
      <c r="IWV65" s="14"/>
      <c r="IWW65" s="15"/>
      <c r="IWX65" s="14"/>
      <c r="IWY65" s="15"/>
      <c r="IWZ65" s="14"/>
      <c r="IXA65" s="15"/>
      <c r="IXB65" s="14"/>
      <c r="IXC65" s="15"/>
      <c r="IXD65" s="14"/>
      <c r="IXE65" s="15"/>
      <c r="IXF65" s="14"/>
      <c r="IXG65" s="15"/>
      <c r="IXH65" s="14"/>
      <c r="IXI65" s="15"/>
      <c r="IXJ65" s="14"/>
      <c r="IXK65" s="15"/>
      <c r="IXL65" s="14"/>
      <c r="IXM65" s="15"/>
      <c r="IXN65" s="14"/>
      <c r="IXO65" s="15"/>
      <c r="IXP65" s="14"/>
      <c r="IXQ65" s="15"/>
      <c r="IXR65" s="14"/>
      <c r="IXS65" s="15"/>
      <c r="IXT65" s="14"/>
      <c r="IXU65" s="15"/>
      <c r="IXV65" s="14"/>
      <c r="IXW65" s="15"/>
      <c r="IXX65" s="14"/>
      <c r="IXY65" s="15"/>
      <c r="IXZ65" s="14"/>
      <c r="IYA65" s="15"/>
      <c r="IYB65" s="14"/>
      <c r="IYC65" s="15"/>
      <c r="IYD65" s="14"/>
      <c r="IYE65" s="15"/>
      <c r="IYF65" s="14"/>
      <c r="IYG65" s="15"/>
      <c r="IYH65" s="14"/>
      <c r="IYI65" s="15"/>
      <c r="IYJ65" s="14"/>
      <c r="IYK65" s="15"/>
      <c r="IYL65" s="14"/>
      <c r="IYM65" s="15"/>
      <c r="IYN65" s="14"/>
      <c r="IYO65" s="15"/>
      <c r="IYP65" s="14"/>
      <c r="IYQ65" s="15"/>
      <c r="IYR65" s="14"/>
      <c r="IYS65" s="15"/>
      <c r="IYT65" s="14"/>
      <c r="IYU65" s="15"/>
      <c r="IYV65" s="14"/>
      <c r="IYW65" s="15"/>
      <c r="IYX65" s="14"/>
      <c r="IYY65" s="15"/>
      <c r="IYZ65" s="14"/>
      <c r="IZA65" s="15"/>
      <c r="IZB65" s="14"/>
      <c r="IZC65" s="15"/>
      <c r="IZD65" s="14"/>
      <c r="IZE65" s="15"/>
      <c r="IZF65" s="14"/>
      <c r="IZG65" s="15"/>
      <c r="IZH65" s="14"/>
      <c r="IZI65" s="15"/>
      <c r="IZJ65" s="14"/>
      <c r="IZK65" s="15"/>
      <c r="IZL65" s="14"/>
      <c r="IZM65" s="15"/>
      <c r="IZN65" s="14"/>
      <c r="IZO65" s="15"/>
      <c r="IZP65" s="14"/>
      <c r="IZQ65" s="15"/>
      <c r="IZR65" s="14"/>
      <c r="IZS65" s="15"/>
      <c r="IZT65" s="14"/>
      <c r="IZU65" s="15"/>
      <c r="IZV65" s="14"/>
      <c r="IZW65" s="15"/>
      <c r="IZX65" s="14"/>
      <c r="IZY65" s="15"/>
      <c r="IZZ65" s="14"/>
      <c r="JAA65" s="15"/>
      <c r="JAB65" s="14"/>
      <c r="JAC65" s="15"/>
      <c r="JAD65" s="14"/>
      <c r="JAE65" s="15"/>
      <c r="JAF65" s="14"/>
      <c r="JAG65" s="15"/>
      <c r="JAH65" s="14"/>
      <c r="JAI65" s="15"/>
      <c r="JAJ65" s="14"/>
      <c r="JAK65" s="15"/>
      <c r="JAL65" s="14"/>
      <c r="JAM65" s="15"/>
      <c r="JAN65" s="14"/>
      <c r="JAO65" s="15"/>
      <c r="JAP65" s="14"/>
      <c r="JAQ65" s="15"/>
      <c r="JAR65" s="14"/>
      <c r="JAS65" s="15"/>
      <c r="JAT65" s="14"/>
      <c r="JAU65" s="15"/>
      <c r="JAV65" s="14"/>
      <c r="JAW65" s="15"/>
      <c r="JAX65" s="14"/>
      <c r="JAY65" s="15"/>
      <c r="JAZ65" s="14"/>
      <c r="JBA65" s="15"/>
      <c r="JBB65" s="14"/>
      <c r="JBC65" s="15"/>
      <c r="JBD65" s="14"/>
      <c r="JBE65" s="15"/>
      <c r="JBF65" s="14"/>
      <c r="JBG65" s="15"/>
      <c r="JBH65" s="14"/>
      <c r="JBI65" s="15"/>
      <c r="JBJ65" s="14"/>
      <c r="JBK65" s="15"/>
      <c r="JBL65" s="14"/>
      <c r="JBM65" s="15"/>
      <c r="JBN65" s="14"/>
      <c r="JBO65" s="15"/>
      <c r="JBP65" s="14"/>
      <c r="JBQ65" s="15"/>
      <c r="JBR65" s="14"/>
      <c r="JBS65" s="15"/>
      <c r="JBT65" s="14"/>
      <c r="JBU65" s="15"/>
      <c r="JBV65" s="14"/>
      <c r="JBW65" s="15"/>
      <c r="JBX65" s="14"/>
      <c r="JBY65" s="15"/>
      <c r="JBZ65" s="14"/>
      <c r="JCA65" s="15"/>
      <c r="JCB65" s="14"/>
      <c r="JCC65" s="15"/>
      <c r="JCD65" s="14"/>
      <c r="JCE65" s="15"/>
      <c r="JCF65" s="14"/>
      <c r="JCG65" s="15"/>
      <c r="JCH65" s="14"/>
      <c r="JCI65" s="15"/>
      <c r="JCJ65" s="14"/>
      <c r="JCK65" s="15"/>
      <c r="JCL65" s="14"/>
      <c r="JCM65" s="15"/>
      <c r="JCN65" s="14"/>
      <c r="JCO65" s="15"/>
      <c r="JCP65" s="14"/>
      <c r="JCQ65" s="15"/>
      <c r="JCR65" s="14"/>
      <c r="JCS65" s="15"/>
      <c r="JCT65" s="14"/>
      <c r="JCU65" s="15"/>
      <c r="JCV65" s="14"/>
      <c r="JCW65" s="15"/>
      <c r="JCX65" s="14"/>
      <c r="JCY65" s="15"/>
      <c r="JCZ65" s="14"/>
      <c r="JDA65" s="15"/>
      <c r="JDB65" s="14"/>
      <c r="JDC65" s="15"/>
      <c r="JDD65" s="14"/>
      <c r="JDE65" s="15"/>
      <c r="JDF65" s="14"/>
      <c r="JDG65" s="15"/>
      <c r="JDH65" s="14"/>
      <c r="JDI65" s="15"/>
      <c r="JDJ65" s="14"/>
      <c r="JDK65" s="15"/>
      <c r="JDL65" s="14"/>
      <c r="JDM65" s="15"/>
      <c r="JDN65" s="14"/>
      <c r="JDO65" s="15"/>
      <c r="JDP65" s="14"/>
      <c r="JDQ65" s="15"/>
      <c r="JDR65" s="14"/>
      <c r="JDS65" s="15"/>
      <c r="JDT65" s="14"/>
      <c r="JDU65" s="15"/>
      <c r="JDV65" s="14"/>
      <c r="JDW65" s="15"/>
      <c r="JDX65" s="14"/>
      <c r="JDY65" s="15"/>
      <c r="JDZ65" s="14"/>
      <c r="JEA65" s="15"/>
      <c r="JEB65" s="14"/>
      <c r="JEC65" s="15"/>
      <c r="JED65" s="14"/>
      <c r="JEE65" s="15"/>
      <c r="JEF65" s="14"/>
      <c r="JEG65" s="15"/>
      <c r="JEH65" s="14"/>
      <c r="JEI65" s="15"/>
      <c r="JEJ65" s="14"/>
      <c r="JEK65" s="15"/>
      <c r="JEL65" s="14"/>
      <c r="JEM65" s="15"/>
      <c r="JEN65" s="14"/>
      <c r="JEO65" s="15"/>
      <c r="JEP65" s="14"/>
      <c r="JEQ65" s="15"/>
      <c r="JER65" s="14"/>
      <c r="JES65" s="15"/>
      <c r="JET65" s="14"/>
      <c r="JEU65" s="15"/>
      <c r="JEV65" s="14"/>
      <c r="JEW65" s="15"/>
      <c r="JEX65" s="14"/>
      <c r="JEY65" s="15"/>
      <c r="JEZ65" s="14"/>
      <c r="JFA65" s="15"/>
      <c r="JFB65" s="14"/>
      <c r="JFC65" s="15"/>
      <c r="JFD65" s="14"/>
      <c r="JFE65" s="15"/>
      <c r="JFF65" s="14"/>
      <c r="JFG65" s="15"/>
      <c r="JFH65" s="14"/>
      <c r="JFI65" s="15"/>
      <c r="JFJ65" s="14"/>
      <c r="JFK65" s="15"/>
      <c r="JFL65" s="14"/>
      <c r="JFM65" s="15"/>
      <c r="JFN65" s="14"/>
      <c r="JFO65" s="15"/>
      <c r="JFP65" s="14"/>
      <c r="JFQ65" s="15"/>
      <c r="JFR65" s="14"/>
      <c r="JFS65" s="15"/>
      <c r="JFT65" s="14"/>
      <c r="JFU65" s="15"/>
      <c r="JFV65" s="14"/>
      <c r="JFW65" s="15"/>
      <c r="JFX65" s="14"/>
      <c r="JFY65" s="15"/>
      <c r="JFZ65" s="14"/>
      <c r="JGA65" s="15"/>
      <c r="JGB65" s="14"/>
      <c r="JGC65" s="15"/>
      <c r="JGD65" s="14"/>
      <c r="JGE65" s="15"/>
      <c r="JGF65" s="14"/>
      <c r="JGG65" s="15"/>
      <c r="JGH65" s="14"/>
      <c r="JGI65" s="15"/>
      <c r="JGJ65" s="14"/>
      <c r="JGK65" s="15"/>
      <c r="JGL65" s="14"/>
      <c r="JGM65" s="15"/>
      <c r="JGN65" s="14"/>
      <c r="JGO65" s="15"/>
      <c r="JGP65" s="14"/>
      <c r="JGQ65" s="15"/>
      <c r="JGR65" s="14"/>
      <c r="JGS65" s="15"/>
      <c r="JGT65" s="14"/>
      <c r="JGU65" s="15"/>
      <c r="JGV65" s="14"/>
      <c r="JGW65" s="15"/>
      <c r="JGX65" s="14"/>
      <c r="JGY65" s="15"/>
      <c r="JGZ65" s="14"/>
      <c r="JHA65" s="15"/>
      <c r="JHB65" s="14"/>
      <c r="JHC65" s="15"/>
      <c r="JHD65" s="14"/>
      <c r="JHE65" s="15"/>
      <c r="JHF65" s="14"/>
      <c r="JHG65" s="15"/>
      <c r="JHH65" s="14"/>
      <c r="JHI65" s="15"/>
      <c r="JHJ65" s="14"/>
      <c r="JHK65" s="15"/>
      <c r="JHL65" s="14"/>
      <c r="JHM65" s="15"/>
      <c r="JHN65" s="14"/>
      <c r="JHO65" s="15"/>
      <c r="JHP65" s="14"/>
      <c r="JHQ65" s="15"/>
      <c r="JHR65" s="14"/>
      <c r="JHS65" s="15"/>
      <c r="JHT65" s="14"/>
      <c r="JHU65" s="15"/>
      <c r="JHV65" s="14"/>
      <c r="JHW65" s="15"/>
      <c r="JHX65" s="14"/>
      <c r="JHY65" s="15"/>
      <c r="JHZ65" s="14"/>
      <c r="JIA65" s="15"/>
      <c r="JIB65" s="14"/>
      <c r="JIC65" s="15"/>
      <c r="JID65" s="14"/>
      <c r="JIE65" s="15"/>
      <c r="JIF65" s="14"/>
      <c r="JIG65" s="15"/>
      <c r="JIH65" s="14"/>
      <c r="JII65" s="15"/>
      <c r="JIJ65" s="14"/>
      <c r="JIK65" s="15"/>
      <c r="JIL65" s="14"/>
      <c r="JIM65" s="15"/>
      <c r="JIN65" s="14"/>
      <c r="JIO65" s="15"/>
      <c r="JIP65" s="14"/>
      <c r="JIQ65" s="15"/>
      <c r="JIR65" s="14"/>
      <c r="JIS65" s="15"/>
      <c r="JIT65" s="14"/>
      <c r="JIU65" s="15"/>
      <c r="JIV65" s="14"/>
      <c r="JIW65" s="15"/>
      <c r="JIX65" s="14"/>
      <c r="JIY65" s="15"/>
      <c r="JIZ65" s="14"/>
      <c r="JJA65" s="15"/>
      <c r="JJB65" s="14"/>
      <c r="JJC65" s="15"/>
      <c r="JJD65" s="14"/>
      <c r="JJE65" s="15"/>
      <c r="JJF65" s="14"/>
      <c r="JJG65" s="15"/>
      <c r="JJH65" s="14"/>
      <c r="JJI65" s="15"/>
      <c r="JJJ65" s="14"/>
      <c r="JJK65" s="15"/>
      <c r="JJL65" s="14"/>
      <c r="JJM65" s="15"/>
      <c r="JJN65" s="14"/>
      <c r="JJO65" s="15"/>
      <c r="JJP65" s="14"/>
      <c r="JJQ65" s="15"/>
      <c r="JJR65" s="14"/>
      <c r="JJS65" s="15"/>
      <c r="JJT65" s="14"/>
      <c r="JJU65" s="15"/>
      <c r="JJV65" s="14"/>
      <c r="JJW65" s="15"/>
      <c r="JJX65" s="14"/>
      <c r="JJY65" s="15"/>
      <c r="JJZ65" s="14"/>
      <c r="JKA65" s="15"/>
      <c r="JKB65" s="14"/>
      <c r="JKC65" s="15"/>
      <c r="JKD65" s="14"/>
      <c r="JKE65" s="15"/>
      <c r="JKF65" s="14"/>
      <c r="JKG65" s="15"/>
      <c r="JKH65" s="14"/>
      <c r="JKI65" s="15"/>
      <c r="JKJ65" s="14"/>
      <c r="JKK65" s="15"/>
      <c r="JKL65" s="14"/>
      <c r="JKM65" s="15"/>
      <c r="JKN65" s="14"/>
      <c r="JKO65" s="15"/>
      <c r="JKP65" s="14"/>
      <c r="JKQ65" s="15"/>
      <c r="JKR65" s="14"/>
      <c r="JKS65" s="15"/>
      <c r="JKT65" s="14"/>
      <c r="JKU65" s="15"/>
      <c r="JKV65" s="14"/>
      <c r="JKW65" s="15"/>
      <c r="JKX65" s="14"/>
      <c r="JKY65" s="15"/>
      <c r="JKZ65" s="14"/>
      <c r="JLA65" s="15"/>
      <c r="JLB65" s="14"/>
      <c r="JLC65" s="15"/>
      <c r="JLD65" s="14"/>
      <c r="JLE65" s="15"/>
      <c r="JLF65" s="14"/>
      <c r="JLG65" s="15"/>
      <c r="JLH65" s="14"/>
      <c r="JLI65" s="15"/>
      <c r="JLJ65" s="14"/>
      <c r="JLK65" s="15"/>
      <c r="JLL65" s="14"/>
      <c r="JLM65" s="15"/>
      <c r="JLN65" s="14"/>
      <c r="JLO65" s="15"/>
      <c r="JLP65" s="14"/>
      <c r="JLQ65" s="15"/>
      <c r="JLR65" s="14"/>
      <c r="JLS65" s="15"/>
      <c r="JLT65" s="14"/>
      <c r="JLU65" s="15"/>
      <c r="JLV65" s="14"/>
      <c r="JLW65" s="15"/>
      <c r="JLX65" s="14"/>
      <c r="JLY65" s="15"/>
      <c r="JLZ65" s="14"/>
      <c r="JMA65" s="15"/>
      <c r="JMB65" s="14"/>
      <c r="JMC65" s="15"/>
      <c r="JMD65" s="14"/>
      <c r="JME65" s="15"/>
      <c r="JMF65" s="14"/>
      <c r="JMG65" s="15"/>
      <c r="JMH65" s="14"/>
      <c r="JMI65" s="15"/>
      <c r="JMJ65" s="14"/>
      <c r="JMK65" s="15"/>
      <c r="JML65" s="14"/>
      <c r="JMM65" s="15"/>
      <c r="JMN65" s="14"/>
      <c r="JMO65" s="15"/>
      <c r="JMP65" s="14"/>
      <c r="JMQ65" s="15"/>
      <c r="JMR65" s="14"/>
      <c r="JMS65" s="15"/>
      <c r="JMT65" s="14"/>
      <c r="JMU65" s="15"/>
      <c r="JMV65" s="14"/>
      <c r="JMW65" s="15"/>
      <c r="JMX65" s="14"/>
      <c r="JMY65" s="15"/>
      <c r="JMZ65" s="14"/>
      <c r="JNA65" s="15"/>
      <c r="JNB65" s="14"/>
      <c r="JNC65" s="15"/>
      <c r="JND65" s="14"/>
      <c r="JNE65" s="15"/>
      <c r="JNF65" s="14"/>
      <c r="JNG65" s="15"/>
      <c r="JNH65" s="14"/>
      <c r="JNI65" s="15"/>
      <c r="JNJ65" s="14"/>
      <c r="JNK65" s="15"/>
      <c r="JNL65" s="14"/>
      <c r="JNM65" s="15"/>
      <c r="JNN65" s="14"/>
      <c r="JNO65" s="15"/>
      <c r="JNP65" s="14"/>
      <c r="JNQ65" s="15"/>
      <c r="JNR65" s="14"/>
      <c r="JNS65" s="15"/>
      <c r="JNT65" s="14"/>
      <c r="JNU65" s="15"/>
      <c r="JNV65" s="14"/>
      <c r="JNW65" s="15"/>
      <c r="JNX65" s="14"/>
      <c r="JNY65" s="15"/>
      <c r="JNZ65" s="14"/>
      <c r="JOA65" s="15"/>
      <c r="JOB65" s="14"/>
      <c r="JOC65" s="15"/>
      <c r="JOD65" s="14"/>
      <c r="JOE65" s="15"/>
      <c r="JOF65" s="14"/>
      <c r="JOG65" s="15"/>
      <c r="JOH65" s="14"/>
      <c r="JOI65" s="15"/>
      <c r="JOJ65" s="14"/>
      <c r="JOK65" s="15"/>
      <c r="JOL65" s="14"/>
      <c r="JOM65" s="15"/>
      <c r="JON65" s="14"/>
      <c r="JOO65" s="15"/>
      <c r="JOP65" s="14"/>
      <c r="JOQ65" s="15"/>
      <c r="JOR65" s="14"/>
      <c r="JOS65" s="15"/>
      <c r="JOT65" s="14"/>
      <c r="JOU65" s="15"/>
      <c r="JOV65" s="14"/>
      <c r="JOW65" s="15"/>
      <c r="JOX65" s="14"/>
      <c r="JOY65" s="15"/>
      <c r="JOZ65" s="14"/>
      <c r="JPA65" s="15"/>
      <c r="JPB65" s="14"/>
      <c r="JPC65" s="15"/>
      <c r="JPD65" s="14"/>
      <c r="JPE65" s="15"/>
      <c r="JPF65" s="14"/>
      <c r="JPG65" s="15"/>
      <c r="JPH65" s="14"/>
      <c r="JPI65" s="15"/>
      <c r="JPJ65" s="14"/>
      <c r="JPK65" s="15"/>
      <c r="JPL65" s="14"/>
      <c r="JPM65" s="15"/>
      <c r="JPN65" s="14"/>
      <c r="JPO65" s="15"/>
      <c r="JPP65" s="14"/>
      <c r="JPQ65" s="15"/>
      <c r="JPR65" s="14"/>
      <c r="JPS65" s="15"/>
      <c r="JPT65" s="14"/>
      <c r="JPU65" s="15"/>
      <c r="JPV65" s="14"/>
      <c r="JPW65" s="15"/>
      <c r="JPX65" s="14"/>
      <c r="JPY65" s="15"/>
      <c r="JPZ65" s="14"/>
      <c r="JQA65" s="15"/>
      <c r="JQB65" s="14"/>
      <c r="JQC65" s="15"/>
      <c r="JQD65" s="14"/>
      <c r="JQE65" s="15"/>
      <c r="JQF65" s="14"/>
      <c r="JQG65" s="15"/>
      <c r="JQH65" s="14"/>
      <c r="JQI65" s="15"/>
      <c r="JQJ65" s="14"/>
      <c r="JQK65" s="15"/>
      <c r="JQL65" s="14"/>
      <c r="JQM65" s="15"/>
      <c r="JQN65" s="14"/>
      <c r="JQO65" s="15"/>
      <c r="JQP65" s="14"/>
      <c r="JQQ65" s="15"/>
      <c r="JQR65" s="14"/>
      <c r="JQS65" s="15"/>
      <c r="JQT65" s="14"/>
      <c r="JQU65" s="15"/>
      <c r="JQV65" s="14"/>
      <c r="JQW65" s="15"/>
      <c r="JQX65" s="14"/>
      <c r="JQY65" s="15"/>
      <c r="JQZ65" s="14"/>
      <c r="JRA65" s="15"/>
      <c r="JRB65" s="14"/>
      <c r="JRC65" s="15"/>
      <c r="JRD65" s="14"/>
      <c r="JRE65" s="15"/>
      <c r="JRF65" s="14"/>
      <c r="JRG65" s="15"/>
      <c r="JRH65" s="14"/>
      <c r="JRI65" s="15"/>
      <c r="JRJ65" s="14"/>
      <c r="JRK65" s="15"/>
      <c r="JRL65" s="14"/>
      <c r="JRM65" s="15"/>
      <c r="JRN65" s="14"/>
      <c r="JRO65" s="15"/>
      <c r="JRP65" s="14"/>
      <c r="JRQ65" s="15"/>
      <c r="JRR65" s="14"/>
      <c r="JRS65" s="15"/>
      <c r="JRT65" s="14"/>
      <c r="JRU65" s="15"/>
      <c r="JRV65" s="14"/>
      <c r="JRW65" s="15"/>
      <c r="JRX65" s="14"/>
      <c r="JRY65" s="15"/>
      <c r="JRZ65" s="14"/>
      <c r="JSA65" s="15"/>
      <c r="JSB65" s="14"/>
      <c r="JSC65" s="15"/>
      <c r="JSD65" s="14"/>
      <c r="JSE65" s="15"/>
      <c r="JSF65" s="14"/>
      <c r="JSG65" s="15"/>
      <c r="JSH65" s="14"/>
      <c r="JSI65" s="15"/>
      <c r="JSJ65" s="14"/>
      <c r="JSK65" s="15"/>
      <c r="JSL65" s="14"/>
      <c r="JSM65" s="15"/>
      <c r="JSN65" s="14"/>
      <c r="JSO65" s="15"/>
      <c r="JSP65" s="14"/>
      <c r="JSQ65" s="15"/>
      <c r="JSR65" s="14"/>
      <c r="JSS65" s="15"/>
      <c r="JST65" s="14"/>
      <c r="JSU65" s="15"/>
      <c r="JSV65" s="14"/>
      <c r="JSW65" s="15"/>
      <c r="JSX65" s="14"/>
      <c r="JSY65" s="15"/>
      <c r="JSZ65" s="14"/>
      <c r="JTA65" s="15"/>
      <c r="JTB65" s="14"/>
      <c r="JTC65" s="15"/>
      <c r="JTD65" s="14"/>
      <c r="JTE65" s="15"/>
      <c r="JTF65" s="14"/>
      <c r="JTG65" s="15"/>
      <c r="JTH65" s="14"/>
      <c r="JTI65" s="15"/>
      <c r="JTJ65" s="14"/>
      <c r="JTK65" s="15"/>
      <c r="JTL65" s="14"/>
      <c r="JTM65" s="15"/>
      <c r="JTN65" s="14"/>
      <c r="JTO65" s="15"/>
      <c r="JTP65" s="14"/>
      <c r="JTQ65" s="15"/>
      <c r="JTR65" s="14"/>
      <c r="JTS65" s="15"/>
      <c r="JTT65" s="14"/>
      <c r="JTU65" s="15"/>
      <c r="JTV65" s="14"/>
      <c r="JTW65" s="15"/>
      <c r="JTX65" s="14"/>
      <c r="JTY65" s="15"/>
      <c r="JTZ65" s="14"/>
      <c r="JUA65" s="15"/>
      <c r="JUB65" s="14"/>
      <c r="JUC65" s="15"/>
      <c r="JUD65" s="14"/>
      <c r="JUE65" s="15"/>
      <c r="JUF65" s="14"/>
      <c r="JUG65" s="15"/>
      <c r="JUH65" s="14"/>
      <c r="JUI65" s="15"/>
      <c r="JUJ65" s="14"/>
      <c r="JUK65" s="15"/>
      <c r="JUL65" s="14"/>
      <c r="JUM65" s="15"/>
      <c r="JUN65" s="14"/>
      <c r="JUO65" s="15"/>
      <c r="JUP65" s="14"/>
      <c r="JUQ65" s="15"/>
      <c r="JUR65" s="14"/>
      <c r="JUS65" s="15"/>
      <c r="JUT65" s="14"/>
      <c r="JUU65" s="15"/>
      <c r="JUV65" s="14"/>
      <c r="JUW65" s="15"/>
      <c r="JUX65" s="14"/>
      <c r="JUY65" s="15"/>
      <c r="JUZ65" s="14"/>
      <c r="JVA65" s="15"/>
      <c r="JVB65" s="14"/>
      <c r="JVC65" s="15"/>
      <c r="JVD65" s="14"/>
      <c r="JVE65" s="15"/>
      <c r="JVF65" s="14"/>
      <c r="JVG65" s="15"/>
      <c r="JVH65" s="14"/>
      <c r="JVI65" s="15"/>
      <c r="JVJ65" s="14"/>
      <c r="JVK65" s="15"/>
      <c r="JVL65" s="14"/>
      <c r="JVM65" s="15"/>
      <c r="JVN65" s="14"/>
      <c r="JVO65" s="15"/>
      <c r="JVP65" s="14"/>
      <c r="JVQ65" s="15"/>
      <c r="JVR65" s="14"/>
      <c r="JVS65" s="15"/>
      <c r="JVT65" s="14"/>
      <c r="JVU65" s="15"/>
      <c r="JVV65" s="14"/>
      <c r="JVW65" s="15"/>
      <c r="JVX65" s="14"/>
      <c r="JVY65" s="15"/>
      <c r="JVZ65" s="14"/>
      <c r="JWA65" s="15"/>
      <c r="JWB65" s="14"/>
      <c r="JWC65" s="15"/>
      <c r="JWD65" s="14"/>
      <c r="JWE65" s="15"/>
      <c r="JWF65" s="14"/>
      <c r="JWG65" s="15"/>
      <c r="JWH65" s="14"/>
      <c r="JWI65" s="15"/>
      <c r="JWJ65" s="14"/>
      <c r="JWK65" s="15"/>
      <c r="JWL65" s="14"/>
      <c r="JWM65" s="15"/>
      <c r="JWN65" s="14"/>
      <c r="JWO65" s="15"/>
      <c r="JWP65" s="14"/>
      <c r="JWQ65" s="15"/>
      <c r="JWR65" s="14"/>
      <c r="JWS65" s="15"/>
      <c r="JWT65" s="14"/>
      <c r="JWU65" s="15"/>
      <c r="JWV65" s="14"/>
      <c r="JWW65" s="15"/>
      <c r="JWX65" s="14"/>
      <c r="JWY65" s="15"/>
      <c r="JWZ65" s="14"/>
      <c r="JXA65" s="15"/>
      <c r="JXB65" s="14"/>
      <c r="JXC65" s="15"/>
      <c r="JXD65" s="14"/>
      <c r="JXE65" s="15"/>
      <c r="JXF65" s="14"/>
      <c r="JXG65" s="15"/>
      <c r="JXH65" s="14"/>
      <c r="JXI65" s="15"/>
      <c r="JXJ65" s="14"/>
      <c r="JXK65" s="15"/>
      <c r="JXL65" s="14"/>
      <c r="JXM65" s="15"/>
      <c r="JXN65" s="14"/>
      <c r="JXO65" s="15"/>
      <c r="JXP65" s="14"/>
      <c r="JXQ65" s="15"/>
      <c r="JXR65" s="14"/>
      <c r="JXS65" s="15"/>
      <c r="JXT65" s="14"/>
      <c r="JXU65" s="15"/>
      <c r="JXV65" s="14"/>
      <c r="JXW65" s="15"/>
      <c r="JXX65" s="14"/>
      <c r="JXY65" s="15"/>
      <c r="JXZ65" s="14"/>
      <c r="JYA65" s="15"/>
      <c r="JYB65" s="14"/>
      <c r="JYC65" s="15"/>
      <c r="JYD65" s="14"/>
      <c r="JYE65" s="15"/>
      <c r="JYF65" s="14"/>
      <c r="JYG65" s="15"/>
      <c r="JYH65" s="14"/>
      <c r="JYI65" s="15"/>
      <c r="JYJ65" s="14"/>
      <c r="JYK65" s="15"/>
      <c r="JYL65" s="14"/>
      <c r="JYM65" s="15"/>
      <c r="JYN65" s="14"/>
      <c r="JYO65" s="15"/>
      <c r="JYP65" s="14"/>
      <c r="JYQ65" s="15"/>
      <c r="JYR65" s="14"/>
      <c r="JYS65" s="15"/>
      <c r="JYT65" s="14"/>
      <c r="JYU65" s="15"/>
      <c r="JYV65" s="14"/>
      <c r="JYW65" s="15"/>
      <c r="JYX65" s="14"/>
      <c r="JYY65" s="15"/>
      <c r="JYZ65" s="14"/>
      <c r="JZA65" s="15"/>
      <c r="JZB65" s="14"/>
      <c r="JZC65" s="15"/>
      <c r="JZD65" s="14"/>
      <c r="JZE65" s="15"/>
      <c r="JZF65" s="14"/>
      <c r="JZG65" s="15"/>
      <c r="JZH65" s="14"/>
      <c r="JZI65" s="15"/>
      <c r="JZJ65" s="14"/>
      <c r="JZK65" s="15"/>
      <c r="JZL65" s="14"/>
      <c r="JZM65" s="15"/>
      <c r="JZN65" s="14"/>
      <c r="JZO65" s="15"/>
      <c r="JZP65" s="14"/>
      <c r="JZQ65" s="15"/>
      <c r="JZR65" s="14"/>
      <c r="JZS65" s="15"/>
      <c r="JZT65" s="14"/>
      <c r="JZU65" s="15"/>
      <c r="JZV65" s="14"/>
      <c r="JZW65" s="15"/>
      <c r="JZX65" s="14"/>
      <c r="JZY65" s="15"/>
      <c r="JZZ65" s="14"/>
      <c r="KAA65" s="15"/>
      <c r="KAB65" s="14"/>
      <c r="KAC65" s="15"/>
      <c r="KAD65" s="14"/>
      <c r="KAE65" s="15"/>
      <c r="KAF65" s="14"/>
      <c r="KAG65" s="15"/>
      <c r="KAH65" s="14"/>
      <c r="KAI65" s="15"/>
      <c r="KAJ65" s="14"/>
      <c r="KAK65" s="15"/>
      <c r="KAL65" s="14"/>
      <c r="KAM65" s="15"/>
      <c r="KAN65" s="14"/>
      <c r="KAO65" s="15"/>
      <c r="KAP65" s="14"/>
      <c r="KAQ65" s="15"/>
      <c r="KAR65" s="14"/>
      <c r="KAS65" s="15"/>
      <c r="KAT65" s="14"/>
      <c r="KAU65" s="15"/>
      <c r="KAV65" s="14"/>
      <c r="KAW65" s="15"/>
      <c r="KAX65" s="14"/>
      <c r="KAY65" s="15"/>
      <c r="KAZ65" s="14"/>
      <c r="KBA65" s="15"/>
      <c r="KBB65" s="14"/>
      <c r="KBC65" s="15"/>
      <c r="KBD65" s="14"/>
      <c r="KBE65" s="15"/>
      <c r="KBF65" s="14"/>
      <c r="KBG65" s="15"/>
      <c r="KBH65" s="14"/>
      <c r="KBI65" s="15"/>
      <c r="KBJ65" s="14"/>
      <c r="KBK65" s="15"/>
      <c r="KBL65" s="14"/>
      <c r="KBM65" s="15"/>
      <c r="KBN65" s="14"/>
      <c r="KBO65" s="15"/>
      <c r="KBP65" s="14"/>
      <c r="KBQ65" s="15"/>
      <c r="KBR65" s="14"/>
      <c r="KBS65" s="15"/>
      <c r="KBT65" s="14"/>
      <c r="KBU65" s="15"/>
      <c r="KBV65" s="14"/>
      <c r="KBW65" s="15"/>
      <c r="KBX65" s="14"/>
      <c r="KBY65" s="15"/>
      <c r="KBZ65" s="14"/>
      <c r="KCA65" s="15"/>
      <c r="KCB65" s="14"/>
      <c r="KCC65" s="15"/>
      <c r="KCD65" s="14"/>
      <c r="KCE65" s="15"/>
      <c r="KCF65" s="14"/>
      <c r="KCG65" s="15"/>
      <c r="KCH65" s="14"/>
      <c r="KCI65" s="15"/>
      <c r="KCJ65" s="14"/>
      <c r="KCK65" s="15"/>
      <c r="KCL65" s="14"/>
      <c r="KCM65" s="15"/>
      <c r="KCN65" s="14"/>
      <c r="KCO65" s="15"/>
      <c r="KCP65" s="14"/>
      <c r="KCQ65" s="15"/>
      <c r="KCR65" s="14"/>
      <c r="KCS65" s="15"/>
      <c r="KCT65" s="14"/>
      <c r="KCU65" s="15"/>
      <c r="KCV65" s="14"/>
      <c r="KCW65" s="15"/>
      <c r="KCX65" s="14"/>
      <c r="KCY65" s="15"/>
      <c r="KCZ65" s="14"/>
      <c r="KDA65" s="15"/>
      <c r="KDB65" s="14"/>
      <c r="KDC65" s="15"/>
      <c r="KDD65" s="14"/>
      <c r="KDE65" s="15"/>
      <c r="KDF65" s="14"/>
      <c r="KDG65" s="15"/>
      <c r="KDH65" s="14"/>
      <c r="KDI65" s="15"/>
      <c r="KDJ65" s="14"/>
      <c r="KDK65" s="15"/>
      <c r="KDL65" s="14"/>
      <c r="KDM65" s="15"/>
      <c r="KDN65" s="14"/>
      <c r="KDO65" s="15"/>
      <c r="KDP65" s="14"/>
      <c r="KDQ65" s="15"/>
      <c r="KDR65" s="14"/>
      <c r="KDS65" s="15"/>
      <c r="KDT65" s="14"/>
      <c r="KDU65" s="15"/>
      <c r="KDV65" s="14"/>
      <c r="KDW65" s="15"/>
      <c r="KDX65" s="14"/>
      <c r="KDY65" s="15"/>
      <c r="KDZ65" s="14"/>
      <c r="KEA65" s="15"/>
      <c r="KEB65" s="14"/>
      <c r="KEC65" s="15"/>
      <c r="KED65" s="14"/>
      <c r="KEE65" s="15"/>
      <c r="KEF65" s="14"/>
      <c r="KEG65" s="15"/>
      <c r="KEH65" s="14"/>
      <c r="KEI65" s="15"/>
      <c r="KEJ65" s="14"/>
      <c r="KEK65" s="15"/>
      <c r="KEL65" s="14"/>
      <c r="KEM65" s="15"/>
      <c r="KEN65" s="14"/>
      <c r="KEO65" s="15"/>
      <c r="KEP65" s="14"/>
      <c r="KEQ65" s="15"/>
      <c r="KER65" s="14"/>
      <c r="KES65" s="15"/>
      <c r="KET65" s="14"/>
      <c r="KEU65" s="15"/>
      <c r="KEV65" s="14"/>
      <c r="KEW65" s="15"/>
      <c r="KEX65" s="14"/>
      <c r="KEY65" s="15"/>
      <c r="KEZ65" s="14"/>
      <c r="KFA65" s="15"/>
      <c r="KFB65" s="14"/>
      <c r="KFC65" s="15"/>
      <c r="KFD65" s="14"/>
      <c r="KFE65" s="15"/>
      <c r="KFF65" s="14"/>
      <c r="KFG65" s="15"/>
      <c r="KFH65" s="14"/>
      <c r="KFI65" s="15"/>
      <c r="KFJ65" s="14"/>
      <c r="KFK65" s="15"/>
      <c r="KFL65" s="14"/>
      <c r="KFM65" s="15"/>
      <c r="KFN65" s="14"/>
      <c r="KFO65" s="15"/>
      <c r="KFP65" s="14"/>
      <c r="KFQ65" s="15"/>
      <c r="KFR65" s="14"/>
      <c r="KFS65" s="15"/>
      <c r="KFT65" s="14"/>
      <c r="KFU65" s="15"/>
      <c r="KFV65" s="14"/>
      <c r="KFW65" s="15"/>
      <c r="KFX65" s="14"/>
      <c r="KFY65" s="15"/>
      <c r="KFZ65" s="14"/>
      <c r="KGA65" s="15"/>
      <c r="KGB65" s="14"/>
      <c r="KGC65" s="15"/>
      <c r="KGD65" s="14"/>
      <c r="KGE65" s="15"/>
      <c r="KGF65" s="14"/>
      <c r="KGG65" s="15"/>
      <c r="KGH65" s="14"/>
      <c r="KGI65" s="15"/>
      <c r="KGJ65" s="14"/>
      <c r="KGK65" s="15"/>
      <c r="KGL65" s="14"/>
      <c r="KGM65" s="15"/>
      <c r="KGN65" s="14"/>
      <c r="KGO65" s="15"/>
      <c r="KGP65" s="14"/>
      <c r="KGQ65" s="15"/>
      <c r="KGR65" s="14"/>
      <c r="KGS65" s="15"/>
      <c r="KGT65" s="14"/>
      <c r="KGU65" s="15"/>
      <c r="KGV65" s="14"/>
      <c r="KGW65" s="15"/>
      <c r="KGX65" s="14"/>
      <c r="KGY65" s="15"/>
      <c r="KGZ65" s="14"/>
      <c r="KHA65" s="15"/>
      <c r="KHB65" s="14"/>
      <c r="KHC65" s="15"/>
      <c r="KHD65" s="14"/>
      <c r="KHE65" s="15"/>
      <c r="KHF65" s="14"/>
      <c r="KHG65" s="15"/>
      <c r="KHH65" s="14"/>
      <c r="KHI65" s="15"/>
      <c r="KHJ65" s="14"/>
      <c r="KHK65" s="15"/>
      <c r="KHL65" s="14"/>
      <c r="KHM65" s="15"/>
      <c r="KHN65" s="14"/>
      <c r="KHO65" s="15"/>
      <c r="KHP65" s="14"/>
      <c r="KHQ65" s="15"/>
      <c r="KHR65" s="14"/>
      <c r="KHS65" s="15"/>
      <c r="KHT65" s="14"/>
      <c r="KHU65" s="15"/>
      <c r="KHV65" s="14"/>
      <c r="KHW65" s="15"/>
      <c r="KHX65" s="14"/>
      <c r="KHY65" s="15"/>
      <c r="KHZ65" s="14"/>
      <c r="KIA65" s="15"/>
      <c r="KIB65" s="14"/>
      <c r="KIC65" s="15"/>
      <c r="KID65" s="14"/>
      <c r="KIE65" s="15"/>
      <c r="KIF65" s="14"/>
      <c r="KIG65" s="15"/>
      <c r="KIH65" s="14"/>
      <c r="KII65" s="15"/>
      <c r="KIJ65" s="14"/>
      <c r="KIK65" s="15"/>
      <c r="KIL65" s="14"/>
      <c r="KIM65" s="15"/>
      <c r="KIN65" s="14"/>
      <c r="KIO65" s="15"/>
      <c r="KIP65" s="14"/>
      <c r="KIQ65" s="15"/>
      <c r="KIR65" s="14"/>
      <c r="KIS65" s="15"/>
      <c r="KIT65" s="14"/>
      <c r="KIU65" s="15"/>
      <c r="KIV65" s="14"/>
      <c r="KIW65" s="15"/>
      <c r="KIX65" s="14"/>
      <c r="KIY65" s="15"/>
      <c r="KIZ65" s="14"/>
      <c r="KJA65" s="15"/>
      <c r="KJB65" s="14"/>
      <c r="KJC65" s="15"/>
      <c r="KJD65" s="14"/>
      <c r="KJE65" s="15"/>
      <c r="KJF65" s="14"/>
      <c r="KJG65" s="15"/>
      <c r="KJH65" s="14"/>
      <c r="KJI65" s="15"/>
      <c r="KJJ65" s="14"/>
      <c r="KJK65" s="15"/>
      <c r="KJL65" s="14"/>
      <c r="KJM65" s="15"/>
      <c r="KJN65" s="14"/>
      <c r="KJO65" s="15"/>
      <c r="KJP65" s="14"/>
      <c r="KJQ65" s="15"/>
      <c r="KJR65" s="14"/>
      <c r="KJS65" s="15"/>
      <c r="KJT65" s="14"/>
      <c r="KJU65" s="15"/>
      <c r="KJV65" s="14"/>
      <c r="KJW65" s="15"/>
      <c r="KJX65" s="14"/>
      <c r="KJY65" s="15"/>
      <c r="KJZ65" s="14"/>
      <c r="KKA65" s="15"/>
      <c r="KKB65" s="14"/>
      <c r="KKC65" s="15"/>
      <c r="KKD65" s="14"/>
      <c r="KKE65" s="15"/>
      <c r="KKF65" s="14"/>
      <c r="KKG65" s="15"/>
      <c r="KKH65" s="14"/>
      <c r="KKI65" s="15"/>
      <c r="KKJ65" s="14"/>
      <c r="KKK65" s="15"/>
      <c r="KKL65" s="14"/>
      <c r="KKM65" s="15"/>
      <c r="KKN65" s="14"/>
      <c r="KKO65" s="15"/>
      <c r="KKP65" s="14"/>
      <c r="KKQ65" s="15"/>
      <c r="KKR65" s="14"/>
      <c r="KKS65" s="15"/>
      <c r="KKT65" s="14"/>
      <c r="KKU65" s="15"/>
      <c r="KKV65" s="14"/>
      <c r="KKW65" s="15"/>
      <c r="KKX65" s="14"/>
      <c r="KKY65" s="15"/>
      <c r="KKZ65" s="14"/>
      <c r="KLA65" s="15"/>
      <c r="KLB65" s="14"/>
      <c r="KLC65" s="15"/>
      <c r="KLD65" s="14"/>
      <c r="KLE65" s="15"/>
      <c r="KLF65" s="14"/>
      <c r="KLG65" s="15"/>
      <c r="KLH65" s="14"/>
      <c r="KLI65" s="15"/>
      <c r="KLJ65" s="14"/>
      <c r="KLK65" s="15"/>
      <c r="KLL65" s="14"/>
      <c r="KLM65" s="15"/>
      <c r="KLN65" s="14"/>
      <c r="KLO65" s="15"/>
      <c r="KLP65" s="14"/>
      <c r="KLQ65" s="15"/>
      <c r="KLR65" s="14"/>
      <c r="KLS65" s="15"/>
      <c r="KLT65" s="14"/>
      <c r="KLU65" s="15"/>
      <c r="KLV65" s="14"/>
      <c r="KLW65" s="15"/>
      <c r="KLX65" s="14"/>
      <c r="KLY65" s="15"/>
      <c r="KLZ65" s="14"/>
      <c r="KMA65" s="15"/>
      <c r="KMB65" s="14"/>
      <c r="KMC65" s="15"/>
      <c r="KMD65" s="14"/>
      <c r="KME65" s="15"/>
      <c r="KMF65" s="14"/>
      <c r="KMG65" s="15"/>
      <c r="KMH65" s="14"/>
      <c r="KMI65" s="15"/>
      <c r="KMJ65" s="14"/>
      <c r="KMK65" s="15"/>
      <c r="KML65" s="14"/>
      <c r="KMM65" s="15"/>
      <c r="KMN65" s="14"/>
      <c r="KMO65" s="15"/>
      <c r="KMP65" s="14"/>
      <c r="KMQ65" s="15"/>
      <c r="KMR65" s="14"/>
      <c r="KMS65" s="15"/>
      <c r="KMT65" s="14"/>
      <c r="KMU65" s="15"/>
      <c r="KMV65" s="14"/>
      <c r="KMW65" s="15"/>
      <c r="KMX65" s="14"/>
      <c r="KMY65" s="15"/>
      <c r="KMZ65" s="14"/>
      <c r="KNA65" s="15"/>
      <c r="KNB65" s="14"/>
      <c r="KNC65" s="15"/>
      <c r="KND65" s="14"/>
      <c r="KNE65" s="15"/>
      <c r="KNF65" s="14"/>
      <c r="KNG65" s="15"/>
      <c r="KNH65" s="14"/>
      <c r="KNI65" s="15"/>
      <c r="KNJ65" s="14"/>
      <c r="KNK65" s="15"/>
      <c r="KNL65" s="14"/>
      <c r="KNM65" s="15"/>
      <c r="KNN65" s="14"/>
      <c r="KNO65" s="15"/>
      <c r="KNP65" s="14"/>
      <c r="KNQ65" s="15"/>
      <c r="KNR65" s="14"/>
      <c r="KNS65" s="15"/>
      <c r="KNT65" s="14"/>
      <c r="KNU65" s="15"/>
      <c r="KNV65" s="14"/>
      <c r="KNW65" s="15"/>
      <c r="KNX65" s="14"/>
      <c r="KNY65" s="15"/>
      <c r="KNZ65" s="14"/>
      <c r="KOA65" s="15"/>
      <c r="KOB65" s="14"/>
      <c r="KOC65" s="15"/>
      <c r="KOD65" s="14"/>
      <c r="KOE65" s="15"/>
      <c r="KOF65" s="14"/>
      <c r="KOG65" s="15"/>
      <c r="KOH65" s="14"/>
      <c r="KOI65" s="15"/>
      <c r="KOJ65" s="14"/>
      <c r="KOK65" s="15"/>
      <c r="KOL65" s="14"/>
      <c r="KOM65" s="15"/>
      <c r="KON65" s="14"/>
      <c r="KOO65" s="15"/>
      <c r="KOP65" s="14"/>
      <c r="KOQ65" s="15"/>
      <c r="KOR65" s="14"/>
      <c r="KOS65" s="15"/>
      <c r="KOT65" s="14"/>
      <c r="KOU65" s="15"/>
      <c r="KOV65" s="14"/>
      <c r="KOW65" s="15"/>
      <c r="KOX65" s="14"/>
      <c r="KOY65" s="15"/>
      <c r="KOZ65" s="14"/>
      <c r="KPA65" s="15"/>
      <c r="KPB65" s="14"/>
      <c r="KPC65" s="15"/>
      <c r="KPD65" s="14"/>
      <c r="KPE65" s="15"/>
      <c r="KPF65" s="14"/>
      <c r="KPG65" s="15"/>
      <c r="KPH65" s="14"/>
      <c r="KPI65" s="15"/>
      <c r="KPJ65" s="14"/>
      <c r="KPK65" s="15"/>
      <c r="KPL65" s="14"/>
      <c r="KPM65" s="15"/>
      <c r="KPN65" s="14"/>
      <c r="KPO65" s="15"/>
      <c r="KPP65" s="14"/>
      <c r="KPQ65" s="15"/>
      <c r="KPR65" s="14"/>
      <c r="KPS65" s="15"/>
      <c r="KPT65" s="14"/>
      <c r="KPU65" s="15"/>
      <c r="KPV65" s="14"/>
      <c r="KPW65" s="15"/>
      <c r="KPX65" s="14"/>
      <c r="KPY65" s="15"/>
      <c r="KPZ65" s="14"/>
      <c r="KQA65" s="15"/>
      <c r="KQB65" s="14"/>
      <c r="KQC65" s="15"/>
      <c r="KQD65" s="14"/>
      <c r="KQE65" s="15"/>
      <c r="KQF65" s="14"/>
      <c r="KQG65" s="15"/>
      <c r="KQH65" s="14"/>
      <c r="KQI65" s="15"/>
      <c r="KQJ65" s="14"/>
      <c r="KQK65" s="15"/>
      <c r="KQL65" s="14"/>
      <c r="KQM65" s="15"/>
      <c r="KQN65" s="14"/>
      <c r="KQO65" s="15"/>
      <c r="KQP65" s="14"/>
      <c r="KQQ65" s="15"/>
      <c r="KQR65" s="14"/>
      <c r="KQS65" s="15"/>
      <c r="KQT65" s="14"/>
      <c r="KQU65" s="15"/>
      <c r="KQV65" s="14"/>
      <c r="KQW65" s="15"/>
      <c r="KQX65" s="14"/>
      <c r="KQY65" s="15"/>
      <c r="KQZ65" s="14"/>
      <c r="KRA65" s="15"/>
      <c r="KRB65" s="14"/>
      <c r="KRC65" s="15"/>
      <c r="KRD65" s="14"/>
      <c r="KRE65" s="15"/>
      <c r="KRF65" s="14"/>
      <c r="KRG65" s="15"/>
      <c r="KRH65" s="14"/>
      <c r="KRI65" s="15"/>
      <c r="KRJ65" s="14"/>
      <c r="KRK65" s="15"/>
      <c r="KRL65" s="14"/>
      <c r="KRM65" s="15"/>
      <c r="KRN65" s="14"/>
      <c r="KRO65" s="15"/>
      <c r="KRP65" s="14"/>
      <c r="KRQ65" s="15"/>
      <c r="KRR65" s="14"/>
      <c r="KRS65" s="15"/>
      <c r="KRT65" s="14"/>
      <c r="KRU65" s="15"/>
      <c r="KRV65" s="14"/>
      <c r="KRW65" s="15"/>
      <c r="KRX65" s="14"/>
      <c r="KRY65" s="15"/>
      <c r="KRZ65" s="14"/>
      <c r="KSA65" s="15"/>
      <c r="KSB65" s="14"/>
      <c r="KSC65" s="15"/>
      <c r="KSD65" s="14"/>
      <c r="KSE65" s="15"/>
      <c r="KSF65" s="14"/>
      <c r="KSG65" s="15"/>
      <c r="KSH65" s="14"/>
      <c r="KSI65" s="15"/>
      <c r="KSJ65" s="14"/>
      <c r="KSK65" s="15"/>
      <c r="KSL65" s="14"/>
      <c r="KSM65" s="15"/>
      <c r="KSN65" s="14"/>
      <c r="KSO65" s="15"/>
      <c r="KSP65" s="14"/>
      <c r="KSQ65" s="15"/>
      <c r="KSR65" s="14"/>
      <c r="KSS65" s="15"/>
      <c r="KST65" s="14"/>
      <c r="KSU65" s="15"/>
      <c r="KSV65" s="14"/>
      <c r="KSW65" s="15"/>
      <c r="KSX65" s="14"/>
      <c r="KSY65" s="15"/>
      <c r="KSZ65" s="14"/>
      <c r="KTA65" s="15"/>
      <c r="KTB65" s="14"/>
      <c r="KTC65" s="15"/>
      <c r="KTD65" s="14"/>
      <c r="KTE65" s="15"/>
      <c r="KTF65" s="14"/>
      <c r="KTG65" s="15"/>
      <c r="KTH65" s="14"/>
      <c r="KTI65" s="15"/>
      <c r="KTJ65" s="14"/>
      <c r="KTK65" s="15"/>
      <c r="KTL65" s="14"/>
      <c r="KTM65" s="15"/>
      <c r="KTN65" s="14"/>
      <c r="KTO65" s="15"/>
      <c r="KTP65" s="14"/>
      <c r="KTQ65" s="15"/>
      <c r="KTR65" s="14"/>
      <c r="KTS65" s="15"/>
      <c r="KTT65" s="14"/>
      <c r="KTU65" s="15"/>
      <c r="KTV65" s="14"/>
      <c r="KTW65" s="15"/>
      <c r="KTX65" s="14"/>
      <c r="KTY65" s="15"/>
      <c r="KTZ65" s="14"/>
      <c r="KUA65" s="15"/>
      <c r="KUB65" s="14"/>
      <c r="KUC65" s="15"/>
      <c r="KUD65" s="14"/>
      <c r="KUE65" s="15"/>
      <c r="KUF65" s="14"/>
      <c r="KUG65" s="15"/>
      <c r="KUH65" s="14"/>
      <c r="KUI65" s="15"/>
      <c r="KUJ65" s="14"/>
      <c r="KUK65" s="15"/>
      <c r="KUL65" s="14"/>
      <c r="KUM65" s="15"/>
      <c r="KUN65" s="14"/>
      <c r="KUO65" s="15"/>
      <c r="KUP65" s="14"/>
      <c r="KUQ65" s="15"/>
      <c r="KUR65" s="14"/>
      <c r="KUS65" s="15"/>
      <c r="KUT65" s="14"/>
      <c r="KUU65" s="15"/>
      <c r="KUV65" s="14"/>
      <c r="KUW65" s="15"/>
      <c r="KUX65" s="14"/>
      <c r="KUY65" s="15"/>
      <c r="KUZ65" s="14"/>
      <c r="KVA65" s="15"/>
      <c r="KVB65" s="14"/>
      <c r="KVC65" s="15"/>
      <c r="KVD65" s="14"/>
      <c r="KVE65" s="15"/>
      <c r="KVF65" s="14"/>
      <c r="KVG65" s="15"/>
      <c r="KVH65" s="14"/>
      <c r="KVI65" s="15"/>
      <c r="KVJ65" s="14"/>
      <c r="KVK65" s="15"/>
      <c r="KVL65" s="14"/>
      <c r="KVM65" s="15"/>
      <c r="KVN65" s="14"/>
      <c r="KVO65" s="15"/>
      <c r="KVP65" s="14"/>
      <c r="KVQ65" s="15"/>
      <c r="KVR65" s="14"/>
      <c r="KVS65" s="15"/>
      <c r="KVT65" s="14"/>
      <c r="KVU65" s="15"/>
      <c r="KVV65" s="14"/>
      <c r="KVW65" s="15"/>
      <c r="KVX65" s="14"/>
      <c r="KVY65" s="15"/>
      <c r="KVZ65" s="14"/>
      <c r="KWA65" s="15"/>
      <c r="KWB65" s="14"/>
      <c r="KWC65" s="15"/>
      <c r="KWD65" s="14"/>
      <c r="KWE65" s="15"/>
      <c r="KWF65" s="14"/>
      <c r="KWG65" s="15"/>
      <c r="KWH65" s="14"/>
      <c r="KWI65" s="15"/>
      <c r="KWJ65" s="14"/>
      <c r="KWK65" s="15"/>
      <c r="KWL65" s="14"/>
      <c r="KWM65" s="15"/>
      <c r="KWN65" s="14"/>
      <c r="KWO65" s="15"/>
      <c r="KWP65" s="14"/>
      <c r="KWQ65" s="15"/>
      <c r="KWR65" s="14"/>
      <c r="KWS65" s="15"/>
      <c r="KWT65" s="14"/>
      <c r="KWU65" s="15"/>
      <c r="KWV65" s="14"/>
      <c r="KWW65" s="15"/>
      <c r="KWX65" s="14"/>
      <c r="KWY65" s="15"/>
      <c r="KWZ65" s="14"/>
      <c r="KXA65" s="15"/>
      <c r="KXB65" s="14"/>
      <c r="KXC65" s="15"/>
      <c r="KXD65" s="14"/>
      <c r="KXE65" s="15"/>
      <c r="KXF65" s="14"/>
      <c r="KXG65" s="15"/>
      <c r="KXH65" s="14"/>
      <c r="KXI65" s="15"/>
      <c r="KXJ65" s="14"/>
      <c r="KXK65" s="15"/>
      <c r="KXL65" s="14"/>
      <c r="KXM65" s="15"/>
      <c r="KXN65" s="14"/>
      <c r="KXO65" s="15"/>
      <c r="KXP65" s="14"/>
      <c r="KXQ65" s="15"/>
      <c r="KXR65" s="14"/>
      <c r="KXS65" s="15"/>
      <c r="KXT65" s="14"/>
      <c r="KXU65" s="15"/>
      <c r="KXV65" s="14"/>
      <c r="KXW65" s="15"/>
      <c r="KXX65" s="14"/>
      <c r="KXY65" s="15"/>
      <c r="KXZ65" s="14"/>
      <c r="KYA65" s="15"/>
      <c r="KYB65" s="14"/>
      <c r="KYC65" s="15"/>
      <c r="KYD65" s="14"/>
      <c r="KYE65" s="15"/>
      <c r="KYF65" s="14"/>
      <c r="KYG65" s="15"/>
      <c r="KYH65" s="14"/>
      <c r="KYI65" s="15"/>
      <c r="KYJ65" s="14"/>
      <c r="KYK65" s="15"/>
      <c r="KYL65" s="14"/>
      <c r="KYM65" s="15"/>
      <c r="KYN65" s="14"/>
      <c r="KYO65" s="15"/>
      <c r="KYP65" s="14"/>
      <c r="KYQ65" s="15"/>
      <c r="KYR65" s="14"/>
      <c r="KYS65" s="15"/>
      <c r="KYT65" s="14"/>
      <c r="KYU65" s="15"/>
      <c r="KYV65" s="14"/>
      <c r="KYW65" s="15"/>
      <c r="KYX65" s="14"/>
      <c r="KYY65" s="15"/>
      <c r="KYZ65" s="14"/>
      <c r="KZA65" s="15"/>
      <c r="KZB65" s="14"/>
      <c r="KZC65" s="15"/>
      <c r="KZD65" s="14"/>
      <c r="KZE65" s="15"/>
      <c r="KZF65" s="14"/>
      <c r="KZG65" s="15"/>
      <c r="KZH65" s="14"/>
      <c r="KZI65" s="15"/>
      <c r="KZJ65" s="14"/>
      <c r="KZK65" s="15"/>
      <c r="KZL65" s="14"/>
      <c r="KZM65" s="15"/>
      <c r="KZN65" s="14"/>
      <c r="KZO65" s="15"/>
      <c r="KZP65" s="14"/>
      <c r="KZQ65" s="15"/>
      <c r="KZR65" s="14"/>
      <c r="KZS65" s="15"/>
      <c r="KZT65" s="14"/>
      <c r="KZU65" s="15"/>
      <c r="KZV65" s="14"/>
      <c r="KZW65" s="15"/>
      <c r="KZX65" s="14"/>
      <c r="KZY65" s="15"/>
      <c r="KZZ65" s="14"/>
      <c r="LAA65" s="15"/>
      <c r="LAB65" s="14"/>
      <c r="LAC65" s="15"/>
      <c r="LAD65" s="14"/>
      <c r="LAE65" s="15"/>
      <c r="LAF65" s="14"/>
      <c r="LAG65" s="15"/>
      <c r="LAH65" s="14"/>
      <c r="LAI65" s="15"/>
      <c r="LAJ65" s="14"/>
      <c r="LAK65" s="15"/>
      <c r="LAL65" s="14"/>
      <c r="LAM65" s="15"/>
      <c r="LAN65" s="14"/>
      <c r="LAO65" s="15"/>
      <c r="LAP65" s="14"/>
      <c r="LAQ65" s="15"/>
      <c r="LAR65" s="14"/>
      <c r="LAS65" s="15"/>
      <c r="LAT65" s="14"/>
      <c r="LAU65" s="15"/>
      <c r="LAV65" s="14"/>
      <c r="LAW65" s="15"/>
      <c r="LAX65" s="14"/>
      <c r="LAY65" s="15"/>
      <c r="LAZ65" s="14"/>
      <c r="LBA65" s="15"/>
      <c r="LBB65" s="14"/>
      <c r="LBC65" s="15"/>
      <c r="LBD65" s="14"/>
      <c r="LBE65" s="15"/>
      <c r="LBF65" s="14"/>
      <c r="LBG65" s="15"/>
      <c r="LBH65" s="14"/>
      <c r="LBI65" s="15"/>
      <c r="LBJ65" s="14"/>
      <c r="LBK65" s="15"/>
      <c r="LBL65" s="14"/>
      <c r="LBM65" s="15"/>
      <c r="LBN65" s="14"/>
      <c r="LBO65" s="15"/>
      <c r="LBP65" s="14"/>
      <c r="LBQ65" s="15"/>
      <c r="LBR65" s="14"/>
      <c r="LBS65" s="15"/>
      <c r="LBT65" s="14"/>
      <c r="LBU65" s="15"/>
      <c r="LBV65" s="14"/>
      <c r="LBW65" s="15"/>
      <c r="LBX65" s="14"/>
      <c r="LBY65" s="15"/>
      <c r="LBZ65" s="14"/>
      <c r="LCA65" s="15"/>
      <c r="LCB65" s="14"/>
      <c r="LCC65" s="15"/>
      <c r="LCD65" s="14"/>
      <c r="LCE65" s="15"/>
      <c r="LCF65" s="14"/>
      <c r="LCG65" s="15"/>
      <c r="LCH65" s="14"/>
      <c r="LCI65" s="15"/>
      <c r="LCJ65" s="14"/>
      <c r="LCK65" s="15"/>
      <c r="LCL65" s="14"/>
      <c r="LCM65" s="15"/>
      <c r="LCN65" s="14"/>
      <c r="LCO65" s="15"/>
      <c r="LCP65" s="14"/>
      <c r="LCQ65" s="15"/>
      <c r="LCR65" s="14"/>
      <c r="LCS65" s="15"/>
      <c r="LCT65" s="14"/>
      <c r="LCU65" s="15"/>
      <c r="LCV65" s="14"/>
      <c r="LCW65" s="15"/>
      <c r="LCX65" s="14"/>
      <c r="LCY65" s="15"/>
      <c r="LCZ65" s="14"/>
      <c r="LDA65" s="15"/>
      <c r="LDB65" s="14"/>
      <c r="LDC65" s="15"/>
      <c r="LDD65" s="14"/>
      <c r="LDE65" s="15"/>
      <c r="LDF65" s="14"/>
      <c r="LDG65" s="15"/>
      <c r="LDH65" s="14"/>
      <c r="LDI65" s="15"/>
      <c r="LDJ65" s="14"/>
      <c r="LDK65" s="15"/>
      <c r="LDL65" s="14"/>
      <c r="LDM65" s="15"/>
      <c r="LDN65" s="14"/>
      <c r="LDO65" s="15"/>
      <c r="LDP65" s="14"/>
      <c r="LDQ65" s="15"/>
      <c r="LDR65" s="14"/>
      <c r="LDS65" s="15"/>
      <c r="LDT65" s="14"/>
      <c r="LDU65" s="15"/>
      <c r="LDV65" s="14"/>
      <c r="LDW65" s="15"/>
      <c r="LDX65" s="14"/>
      <c r="LDY65" s="15"/>
      <c r="LDZ65" s="14"/>
      <c r="LEA65" s="15"/>
      <c r="LEB65" s="14"/>
      <c r="LEC65" s="15"/>
      <c r="LED65" s="14"/>
      <c r="LEE65" s="15"/>
      <c r="LEF65" s="14"/>
      <c r="LEG65" s="15"/>
      <c r="LEH65" s="14"/>
      <c r="LEI65" s="15"/>
      <c r="LEJ65" s="14"/>
      <c r="LEK65" s="15"/>
      <c r="LEL65" s="14"/>
      <c r="LEM65" s="15"/>
      <c r="LEN65" s="14"/>
      <c r="LEO65" s="15"/>
      <c r="LEP65" s="14"/>
      <c r="LEQ65" s="15"/>
      <c r="LER65" s="14"/>
      <c r="LES65" s="15"/>
      <c r="LET65" s="14"/>
      <c r="LEU65" s="15"/>
      <c r="LEV65" s="14"/>
      <c r="LEW65" s="15"/>
      <c r="LEX65" s="14"/>
      <c r="LEY65" s="15"/>
      <c r="LEZ65" s="14"/>
      <c r="LFA65" s="15"/>
      <c r="LFB65" s="14"/>
      <c r="LFC65" s="15"/>
      <c r="LFD65" s="14"/>
      <c r="LFE65" s="15"/>
      <c r="LFF65" s="14"/>
      <c r="LFG65" s="15"/>
      <c r="LFH65" s="14"/>
      <c r="LFI65" s="15"/>
      <c r="LFJ65" s="14"/>
      <c r="LFK65" s="15"/>
      <c r="LFL65" s="14"/>
      <c r="LFM65" s="15"/>
      <c r="LFN65" s="14"/>
      <c r="LFO65" s="15"/>
      <c r="LFP65" s="14"/>
      <c r="LFQ65" s="15"/>
      <c r="LFR65" s="14"/>
      <c r="LFS65" s="15"/>
      <c r="LFT65" s="14"/>
      <c r="LFU65" s="15"/>
      <c r="LFV65" s="14"/>
      <c r="LFW65" s="15"/>
      <c r="LFX65" s="14"/>
      <c r="LFY65" s="15"/>
      <c r="LFZ65" s="14"/>
      <c r="LGA65" s="15"/>
      <c r="LGB65" s="14"/>
      <c r="LGC65" s="15"/>
      <c r="LGD65" s="14"/>
      <c r="LGE65" s="15"/>
      <c r="LGF65" s="14"/>
      <c r="LGG65" s="15"/>
      <c r="LGH65" s="14"/>
      <c r="LGI65" s="15"/>
      <c r="LGJ65" s="14"/>
      <c r="LGK65" s="15"/>
      <c r="LGL65" s="14"/>
      <c r="LGM65" s="15"/>
      <c r="LGN65" s="14"/>
      <c r="LGO65" s="15"/>
      <c r="LGP65" s="14"/>
      <c r="LGQ65" s="15"/>
      <c r="LGR65" s="14"/>
      <c r="LGS65" s="15"/>
      <c r="LGT65" s="14"/>
      <c r="LGU65" s="15"/>
      <c r="LGV65" s="14"/>
      <c r="LGW65" s="15"/>
      <c r="LGX65" s="14"/>
      <c r="LGY65" s="15"/>
      <c r="LGZ65" s="14"/>
      <c r="LHA65" s="15"/>
      <c r="LHB65" s="14"/>
      <c r="LHC65" s="15"/>
      <c r="LHD65" s="14"/>
      <c r="LHE65" s="15"/>
      <c r="LHF65" s="14"/>
      <c r="LHG65" s="15"/>
      <c r="LHH65" s="14"/>
      <c r="LHI65" s="15"/>
      <c r="LHJ65" s="14"/>
      <c r="LHK65" s="15"/>
      <c r="LHL65" s="14"/>
      <c r="LHM65" s="15"/>
      <c r="LHN65" s="14"/>
      <c r="LHO65" s="15"/>
      <c r="LHP65" s="14"/>
      <c r="LHQ65" s="15"/>
      <c r="LHR65" s="14"/>
      <c r="LHS65" s="15"/>
      <c r="LHT65" s="14"/>
      <c r="LHU65" s="15"/>
      <c r="LHV65" s="14"/>
      <c r="LHW65" s="15"/>
      <c r="LHX65" s="14"/>
      <c r="LHY65" s="15"/>
      <c r="LHZ65" s="14"/>
      <c r="LIA65" s="15"/>
      <c r="LIB65" s="14"/>
      <c r="LIC65" s="15"/>
      <c r="LID65" s="14"/>
      <c r="LIE65" s="15"/>
      <c r="LIF65" s="14"/>
      <c r="LIG65" s="15"/>
      <c r="LIH65" s="14"/>
      <c r="LII65" s="15"/>
      <c r="LIJ65" s="14"/>
      <c r="LIK65" s="15"/>
      <c r="LIL65" s="14"/>
      <c r="LIM65" s="15"/>
      <c r="LIN65" s="14"/>
      <c r="LIO65" s="15"/>
      <c r="LIP65" s="14"/>
      <c r="LIQ65" s="15"/>
      <c r="LIR65" s="14"/>
      <c r="LIS65" s="15"/>
      <c r="LIT65" s="14"/>
      <c r="LIU65" s="15"/>
      <c r="LIV65" s="14"/>
      <c r="LIW65" s="15"/>
      <c r="LIX65" s="14"/>
      <c r="LIY65" s="15"/>
      <c r="LIZ65" s="14"/>
      <c r="LJA65" s="15"/>
      <c r="LJB65" s="14"/>
      <c r="LJC65" s="15"/>
      <c r="LJD65" s="14"/>
      <c r="LJE65" s="15"/>
      <c r="LJF65" s="14"/>
      <c r="LJG65" s="15"/>
      <c r="LJH65" s="14"/>
      <c r="LJI65" s="15"/>
      <c r="LJJ65" s="14"/>
      <c r="LJK65" s="15"/>
      <c r="LJL65" s="14"/>
      <c r="LJM65" s="15"/>
      <c r="LJN65" s="14"/>
      <c r="LJO65" s="15"/>
      <c r="LJP65" s="14"/>
      <c r="LJQ65" s="15"/>
      <c r="LJR65" s="14"/>
      <c r="LJS65" s="15"/>
      <c r="LJT65" s="14"/>
      <c r="LJU65" s="15"/>
      <c r="LJV65" s="14"/>
      <c r="LJW65" s="15"/>
      <c r="LJX65" s="14"/>
      <c r="LJY65" s="15"/>
      <c r="LJZ65" s="14"/>
      <c r="LKA65" s="15"/>
      <c r="LKB65" s="14"/>
      <c r="LKC65" s="15"/>
      <c r="LKD65" s="14"/>
      <c r="LKE65" s="15"/>
      <c r="LKF65" s="14"/>
      <c r="LKG65" s="15"/>
      <c r="LKH65" s="14"/>
      <c r="LKI65" s="15"/>
      <c r="LKJ65" s="14"/>
      <c r="LKK65" s="15"/>
      <c r="LKL65" s="14"/>
      <c r="LKM65" s="15"/>
      <c r="LKN65" s="14"/>
      <c r="LKO65" s="15"/>
      <c r="LKP65" s="14"/>
      <c r="LKQ65" s="15"/>
      <c r="LKR65" s="14"/>
      <c r="LKS65" s="15"/>
      <c r="LKT65" s="14"/>
      <c r="LKU65" s="15"/>
      <c r="LKV65" s="14"/>
      <c r="LKW65" s="15"/>
      <c r="LKX65" s="14"/>
      <c r="LKY65" s="15"/>
      <c r="LKZ65" s="14"/>
      <c r="LLA65" s="15"/>
      <c r="LLB65" s="14"/>
      <c r="LLC65" s="15"/>
      <c r="LLD65" s="14"/>
      <c r="LLE65" s="15"/>
      <c r="LLF65" s="14"/>
      <c r="LLG65" s="15"/>
      <c r="LLH65" s="14"/>
      <c r="LLI65" s="15"/>
      <c r="LLJ65" s="14"/>
      <c r="LLK65" s="15"/>
      <c r="LLL65" s="14"/>
      <c r="LLM65" s="15"/>
      <c r="LLN65" s="14"/>
      <c r="LLO65" s="15"/>
      <c r="LLP65" s="14"/>
      <c r="LLQ65" s="15"/>
      <c r="LLR65" s="14"/>
      <c r="LLS65" s="15"/>
      <c r="LLT65" s="14"/>
      <c r="LLU65" s="15"/>
      <c r="LLV65" s="14"/>
      <c r="LLW65" s="15"/>
      <c r="LLX65" s="14"/>
      <c r="LLY65" s="15"/>
      <c r="LLZ65" s="14"/>
      <c r="LMA65" s="15"/>
      <c r="LMB65" s="14"/>
      <c r="LMC65" s="15"/>
      <c r="LMD65" s="14"/>
      <c r="LME65" s="15"/>
      <c r="LMF65" s="14"/>
      <c r="LMG65" s="15"/>
      <c r="LMH65" s="14"/>
      <c r="LMI65" s="15"/>
      <c r="LMJ65" s="14"/>
      <c r="LMK65" s="15"/>
      <c r="LML65" s="14"/>
      <c r="LMM65" s="15"/>
      <c r="LMN65" s="14"/>
      <c r="LMO65" s="15"/>
      <c r="LMP65" s="14"/>
      <c r="LMQ65" s="15"/>
      <c r="LMR65" s="14"/>
      <c r="LMS65" s="15"/>
      <c r="LMT65" s="14"/>
      <c r="LMU65" s="15"/>
      <c r="LMV65" s="14"/>
      <c r="LMW65" s="15"/>
      <c r="LMX65" s="14"/>
      <c r="LMY65" s="15"/>
      <c r="LMZ65" s="14"/>
      <c r="LNA65" s="15"/>
      <c r="LNB65" s="14"/>
      <c r="LNC65" s="15"/>
      <c r="LND65" s="14"/>
      <c r="LNE65" s="15"/>
      <c r="LNF65" s="14"/>
      <c r="LNG65" s="15"/>
      <c r="LNH65" s="14"/>
      <c r="LNI65" s="15"/>
      <c r="LNJ65" s="14"/>
      <c r="LNK65" s="15"/>
      <c r="LNL65" s="14"/>
      <c r="LNM65" s="15"/>
      <c r="LNN65" s="14"/>
      <c r="LNO65" s="15"/>
      <c r="LNP65" s="14"/>
      <c r="LNQ65" s="15"/>
      <c r="LNR65" s="14"/>
      <c r="LNS65" s="15"/>
      <c r="LNT65" s="14"/>
      <c r="LNU65" s="15"/>
      <c r="LNV65" s="14"/>
      <c r="LNW65" s="15"/>
      <c r="LNX65" s="14"/>
      <c r="LNY65" s="15"/>
      <c r="LNZ65" s="14"/>
      <c r="LOA65" s="15"/>
      <c r="LOB65" s="14"/>
      <c r="LOC65" s="15"/>
      <c r="LOD65" s="14"/>
      <c r="LOE65" s="15"/>
      <c r="LOF65" s="14"/>
      <c r="LOG65" s="15"/>
      <c r="LOH65" s="14"/>
      <c r="LOI65" s="15"/>
      <c r="LOJ65" s="14"/>
      <c r="LOK65" s="15"/>
      <c r="LOL65" s="14"/>
      <c r="LOM65" s="15"/>
      <c r="LON65" s="14"/>
      <c r="LOO65" s="15"/>
      <c r="LOP65" s="14"/>
      <c r="LOQ65" s="15"/>
      <c r="LOR65" s="14"/>
      <c r="LOS65" s="15"/>
      <c r="LOT65" s="14"/>
      <c r="LOU65" s="15"/>
      <c r="LOV65" s="14"/>
      <c r="LOW65" s="15"/>
      <c r="LOX65" s="14"/>
      <c r="LOY65" s="15"/>
      <c r="LOZ65" s="14"/>
      <c r="LPA65" s="15"/>
      <c r="LPB65" s="14"/>
      <c r="LPC65" s="15"/>
      <c r="LPD65" s="14"/>
      <c r="LPE65" s="15"/>
      <c r="LPF65" s="14"/>
      <c r="LPG65" s="15"/>
      <c r="LPH65" s="14"/>
      <c r="LPI65" s="15"/>
      <c r="LPJ65" s="14"/>
      <c r="LPK65" s="15"/>
      <c r="LPL65" s="14"/>
      <c r="LPM65" s="15"/>
      <c r="LPN65" s="14"/>
      <c r="LPO65" s="15"/>
      <c r="LPP65" s="14"/>
      <c r="LPQ65" s="15"/>
      <c r="LPR65" s="14"/>
      <c r="LPS65" s="15"/>
      <c r="LPT65" s="14"/>
      <c r="LPU65" s="15"/>
      <c r="LPV65" s="14"/>
      <c r="LPW65" s="15"/>
      <c r="LPX65" s="14"/>
      <c r="LPY65" s="15"/>
      <c r="LPZ65" s="14"/>
      <c r="LQA65" s="15"/>
      <c r="LQB65" s="14"/>
      <c r="LQC65" s="15"/>
      <c r="LQD65" s="14"/>
      <c r="LQE65" s="15"/>
      <c r="LQF65" s="14"/>
      <c r="LQG65" s="15"/>
      <c r="LQH65" s="14"/>
      <c r="LQI65" s="15"/>
      <c r="LQJ65" s="14"/>
      <c r="LQK65" s="15"/>
      <c r="LQL65" s="14"/>
      <c r="LQM65" s="15"/>
      <c r="LQN65" s="14"/>
      <c r="LQO65" s="15"/>
      <c r="LQP65" s="14"/>
      <c r="LQQ65" s="15"/>
      <c r="LQR65" s="14"/>
      <c r="LQS65" s="15"/>
      <c r="LQT65" s="14"/>
      <c r="LQU65" s="15"/>
      <c r="LQV65" s="14"/>
      <c r="LQW65" s="15"/>
      <c r="LQX65" s="14"/>
      <c r="LQY65" s="15"/>
      <c r="LQZ65" s="14"/>
      <c r="LRA65" s="15"/>
      <c r="LRB65" s="14"/>
      <c r="LRC65" s="15"/>
      <c r="LRD65" s="14"/>
      <c r="LRE65" s="15"/>
      <c r="LRF65" s="14"/>
      <c r="LRG65" s="15"/>
      <c r="LRH65" s="14"/>
      <c r="LRI65" s="15"/>
      <c r="LRJ65" s="14"/>
      <c r="LRK65" s="15"/>
      <c r="LRL65" s="14"/>
      <c r="LRM65" s="15"/>
      <c r="LRN65" s="14"/>
      <c r="LRO65" s="15"/>
      <c r="LRP65" s="14"/>
      <c r="LRQ65" s="15"/>
      <c r="LRR65" s="14"/>
      <c r="LRS65" s="15"/>
      <c r="LRT65" s="14"/>
      <c r="LRU65" s="15"/>
      <c r="LRV65" s="14"/>
      <c r="LRW65" s="15"/>
      <c r="LRX65" s="14"/>
      <c r="LRY65" s="15"/>
      <c r="LRZ65" s="14"/>
      <c r="LSA65" s="15"/>
      <c r="LSB65" s="14"/>
      <c r="LSC65" s="15"/>
      <c r="LSD65" s="14"/>
      <c r="LSE65" s="15"/>
      <c r="LSF65" s="14"/>
      <c r="LSG65" s="15"/>
      <c r="LSH65" s="14"/>
      <c r="LSI65" s="15"/>
      <c r="LSJ65" s="14"/>
      <c r="LSK65" s="15"/>
      <c r="LSL65" s="14"/>
      <c r="LSM65" s="15"/>
      <c r="LSN65" s="14"/>
      <c r="LSO65" s="15"/>
      <c r="LSP65" s="14"/>
      <c r="LSQ65" s="15"/>
      <c r="LSR65" s="14"/>
      <c r="LSS65" s="15"/>
      <c r="LST65" s="14"/>
      <c r="LSU65" s="15"/>
      <c r="LSV65" s="14"/>
      <c r="LSW65" s="15"/>
      <c r="LSX65" s="14"/>
      <c r="LSY65" s="15"/>
      <c r="LSZ65" s="14"/>
      <c r="LTA65" s="15"/>
      <c r="LTB65" s="14"/>
      <c r="LTC65" s="15"/>
      <c r="LTD65" s="14"/>
      <c r="LTE65" s="15"/>
      <c r="LTF65" s="14"/>
      <c r="LTG65" s="15"/>
      <c r="LTH65" s="14"/>
      <c r="LTI65" s="15"/>
      <c r="LTJ65" s="14"/>
      <c r="LTK65" s="15"/>
      <c r="LTL65" s="14"/>
      <c r="LTM65" s="15"/>
      <c r="LTN65" s="14"/>
      <c r="LTO65" s="15"/>
      <c r="LTP65" s="14"/>
      <c r="LTQ65" s="15"/>
      <c r="LTR65" s="14"/>
      <c r="LTS65" s="15"/>
      <c r="LTT65" s="14"/>
      <c r="LTU65" s="15"/>
      <c r="LTV65" s="14"/>
      <c r="LTW65" s="15"/>
      <c r="LTX65" s="14"/>
      <c r="LTY65" s="15"/>
      <c r="LTZ65" s="14"/>
      <c r="LUA65" s="15"/>
      <c r="LUB65" s="14"/>
      <c r="LUC65" s="15"/>
      <c r="LUD65" s="14"/>
      <c r="LUE65" s="15"/>
      <c r="LUF65" s="14"/>
      <c r="LUG65" s="15"/>
      <c r="LUH65" s="14"/>
      <c r="LUI65" s="15"/>
      <c r="LUJ65" s="14"/>
      <c r="LUK65" s="15"/>
      <c r="LUL65" s="14"/>
      <c r="LUM65" s="15"/>
      <c r="LUN65" s="14"/>
      <c r="LUO65" s="15"/>
      <c r="LUP65" s="14"/>
      <c r="LUQ65" s="15"/>
      <c r="LUR65" s="14"/>
      <c r="LUS65" s="15"/>
      <c r="LUT65" s="14"/>
      <c r="LUU65" s="15"/>
      <c r="LUV65" s="14"/>
      <c r="LUW65" s="15"/>
      <c r="LUX65" s="14"/>
      <c r="LUY65" s="15"/>
      <c r="LUZ65" s="14"/>
      <c r="LVA65" s="15"/>
      <c r="LVB65" s="14"/>
      <c r="LVC65" s="15"/>
      <c r="LVD65" s="14"/>
      <c r="LVE65" s="15"/>
      <c r="LVF65" s="14"/>
      <c r="LVG65" s="15"/>
      <c r="LVH65" s="14"/>
      <c r="LVI65" s="15"/>
      <c r="LVJ65" s="14"/>
      <c r="LVK65" s="15"/>
      <c r="LVL65" s="14"/>
      <c r="LVM65" s="15"/>
      <c r="LVN65" s="14"/>
      <c r="LVO65" s="15"/>
      <c r="LVP65" s="14"/>
      <c r="LVQ65" s="15"/>
      <c r="LVR65" s="14"/>
      <c r="LVS65" s="15"/>
      <c r="LVT65" s="14"/>
      <c r="LVU65" s="15"/>
      <c r="LVV65" s="14"/>
      <c r="LVW65" s="15"/>
      <c r="LVX65" s="14"/>
      <c r="LVY65" s="15"/>
      <c r="LVZ65" s="14"/>
      <c r="LWA65" s="15"/>
      <c r="LWB65" s="14"/>
      <c r="LWC65" s="15"/>
      <c r="LWD65" s="14"/>
      <c r="LWE65" s="15"/>
      <c r="LWF65" s="14"/>
      <c r="LWG65" s="15"/>
      <c r="LWH65" s="14"/>
      <c r="LWI65" s="15"/>
      <c r="LWJ65" s="14"/>
      <c r="LWK65" s="15"/>
      <c r="LWL65" s="14"/>
      <c r="LWM65" s="15"/>
      <c r="LWN65" s="14"/>
      <c r="LWO65" s="15"/>
      <c r="LWP65" s="14"/>
      <c r="LWQ65" s="15"/>
      <c r="LWR65" s="14"/>
      <c r="LWS65" s="15"/>
      <c r="LWT65" s="14"/>
      <c r="LWU65" s="15"/>
      <c r="LWV65" s="14"/>
      <c r="LWW65" s="15"/>
      <c r="LWX65" s="14"/>
      <c r="LWY65" s="15"/>
      <c r="LWZ65" s="14"/>
      <c r="LXA65" s="15"/>
      <c r="LXB65" s="14"/>
      <c r="LXC65" s="15"/>
      <c r="LXD65" s="14"/>
      <c r="LXE65" s="15"/>
      <c r="LXF65" s="14"/>
      <c r="LXG65" s="15"/>
      <c r="LXH65" s="14"/>
      <c r="LXI65" s="15"/>
      <c r="LXJ65" s="14"/>
      <c r="LXK65" s="15"/>
      <c r="LXL65" s="14"/>
      <c r="LXM65" s="15"/>
      <c r="LXN65" s="14"/>
      <c r="LXO65" s="15"/>
      <c r="LXP65" s="14"/>
      <c r="LXQ65" s="15"/>
      <c r="LXR65" s="14"/>
      <c r="LXS65" s="15"/>
      <c r="LXT65" s="14"/>
      <c r="LXU65" s="15"/>
      <c r="LXV65" s="14"/>
      <c r="LXW65" s="15"/>
      <c r="LXX65" s="14"/>
      <c r="LXY65" s="15"/>
      <c r="LXZ65" s="14"/>
      <c r="LYA65" s="15"/>
      <c r="LYB65" s="14"/>
      <c r="LYC65" s="15"/>
      <c r="LYD65" s="14"/>
      <c r="LYE65" s="15"/>
      <c r="LYF65" s="14"/>
      <c r="LYG65" s="15"/>
      <c r="LYH65" s="14"/>
      <c r="LYI65" s="15"/>
      <c r="LYJ65" s="14"/>
      <c r="LYK65" s="15"/>
      <c r="LYL65" s="14"/>
      <c r="LYM65" s="15"/>
      <c r="LYN65" s="14"/>
      <c r="LYO65" s="15"/>
      <c r="LYP65" s="14"/>
      <c r="LYQ65" s="15"/>
      <c r="LYR65" s="14"/>
      <c r="LYS65" s="15"/>
      <c r="LYT65" s="14"/>
      <c r="LYU65" s="15"/>
      <c r="LYV65" s="14"/>
      <c r="LYW65" s="15"/>
      <c r="LYX65" s="14"/>
      <c r="LYY65" s="15"/>
      <c r="LYZ65" s="14"/>
      <c r="LZA65" s="15"/>
      <c r="LZB65" s="14"/>
      <c r="LZC65" s="15"/>
      <c r="LZD65" s="14"/>
      <c r="LZE65" s="15"/>
      <c r="LZF65" s="14"/>
      <c r="LZG65" s="15"/>
      <c r="LZH65" s="14"/>
      <c r="LZI65" s="15"/>
      <c r="LZJ65" s="14"/>
      <c r="LZK65" s="15"/>
      <c r="LZL65" s="14"/>
      <c r="LZM65" s="15"/>
      <c r="LZN65" s="14"/>
      <c r="LZO65" s="15"/>
      <c r="LZP65" s="14"/>
      <c r="LZQ65" s="15"/>
      <c r="LZR65" s="14"/>
      <c r="LZS65" s="15"/>
      <c r="LZT65" s="14"/>
      <c r="LZU65" s="15"/>
      <c r="LZV65" s="14"/>
      <c r="LZW65" s="15"/>
      <c r="LZX65" s="14"/>
      <c r="LZY65" s="15"/>
      <c r="LZZ65" s="14"/>
      <c r="MAA65" s="15"/>
      <c r="MAB65" s="14"/>
      <c r="MAC65" s="15"/>
      <c r="MAD65" s="14"/>
      <c r="MAE65" s="15"/>
      <c r="MAF65" s="14"/>
      <c r="MAG65" s="15"/>
      <c r="MAH65" s="14"/>
      <c r="MAI65" s="15"/>
      <c r="MAJ65" s="14"/>
      <c r="MAK65" s="15"/>
      <c r="MAL65" s="14"/>
      <c r="MAM65" s="15"/>
      <c r="MAN65" s="14"/>
      <c r="MAO65" s="15"/>
      <c r="MAP65" s="14"/>
      <c r="MAQ65" s="15"/>
      <c r="MAR65" s="14"/>
      <c r="MAS65" s="15"/>
      <c r="MAT65" s="14"/>
      <c r="MAU65" s="15"/>
      <c r="MAV65" s="14"/>
      <c r="MAW65" s="15"/>
      <c r="MAX65" s="14"/>
      <c r="MAY65" s="15"/>
      <c r="MAZ65" s="14"/>
      <c r="MBA65" s="15"/>
      <c r="MBB65" s="14"/>
      <c r="MBC65" s="15"/>
      <c r="MBD65" s="14"/>
      <c r="MBE65" s="15"/>
      <c r="MBF65" s="14"/>
      <c r="MBG65" s="15"/>
      <c r="MBH65" s="14"/>
      <c r="MBI65" s="15"/>
      <c r="MBJ65" s="14"/>
      <c r="MBK65" s="15"/>
      <c r="MBL65" s="14"/>
      <c r="MBM65" s="15"/>
      <c r="MBN65" s="14"/>
      <c r="MBO65" s="15"/>
      <c r="MBP65" s="14"/>
      <c r="MBQ65" s="15"/>
      <c r="MBR65" s="14"/>
      <c r="MBS65" s="15"/>
      <c r="MBT65" s="14"/>
      <c r="MBU65" s="15"/>
      <c r="MBV65" s="14"/>
      <c r="MBW65" s="15"/>
      <c r="MBX65" s="14"/>
      <c r="MBY65" s="15"/>
      <c r="MBZ65" s="14"/>
      <c r="MCA65" s="15"/>
      <c r="MCB65" s="14"/>
      <c r="MCC65" s="15"/>
      <c r="MCD65" s="14"/>
      <c r="MCE65" s="15"/>
      <c r="MCF65" s="14"/>
      <c r="MCG65" s="15"/>
      <c r="MCH65" s="14"/>
      <c r="MCI65" s="15"/>
      <c r="MCJ65" s="14"/>
      <c r="MCK65" s="15"/>
      <c r="MCL65" s="14"/>
      <c r="MCM65" s="15"/>
      <c r="MCN65" s="14"/>
      <c r="MCO65" s="15"/>
      <c r="MCP65" s="14"/>
      <c r="MCQ65" s="15"/>
      <c r="MCR65" s="14"/>
      <c r="MCS65" s="15"/>
      <c r="MCT65" s="14"/>
      <c r="MCU65" s="15"/>
      <c r="MCV65" s="14"/>
      <c r="MCW65" s="15"/>
      <c r="MCX65" s="14"/>
      <c r="MCY65" s="15"/>
      <c r="MCZ65" s="14"/>
      <c r="MDA65" s="15"/>
      <c r="MDB65" s="14"/>
      <c r="MDC65" s="15"/>
      <c r="MDD65" s="14"/>
      <c r="MDE65" s="15"/>
      <c r="MDF65" s="14"/>
      <c r="MDG65" s="15"/>
      <c r="MDH65" s="14"/>
      <c r="MDI65" s="15"/>
      <c r="MDJ65" s="14"/>
      <c r="MDK65" s="15"/>
      <c r="MDL65" s="14"/>
      <c r="MDM65" s="15"/>
      <c r="MDN65" s="14"/>
      <c r="MDO65" s="15"/>
      <c r="MDP65" s="14"/>
      <c r="MDQ65" s="15"/>
      <c r="MDR65" s="14"/>
      <c r="MDS65" s="15"/>
      <c r="MDT65" s="14"/>
      <c r="MDU65" s="15"/>
      <c r="MDV65" s="14"/>
      <c r="MDW65" s="15"/>
      <c r="MDX65" s="14"/>
      <c r="MDY65" s="15"/>
      <c r="MDZ65" s="14"/>
      <c r="MEA65" s="15"/>
      <c r="MEB65" s="14"/>
      <c r="MEC65" s="15"/>
      <c r="MED65" s="14"/>
      <c r="MEE65" s="15"/>
      <c r="MEF65" s="14"/>
      <c r="MEG65" s="15"/>
      <c r="MEH65" s="14"/>
      <c r="MEI65" s="15"/>
      <c r="MEJ65" s="14"/>
      <c r="MEK65" s="15"/>
      <c r="MEL65" s="14"/>
      <c r="MEM65" s="15"/>
      <c r="MEN65" s="14"/>
      <c r="MEO65" s="15"/>
      <c r="MEP65" s="14"/>
      <c r="MEQ65" s="15"/>
      <c r="MER65" s="14"/>
      <c r="MES65" s="15"/>
      <c r="MET65" s="14"/>
      <c r="MEU65" s="15"/>
      <c r="MEV65" s="14"/>
      <c r="MEW65" s="15"/>
      <c r="MEX65" s="14"/>
      <c r="MEY65" s="15"/>
      <c r="MEZ65" s="14"/>
      <c r="MFA65" s="15"/>
      <c r="MFB65" s="14"/>
      <c r="MFC65" s="15"/>
      <c r="MFD65" s="14"/>
      <c r="MFE65" s="15"/>
      <c r="MFF65" s="14"/>
      <c r="MFG65" s="15"/>
      <c r="MFH65" s="14"/>
      <c r="MFI65" s="15"/>
      <c r="MFJ65" s="14"/>
      <c r="MFK65" s="15"/>
      <c r="MFL65" s="14"/>
      <c r="MFM65" s="15"/>
      <c r="MFN65" s="14"/>
      <c r="MFO65" s="15"/>
      <c r="MFP65" s="14"/>
      <c r="MFQ65" s="15"/>
      <c r="MFR65" s="14"/>
      <c r="MFS65" s="15"/>
      <c r="MFT65" s="14"/>
      <c r="MFU65" s="15"/>
      <c r="MFV65" s="14"/>
      <c r="MFW65" s="15"/>
      <c r="MFX65" s="14"/>
      <c r="MFY65" s="15"/>
      <c r="MFZ65" s="14"/>
      <c r="MGA65" s="15"/>
      <c r="MGB65" s="14"/>
      <c r="MGC65" s="15"/>
      <c r="MGD65" s="14"/>
      <c r="MGE65" s="15"/>
      <c r="MGF65" s="14"/>
      <c r="MGG65" s="15"/>
      <c r="MGH65" s="14"/>
      <c r="MGI65" s="15"/>
      <c r="MGJ65" s="14"/>
      <c r="MGK65" s="15"/>
      <c r="MGL65" s="14"/>
      <c r="MGM65" s="15"/>
      <c r="MGN65" s="14"/>
      <c r="MGO65" s="15"/>
      <c r="MGP65" s="14"/>
      <c r="MGQ65" s="15"/>
      <c r="MGR65" s="14"/>
      <c r="MGS65" s="15"/>
      <c r="MGT65" s="14"/>
      <c r="MGU65" s="15"/>
      <c r="MGV65" s="14"/>
      <c r="MGW65" s="15"/>
      <c r="MGX65" s="14"/>
      <c r="MGY65" s="15"/>
      <c r="MGZ65" s="14"/>
      <c r="MHA65" s="15"/>
      <c r="MHB65" s="14"/>
      <c r="MHC65" s="15"/>
      <c r="MHD65" s="14"/>
      <c r="MHE65" s="15"/>
      <c r="MHF65" s="14"/>
      <c r="MHG65" s="15"/>
      <c r="MHH65" s="14"/>
      <c r="MHI65" s="15"/>
      <c r="MHJ65" s="14"/>
      <c r="MHK65" s="15"/>
      <c r="MHL65" s="14"/>
      <c r="MHM65" s="15"/>
      <c r="MHN65" s="14"/>
      <c r="MHO65" s="15"/>
      <c r="MHP65" s="14"/>
      <c r="MHQ65" s="15"/>
      <c r="MHR65" s="14"/>
      <c r="MHS65" s="15"/>
      <c r="MHT65" s="14"/>
      <c r="MHU65" s="15"/>
      <c r="MHV65" s="14"/>
      <c r="MHW65" s="15"/>
      <c r="MHX65" s="14"/>
      <c r="MHY65" s="15"/>
      <c r="MHZ65" s="14"/>
      <c r="MIA65" s="15"/>
      <c r="MIB65" s="14"/>
      <c r="MIC65" s="15"/>
      <c r="MID65" s="14"/>
      <c r="MIE65" s="15"/>
      <c r="MIF65" s="14"/>
      <c r="MIG65" s="15"/>
      <c r="MIH65" s="14"/>
      <c r="MII65" s="15"/>
      <c r="MIJ65" s="14"/>
      <c r="MIK65" s="15"/>
      <c r="MIL65" s="14"/>
      <c r="MIM65" s="15"/>
      <c r="MIN65" s="14"/>
      <c r="MIO65" s="15"/>
      <c r="MIP65" s="14"/>
      <c r="MIQ65" s="15"/>
      <c r="MIR65" s="14"/>
      <c r="MIS65" s="15"/>
      <c r="MIT65" s="14"/>
      <c r="MIU65" s="15"/>
      <c r="MIV65" s="14"/>
      <c r="MIW65" s="15"/>
      <c r="MIX65" s="14"/>
      <c r="MIY65" s="15"/>
      <c r="MIZ65" s="14"/>
      <c r="MJA65" s="15"/>
      <c r="MJB65" s="14"/>
      <c r="MJC65" s="15"/>
      <c r="MJD65" s="14"/>
      <c r="MJE65" s="15"/>
      <c r="MJF65" s="14"/>
      <c r="MJG65" s="15"/>
      <c r="MJH65" s="14"/>
      <c r="MJI65" s="15"/>
      <c r="MJJ65" s="14"/>
      <c r="MJK65" s="15"/>
      <c r="MJL65" s="14"/>
      <c r="MJM65" s="15"/>
      <c r="MJN65" s="14"/>
      <c r="MJO65" s="15"/>
      <c r="MJP65" s="14"/>
      <c r="MJQ65" s="15"/>
      <c r="MJR65" s="14"/>
      <c r="MJS65" s="15"/>
      <c r="MJT65" s="14"/>
      <c r="MJU65" s="15"/>
      <c r="MJV65" s="14"/>
      <c r="MJW65" s="15"/>
      <c r="MJX65" s="14"/>
      <c r="MJY65" s="15"/>
      <c r="MJZ65" s="14"/>
      <c r="MKA65" s="15"/>
      <c r="MKB65" s="14"/>
      <c r="MKC65" s="15"/>
      <c r="MKD65" s="14"/>
      <c r="MKE65" s="15"/>
      <c r="MKF65" s="14"/>
      <c r="MKG65" s="15"/>
      <c r="MKH65" s="14"/>
      <c r="MKI65" s="15"/>
      <c r="MKJ65" s="14"/>
      <c r="MKK65" s="15"/>
      <c r="MKL65" s="14"/>
      <c r="MKM65" s="15"/>
      <c r="MKN65" s="14"/>
      <c r="MKO65" s="15"/>
      <c r="MKP65" s="14"/>
      <c r="MKQ65" s="15"/>
      <c r="MKR65" s="14"/>
      <c r="MKS65" s="15"/>
      <c r="MKT65" s="14"/>
      <c r="MKU65" s="15"/>
      <c r="MKV65" s="14"/>
      <c r="MKW65" s="15"/>
      <c r="MKX65" s="14"/>
      <c r="MKY65" s="15"/>
      <c r="MKZ65" s="14"/>
      <c r="MLA65" s="15"/>
      <c r="MLB65" s="14"/>
      <c r="MLC65" s="15"/>
      <c r="MLD65" s="14"/>
      <c r="MLE65" s="15"/>
      <c r="MLF65" s="14"/>
      <c r="MLG65" s="15"/>
      <c r="MLH65" s="14"/>
      <c r="MLI65" s="15"/>
      <c r="MLJ65" s="14"/>
      <c r="MLK65" s="15"/>
      <c r="MLL65" s="14"/>
      <c r="MLM65" s="15"/>
      <c r="MLN65" s="14"/>
      <c r="MLO65" s="15"/>
      <c r="MLP65" s="14"/>
      <c r="MLQ65" s="15"/>
      <c r="MLR65" s="14"/>
      <c r="MLS65" s="15"/>
      <c r="MLT65" s="14"/>
      <c r="MLU65" s="15"/>
      <c r="MLV65" s="14"/>
      <c r="MLW65" s="15"/>
      <c r="MLX65" s="14"/>
      <c r="MLY65" s="15"/>
      <c r="MLZ65" s="14"/>
      <c r="MMA65" s="15"/>
      <c r="MMB65" s="14"/>
      <c r="MMC65" s="15"/>
      <c r="MMD65" s="14"/>
      <c r="MME65" s="15"/>
      <c r="MMF65" s="14"/>
      <c r="MMG65" s="15"/>
      <c r="MMH65" s="14"/>
      <c r="MMI65" s="15"/>
      <c r="MMJ65" s="14"/>
      <c r="MMK65" s="15"/>
      <c r="MML65" s="14"/>
      <c r="MMM65" s="15"/>
      <c r="MMN65" s="14"/>
      <c r="MMO65" s="15"/>
      <c r="MMP65" s="14"/>
      <c r="MMQ65" s="15"/>
      <c r="MMR65" s="14"/>
      <c r="MMS65" s="15"/>
      <c r="MMT65" s="14"/>
      <c r="MMU65" s="15"/>
      <c r="MMV65" s="14"/>
      <c r="MMW65" s="15"/>
      <c r="MMX65" s="14"/>
      <c r="MMY65" s="15"/>
      <c r="MMZ65" s="14"/>
      <c r="MNA65" s="15"/>
      <c r="MNB65" s="14"/>
      <c r="MNC65" s="15"/>
      <c r="MND65" s="14"/>
      <c r="MNE65" s="15"/>
      <c r="MNF65" s="14"/>
      <c r="MNG65" s="15"/>
      <c r="MNH65" s="14"/>
      <c r="MNI65" s="15"/>
      <c r="MNJ65" s="14"/>
      <c r="MNK65" s="15"/>
      <c r="MNL65" s="14"/>
      <c r="MNM65" s="15"/>
      <c r="MNN65" s="14"/>
      <c r="MNO65" s="15"/>
      <c r="MNP65" s="14"/>
      <c r="MNQ65" s="15"/>
      <c r="MNR65" s="14"/>
      <c r="MNS65" s="15"/>
      <c r="MNT65" s="14"/>
      <c r="MNU65" s="15"/>
      <c r="MNV65" s="14"/>
      <c r="MNW65" s="15"/>
      <c r="MNX65" s="14"/>
      <c r="MNY65" s="15"/>
      <c r="MNZ65" s="14"/>
      <c r="MOA65" s="15"/>
      <c r="MOB65" s="14"/>
      <c r="MOC65" s="15"/>
      <c r="MOD65" s="14"/>
      <c r="MOE65" s="15"/>
      <c r="MOF65" s="14"/>
      <c r="MOG65" s="15"/>
      <c r="MOH65" s="14"/>
      <c r="MOI65" s="15"/>
      <c r="MOJ65" s="14"/>
      <c r="MOK65" s="15"/>
      <c r="MOL65" s="14"/>
      <c r="MOM65" s="15"/>
      <c r="MON65" s="14"/>
      <c r="MOO65" s="15"/>
      <c r="MOP65" s="14"/>
      <c r="MOQ65" s="15"/>
      <c r="MOR65" s="14"/>
      <c r="MOS65" s="15"/>
      <c r="MOT65" s="14"/>
      <c r="MOU65" s="15"/>
      <c r="MOV65" s="14"/>
      <c r="MOW65" s="15"/>
      <c r="MOX65" s="14"/>
      <c r="MOY65" s="15"/>
      <c r="MOZ65" s="14"/>
      <c r="MPA65" s="15"/>
      <c r="MPB65" s="14"/>
      <c r="MPC65" s="15"/>
      <c r="MPD65" s="14"/>
      <c r="MPE65" s="15"/>
      <c r="MPF65" s="14"/>
      <c r="MPG65" s="15"/>
      <c r="MPH65" s="14"/>
      <c r="MPI65" s="15"/>
      <c r="MPJ65" s="14"/>
      <c r="MPK65" s="15"/>
      <c r="MPL65" s="14"/>
      <c r="MPM65" s="15"/>
      <c r="MPN65" s="14"/>
      <c r="MPO65" s="15"/>
      <c r="MPP65" s="14"/>
      <c r="MPQ65" s="15"/>
      <c r="MPR65" s="14"/>
      <c r="MPS65" s="15"/>
      <c r="MPT65" s="14"/>
      <c r="MPU65" s="15"/>
      <c r="MPV65" s="14"/>
      <c r="MPW65" s="15"/>
      <c r="MPX65" s="14"/>
      <c r="MPY65" s="15"/>
      <c r="MPZ65" s="14"/>
      <c r="MQA65" s="15"/>
      <c r="MQB65" s="14"/>
      <c r="MQC65" s="15"/>
      <c r="MQD65" s="14"/>
      <c r="MQE65" s="15"/>
      <c r="MQF65" s="14"/>
      <c r="MQG65" s="15"/>
      <c r="MQH65" s="14"/>
      <c r="MQI65" s="15"/>
      <c r="MQJ65" s="14"/>
      <c r="MQK65" s="15"/>
      <c r="MQL65" s="14"/>
      <c r="MQM65" s="15"/>
      <c r="MQN65" s="14"/>
      <c r="MQO65" s="15"/>
      <c r="MQP65" s="14"/>
      <c r="MQQ65" s="15"/>
      <c r="MQR65" s="14"/>
      <c r="MQS65" s="15"/>
      <c r="MQT65" s="14"/>
      <c r="MQU65" s="15"/>
      <c r="MQV65" s="14"/>
      <c r="MQW65" s="15"/>
      <c r="MQX65" s="14"/>
      <c r="MQY65" s="15"/>
      <c r="MQZ65" s="14"/>
      <c r="MRA65" s="15"/>
      <c r="MRB65" s="14"/>
      <c r="MRC65" s="15"/>
      <c r="MRD65" s="14"/>
      <c r="MRE65" s="15"/>
      <c r="MRF65" s="14"/>
      <c r="MRG65" s="15"/>
      <c r="MRH65" s="14"/>
      <c r="MRI65" s="15"/>
      <c r="MRJ65" s="14"/>
      <c r="MRK65" s="15"/>
      <c r="MRL65" s="14"/>
      <c r="MRM65" s="15"/>
      <c r="MRN65" s="14"/>
      <c r="MRO65" s="15"/>
      <c r="MRP65" s="14"/>
      <c r="MRQ65" s="15"/>
      <c r="MRR65" s="14"/>
      <c r="MRS65" s="15"/>
      <c r="MRT65" s="14"/>
      <c r="MRU65" s="15"/>
      <c r="MRV65" s="14"/>
      <c r="MRW65" s="15"/>
      <c r="MRX65" s="14"/>
      <c r="MRY65" s="15"/>
      <c r="MRZ65" s="14"/>
      <c r="MSA65" s="15"/>
      <c r="MSB65" s="14"/>
      <c r="MSC65" s="15"/>
      <c r="MSD65" s="14"/>
      <c r="MSE65" s="15"/>
      <c r="MSF65" s="14"/>
      <c r="MSG65" s="15"/>
      <c r="MSH65" s="14"/>
      <c r="MSI65" s="15"/>
      <c r="MSJ65" s="14"/>
      <c r="MSK65" s="15"/>
      <c r="MSL65" s="14"/>
      <c r="MSM65" s="15"/>
      <c r="MSN65" s="14"/>
      <c r="MSO65" s="15"/>
      <c r="MSP65" s="14"/>
      <c r="MSQ65" s="15"/>
      <c r="MSR65" s="14"/>
      <c r="MSS65" s="15"/>
      <c r="MST65" s="14"/>
      <c r="MSU65" s="15"/>
      <c r="MSV65" s="14"/>
      <c r="MSW65" s="15"/>
      <c r="MSX65" s="14"/>
      <c r="MSY65" s="15"/>
      <c r="MSZ65" s="14"/>
      <c r="MTA65" s="15"/>
      <c r="MTB65" s="14"/>
      <c r="MTC65" s="15"/>
      <c r="MTD65" s="14"/>
      <c r="MTE65" s="15"/>
      <c r="MTF65" s="14"/>
      <c r="MTG65" s="15"/>
      <c r="MTH65" s="14"/>
      <c r="MTI65" s="15"/>
      <c r="MTJ65" s="14"/>
      <c r="MTK65" s="15"/>
      <c r="MTL65" s="14"/>
      <c r="MTM65" s="15"/>
      <c r="MTN65" s="14"/>
      <c r="MTO65" s="15"/>
      <c r="MTP65" s="14"/>
      <c r="MTQ65" s="15"/>
      <c r="MTR65" s="14"/>
      <c r="MTS65" s="15"/>
      <c r="MTT65" s="14"/>
      <c r="MTU65" s="15"/>
      <c r="MTV65" s="14"/>
      <c r="MTW65" s="15"/>
      <c r="MTX65" s="14"/>
      <c r="MTY65" s="15"/>
      <c r="MTZ65" s="14"/>
      <c r="MUA65" s="15"/>
      <c r="MUB65" s="14"/>
      <c r="MUC65" s="15"/>
      <c r="MUD65" s="14"/>
      <c r="MUE65" s="15"/>
      <c r="MUF65" s="14"/>
      <c r="MUG65" s="15"/>
      <c r="MUH65" s="14"/>
      <c r="MUI65" s="15"/>
      <c r="MUJ65" s="14"/>
      <c r="MUK65" s="15"/>
      <c r="MUL65" s="14"/>
      <c r="MUM65" s="15"/>
      <c r="MUN65" s="14"/>
      <c r="MUO65" s="15"/>
      <c r="MUP65" s="14"/>
      <c r="MUQ65" s="15"/>
      <c r="MUR65" s="14"/>
      <c r="MUS65" s="15"/>
      <c r="MUT65" s="14"/>
      <c r="MUU65" s="15"/>
      <c r="MUV65" s="14"/>
      <c r="MUW65" s="15"/>
      <c r="MUX65" s="14"/>
      <c r="MUY65" s="15"/>
      <c r="MUZ65" s="14"/>
      <c r="MVA65" s="15"/>
      <c r="MVB65" s="14"/>
      <c r="MVC65" s="15"/>
      <c r="MVD65" s="14"/>
      <c r="MVE65" s="15"/>
      <c r="MVF65" s="14"/>
      <c r="MVG65" s="15"/>
      <c r="MVH65" s="14"/>
      <c r="MVI65" s="15"/>
      <c r="MVJ65" s="14"/>
      <c r="MVK65" s="15"/>
      <c r="MVL65" s="14"/>
      <c r="MVM65" s="15"/>
      <c r="MVN65" s="14"/>
      <c r="MVO65" s="15"/>
      <c r="MVP65" s="14"/>
      <c r="MVQ65" s="15"/>
      <c r="MVR65" s="14"/>
      <c r="MVS65" s="15"/>
      <c r="MVT65" s="14"/>
      <c r="MVU65" s="15"/>
      <c r="MVV65" s="14"/>
      <c r="MVW65" s="15"/>
      <c r="MVX65" s="14"/>
      <c r="MVY65" s="15"/>
      <c r="MVZ65" s="14"/>
      <c r="MWA65" s="15"/>
      <c r="MWB65" s="14"/>
      <c r="MWC65" s="15"/>
      <c r="MWD65" s="14"/>
      <c r="MWE65" s="15"/>
      <c r="MWF65" s="14"/>
      <c r="MWG65" s="15"/>
      <c r="MWH65" s="14"/>
      <c r="MWI65" s="15"/>
      <c r="MWJ65" s="14"/>
      <c r="MWK65" s="15"/>
      <c r="MWL65" s="14"/>
      <c r="MWM65" s="15"/>
      <c r="MWN65" s="14"/>
      <c r="MWO65" s="15"/>
      <c r="MWP65" s="14"/>
      <c r="MWQ65" s="15"/>
      <c r="MWR65" s="14"/>
      <c r="MWS65" s="15"/>
      <c r="MWT65" s="14"/>
      <c r="MWU65" s="15"/>
      <c r="MWV65" s="14"/>
      <c r="MWW65" s="15"/>
      <c r="MWX65" s="14"/>
      <c r="MWY65" s="15"/>
      <c r="MWZ65" s="14"/>
      <c r="MXA65" s="15"/>
      <c r="MXB65" s="14"/>
      <c r="MXC65" s="15"/>
      <c r="MXD65" s="14"/>
      <c r="MXE65" s="15"/>
      <c r="MXF65" s="14"/>
      <c r="MXG65" s="15"/>
      <c r="MXH65" s="14"/>
      <c r="MXI65" s="15"/>
      <c r="MXJ65" s="14"/>
      <c r="MXK65" s="15"/>
      <c r="MXL65" s="14"/>
      <c r="MXM65" s="15"/>
      <c r="MXN65" s="14"/>
      <c r="MXO65" s="15"/>
      <c r="MXP65" s="14"/>
      <c r="MXQ65" s="15"/>
      <c r="MXR65" s="14"/>
      <c r="MXS65" s="15"/>
      <c r="MXT65" s="14"/>
      <c r="MXU65" s="15"/>
      <c r="MXV65" s="14"/>
      <c r="MXW65" s="15"/>
      <c r="MXX65" s="14"/>
      <c r="MXY65" s="15"/>
      <c r="MXZ65" s="14"/>
      <c r="MYA65" s="15"/>
      <c r="MYB65" s="14"/>
      <c r="MYC65" s="15"/>
      <c r="MYD65" s="14"/>
      <c r="MYE65" s="15"/>
      <c r="MYF65" s="14"/>
      <c r="MYG65" s="15"/>
      <c r="MYH65" s="14"/>
      <c r="MYI65" s="15"/>
      <c r="MYJ65" s="14"/>
      <c r="MYK65" s="15"/>
      <c r="MYL65" s="14"/>
      <c r="MYM65" s="15"/>
      <c r="MYN65" s="14"/>
      <c r="MYO65" s="15"/>
      <c r="MYP65" s="14"/>
      <c r="MYQ65" s="15"/>
      <c r="MYR65" s="14"/>
      <c r="MYS65" s="15"/>
      <c r="MYT65" s="14"/>
      <c r="MYU65" s="15"/>
      <c r="MYV65" s="14"/>
      <c r="MYW65" s="15"/>
      <c r="MYX65" s="14"/>
      <c r="MYY65" s="15"/>
      <c r="MYZ65" s="14"/>
      <c r="MZA65" s="15"/>
      <c r="MZB65" s="14"/>
      <c r="MZC65" s="15"/>
      <c r="MZD65" s="14"/>
      <c r="MZE65" s="15"/>
      <c r="MZF65" s="14"/>
      <c r="MZG65" s="15"/>
      <c r="MZH65" s="14"/>
      <c r="MZI65" s="15"/>
      <c r="MZJ65" s="14"/>
      <c r="MZK65" s="15"/>
      <c r="MZL65" s="14"/>
      <c r="MZM65" s="15"/>
      <c r="MZN65" s="14"/>
      <c r="MZO65" s="15"/>
      <c r="MZP65" s="14"/>
      <c r="MZQ65" s="15"/>
      <c r="MZR65" s="14"/>
      <c r="MZS65" s="15"/>
      <c r="MZT65" s="14"/>
      <c r="MZU65" s="15"/>
      <c r="MZV65" s="14"/>
      <c r="MZW65" s="15"/>
      <c r="MZX65" s="14"/>
      <c r="MZY65" s="15"/>
      <c r="MZZ65" s="14"/>
      <c r="NAA65" s="15"/>
      <c r="NAB65" s="14"/>
      <c r="NAC65" s="15"/>
      <c r="NAD65" s="14"/>
      <c r="NAE65" s="15"/>
      <c r="NAF65" s="14"/>
      <c r="NAG65" s="15"/>
      <c r="NAH65" s="14"/>
      <c r="NAI65" s="15"/>
      <c r="NAJ65" s="14"/>
      <c r="NAK65" s="15"/>
      <c r="NAL65" s="14"/>
      <c r="NAM65" s="15"/>
      <c r="NAN65" s="14"/>
      <c r="NAO65" s="15"/>
      <c r="NAP65" s="14"/>
      <c r="NAQ65" s="15"/>
      <c r="NAR65" s="14"/>
      <c r="NAS65" s="15"/>
      <c r="NAT65" s="14"/>
      <c r="NAU65" s="15"/>
      <c r="NAV65" s="14"/>
      <c r="NAW65" s="15"/>
      <c r="NAX65" s="14"/>
      <c r="NAY65" s="15"/>
      <c r="NAZ65" s="14"/>
      <c r="NBA65" s="15"/>
      <c r="NBB65" s="14"/>
      <c r="NBC65" s="15"/>
      <c r="NBD65" s="14"/>
      <c r="NBE65" s="15"/>
      <c r="NBF65" s="14"/>
      <c r="NBG65" s="15"/>
      <c r="NBH65" s="14"/>
      <c r="NBI65" s="15"/>
      <c r="NBJ65" s="14"/>
      <c r="NBK65" s="15"/>
      <c r="NBL65" s="14"/>
      <c r="NBM65" s="15"/>
      <c r="NBN65" s="14"/>
      <c r="NBO65" s="15"/>
      <c r="NBP65" s="14"/>
      <c r="NBQ65" s="15"/>
      <c r="NBR65" s="14"/>
      <c r="NBS65" s="15"/>
      <c r="NBT65" s="14"/>
      <c r="NBU65" s="15"/>
      <c r="NBV65" s="14"/>
      <c r="NBW65" s="15"/>
      <c r="NBX65" s="14"/>
      <c r="NBY65" s="15"/>
      <c r="NBZ65" s="14"/>
      <c r="NCA65" s="15"/>
      <c r="NCB65" s="14"/>
      <c r="NCC65" s="15"/>
      <c r="NCD65" s="14"/>
      <c r="NCE65" s="15"/>
      <c r="NCF65" s="14"/>
      <c r="NCG65" s="15"/>
      <c r="NCH65" s="14"/>
      <c r="NCI65" s="15"/>
      <c r="NCJ65" s="14"/>
      <c r="NCK65" s="15"/>
      <c r="NCL65" s="14"/>
      <c r="NCM65" s="15"/>
      <c r="NCN65" s="14"/>
      <c r="NCO65" s="15"/>
      <c r="NCP65" s="14"/>
      <c r="NCQ65" s="15"/>
      <c r="NCR65" s="14"/>
      <c r="NCS65" s="15"/>
      <c r="NCT65" s="14"/>
      <c r="NCU65" s="15"/>
      <c r="NCV65" s="14"/>
      <c r="NCW65" s="15"/>
      <c r="NCX65" s="14"/>
      <c r="NCY65" s="15"/>
      <c r="NCZ65" s="14"/>
      <c r="NDA65" s="15"/>
      <c r="NDB65" s="14"/>
      <c r="NDC65" s="15"/>
      <c r="NDD65" s="14"/>
      <c r="NDE65" s="15"/>
      <c r="NDF65" s="14"/>
      <c r="NDG65" s="15"/>
      <c r="NDH65" s="14"/>
      <c r="NDI65" s="15"/>
      <c r="NDJ65" s="14"/>
      <c r="NDK65" s="15"/>
      <c r="NDL65" s="14"/>
      <c r="NDM65" s="15"/>
      <c r="NDN65" s="14"/>
      <c r="NDO65" s="15"/>
      <c r="NDP65" s="14"/>
      <c r="NDQ65" s="15"/>
      <c r="NDR65" s="14"/>
      <c r="NDS65" s="15"/>
      <c r="NDT65" s="14"/>
      <c r="NDU65" s="15"/>
      <c r="NDV65" s="14"/>
      <c r="NDW65" s="15"/>
      <c r="NDX65" s="14"/>
      <c r="NDY65" s="15"/>
      <c r="NDZ65" s="14"/>
      <c r="NEA65" s="15"/>
      <c r="NEB65" s="14"/>
      <c r="NEC65" s="15"/>
      <c r="NED65" s="14"/>
      <c r="NEE65" s="15"/>
      <c r="NEF65" s="14"/>
      <c r="NEG65" s="15"/>
      <c r="NEH65" s="14"/>
      <c r="NEI65" s="15"/>
      <c r="NEJ65" s="14"/>
      <c r="NEK65" s="15"/>
      <c r="NEL65" s="14"/>
      <c r="NEM65" s="15"/>
      <c r="NEN65" s="14"/>
      <c r="NEO65" s="15"/>
      <c r="NEP65" s="14"/>
      <c r="NEQ65" s="15"/>
      <c r="NER65" s="14"/>
      <c r="NES65" s="15"/>
      <c r="NET65" s="14"/>
      <c r="NEU65" s="15"/>
      <c r="NEV65" s="14"/>
      <c r="NEW65" s="15"/>
      <c r="NEX65" s="14"/>
      <c r="NEY65" s="15"/>
      <c r="NEZ65" s="14"/>
      <c r="NFA65" s="15"/>
      <c r="NFB65" s="14"/>
      <c r="NFC65" s="15"/>
      <c r="NFD65" s="14"/>
      <c r="NFE65" s="15"/>
      <c r="NFF65" s="14"/>
      <c r="NFG65" s="15"/>
      <c r="NFH65" s="14"/>
      <c r="NFI65" s="15"/>
      <c r="NFJ65" s="14"/>
      <c r="NFK65" s="15"/>
      <c r="NFL65" s="14"/>
      <c r="NFM65" s="15"/>
      <c r="NFN65" s="14"/>
      <c r="NFO65" s="15"/>
      <c r="NFP65" s="14"/>
      <c r="NFQ65" s="15"/>
      <c r="NFR65" s="14"/>
      <c r="NFS65" s="15"/>
      <c r="NFT65" s="14"/>
      <c r="NFU65" s="15"/>
      <c r="NFV65" s="14"/>
      <c r="NFW65" s="15"/>
      <c r="NFX65" s="14"/>
      <c r="NFY65" s="15"/>
      <c r="NFZ65" s="14"/>
      <c r="NGA65" s="15"/>
      <c r="NGB65" s="14"/>
      <c r="NGC65" s="15"/>
      <c r="NGD65" s="14"/>
      <c r="NGE65" s="15"/>
      <c r="NGF65" s="14"/>
      <c r="NGG65" s="15"/>
      <c r="NGH65" s="14"/>
      <c r="NGI65" s="15"/>
      <c r="NGJ65" s="14"/>
      <c r="NGK65" s="15"/>
      <c r="NGL65" s="14"/>
      <c r="NGM65" s="15"/>
      <c r="NGN65" s="14"/>
      <c r="NGO65" s="15"/>
      <c r="NGP65" s="14"/>
      <c r="NGQ65" s="15"/>
      <c r="NGR65" s="14"/>
      <c r="NGS65" s="15"/>
      <c r="NGT65" s="14"/>
      <c r="NGU65" s="15"/>
      <c r="NGV65" s="14"/>
      <c r="NGW65" s="15"/>
      <c r="NGX65" s="14"/>
      <c r="NGY65" s="15"/>
      <c r="NGZ65" s="14"/>
      <c r="NHA65" s="15"/>
      <c r="NHB65" s="14"/>
      <c r="NHC65" s="15"/>
      <c r="NHD65" s="14"/>
      <c r="NHE65" s="15"/>
      <c r="NHF65" s="14"/>
      <c r="NHG65" s="15"/>
      <c r="NHH65" s="14"/>
      <c r="NHI65" s="15"/>
      <c r="NHJ65" s="14"/>
      <c r="NHK65" s="15"/>
      <c r="NHL65" s="14"/>
      <c r="NHM65" s="15"/>
      <c r="NHN65" s="14"/>
      <c r="NHO65" s="15"/>
      <c r="NHP65" s="14"/>
      <c r="NHQ65" s="15"/>
      <c r="NHR65" s="14"/>
      <c r="NHS65" s="15"/>
      <c r="NHT65" s="14"/>
      <c r="NHU65" s="15"/>
      <c r="NHV65" s="14"/>
      <c r="NHW65" s="15"/>
      <c r="NHX65" s="14"/>
      <c r="NHY65" s="15"/>
      <c r="NHZ65" s="14"/>
      <c r="NIA65" s="15"/>
      <c r="NIB65" s="14"/>
      <c r="NIC65" s="15"/>
      <c r="NID65" s="14"/>
      <c r="NIE65" s="15"/>
      <c r="NIF65" s="14"/>
      <c r="NIG65" s="15"/>
      <c r="NIH65" s="14"/>
      <c r="NII65" s="15"/>
      <c r="NIJ65" s="14"/>
      <c r="NIK65" s="15"/>
      <c r="NIL65" s="14"/>
      <c r="NIM65" s="15"/>
      <c r="NIN65" s="14"/>
      <c r="NIO65" s="15"/>
      <c r="NIP65" s="14"/>
      <c r="NIQ65" s="15"/>
      <c r="NIR65" s="14"/>
      <c r="NIS65" s="15"/>
      <c r="NIT65" s="14"/>
      <c r="NIU65" s="15"/>
      <c r="NIV65" s="14"/>
      <c r="NIW65" s="15"/>
      <c r="NIX65" s="14"/>
      <c r="NIY65" s="15"/>
      <c r="NIZ65" s="14"/>
      <c r="NJA65" s="15"/>
      <c r="NJB65" s="14"/>
      <c r="NJC65" s="15"/>
      <c r="NJD65" s="14"/>
      <c r="NJE65" s="15"/>
      <c r="NJF65" s="14"/>
      <c r="NJG65" s="15"/>
      <c r="NJH65" s="14"/>
      <c r="NJI65" s="15"/>
      <c r="NJJ65" s="14"/>
      <c r="NJK65" s="15"/>
      <c r="NJL65" s="14"/>
      <c r="NJM65" s="15"/>
      <c r="NJN65" s="14"/>
      <c r="NJO65" s="15"/>
      <c r="NJP65" s="14"/>
      <c r="NJQ65" s="15"/>
      <c r="NJR65" s="14"/>
      <c r="NJS65" s="15"/>
      <c r="NJT65" s="14"/>
      <c r="NJU65" s="15"/>
      <c r="NJV65" s="14"/>
      <c r="NJW65" s="15"/>
      <c r="NJX65" s="14"/>
      <c r="NJY65" s="15"/>
      <c r="NJZ65" s="14"/>
      <c r="NKA65" s="15"/>
      <c r="NKB65" s="14"/>
      <c r="NKC65" s="15"/>
      <c r="NKD65" s="14"/>
      <c r="NKE65" s="15"/>
      <c r="NKF65" s="14"/>
      <c r="NKG65" s="15"/>
      <c r="NKH65" s="14"/>
      <c r="NKI65" s="15"/>
      <c r="NKJ65" s="14"/>
      <c r="NKK65" s="15"/>
      <c r="NKL65" s="14"/>
      <c r="NKM65" s="15"/>
      <c r="NKN65" s="14"/>
      <c r="NKO65" s="15"/>
      <c r="NKP65" s="14"/>
      <c r="NKQ65" s="15"/>
      <c r="NKR65" s="14"/>
      <c r="NKS65" s="15"/>
      <c r="NKT65" s="14"/>
      <c r="NKU65" s="15"/>
      <c r="NKV65" s="14"/>
      <c r="NKW65" s="15"/>
      <c r="NKX65" s="14"/>
      <c r="NKY65" s="15"/>
      <c r="NKZ65" s="14"/>
      <c r="NLA65" s="15"/>
      <c r="NLB65" s="14"/>
      <c r="NLC65" s="15"/>
      <c r="NLD65" s="14"/>
      <c r="NLE65" s="15"/>
      <c r="NLF65" s="14"/>
      <c r="NLG65" s="15"/>
      <c r="NLH65" s="14"/>
      <c r="NLI65" s="15"/>
      <c r="NLJ65" s="14"/>
      <c r="NLK65" s="15"/>
      <c r="NLL65" s="14"/>
      <c r="NLM65" s="15"/>
      <c r="NLN65" s="14"/>
      <c r="NLO65" s="15"/>
      <c r="NLP65" s="14"/>
      <c r="NLQ65" s="15"/>
      <c r="NLR65" s="14"/>
      <c r="NLS65" s="15"/>
      <c r="NLT65" s="14"/>
      <c r="NLU65" s="15"/>
      <c r="NLV65" s="14"/>
      <c r="NLW65" s="15"/>
      <c r="NLX65" s="14"/>
      <c r="NLY65" s="15"/>
      <c r="NLZ65" s="14"/>
      <c r="NMA65" s="15"/>
      <c r="NMB65" s="14"/>
      <c r="NMC65" s="15"/>
      <c r="NMD65" s="14"/>
      <c r="NME65" s="15"/>
      <c r="NMF65" s="14"/>
      <c r="NMG65" s="15"/>
      <c r="NMH65" s="14"/>
      <c r="NMI65" s="15"/>
      <c r="NMJ65" s="14"/>
      <c r="NMK65" s="15"/>
      <c r="NML65" s="14"/>
      <c r="NMM65" s="15"/>
      <c r="NMN65" s="14"/>
      <c r="NMO65" s="15"/>
      <c r="NMP65" s="14"/>
      <c r="NMQ65" s="15"/>
      <c r="NMR65" s="14"/>
      <c r="NMS65" s="15"/>
      <c r="NMT65" s="14"/>
      <c r="NMU65" s="15"/>
      <c r="NMV65" s="14"/>
      <c r="NMW65" s="15"/>
      <c r="NMX65" s="14"/>
      <c r="NMY65" s="15"/>
      <c r="NMZ65" s="14"/>
      <c r="NNA65" s="15"/>
      <c r="NNB65" s="14"/>
      <c r="NNC65" s="15"/>
      <c r="NND65" s="14"/>
      <c r="NNE65" s="15"/>
      <c r="NNF65" s="14"/>
      <c r="NNG65" s="15"/>
      <c r="NNH65" s="14"/>
      <c r="NNI65" s="15"/>
      <c r="NNJ65" s="14"/>
      <c r="NNK65" s="15"/>
      <c r="NNL65" s="14"/>
      <c r="NNM65" s="15"/>
      <c r="NNN65" s="14"/>
      <c r="NNO65" s="15"/>
      <c r="NNP65" s="14"/>
      <c r="NNQ65" s="15"/>
      <c r="NNR65" s="14"/>
      <c r="NNS65" s="15"/>
      <c r="NNT65" s="14"/>
      <c r="NNU65" s="15"/>
      <c r="NNV65" s="14"/>
      <c r="NNW65" s="15"/>
      <c r="NNX65" s="14"/>
      <c r="NNY65" s="15"/>
      <c r="NNZ65" s="14"/>
      <c r="NOA65" s="15"/>
      <c r="NOB65" s="14"/>
      <c r="NOC65" s="15"/>
      <c r="NOD65" s="14"/>
      <c r="NOE65" s="15"/>
      <c r="NOF65" s="14"/>
      <c r="NOG65" s="15"/>
      <c r="NOH65" s="14"/>
      <c r="NOI65" s="15"/>
      <c r="NOJ65" s="14"/>
      <c r="NOK65" s="15"/>
      <c r="NOL65" s="14"/>
      <c r="NOM65" s="15"/>
      <c r="NON65" s="14"/>
      <c r="NOO65" s="15"/>
      <c r="NOP65" s="14"/>
      <c r="NOQ65" s="15"/>
      <c r="NOR65" s="14"/>
      <c r="NOS65" s="15"/>
      <c r="NOT65" s="14"/>
      <c r="NOU65" s="15"/>
      <c r="NOV65" s="14"/>
      <c r="NOW65" s="15"/>
      <c r="NOX65" s="14"/>
      <c r="NOY65" s="15"/>
      <c r="NOZ65" s="14"/>
      <c r="NPA65" s="15"/>
      <c r="NPB65" s="14"/>
      <c r="NPC65" s="15"/>
      <c r="NPD65" s="14"/>
      <c r="NPE65" s="15"/>
      <c r="NPF65" s="14"/>
      <c r="NPG65" s="15"/>
      <c r="NPH65" s="14"/>
      <c r="NPI65" s="15"/>
      <c r="NPJ65" s="14"/>
      <c r="NPK65" s="15"/>
      <c r="NPL65" s="14"/>
      <c r="NPM65" s="15"/>
      <c r="NPN65" s="14"/>
      <c r="NPO65" s="15"/>
      <c r="NPP65" s="14"/>
      <c r="NPQ65" s="15"/>
      <c r="NPR65" s="14"/>
      <c r="NPS65" s="15"/>
      <c r="NPT65" s="14"/>
      <c r="NPU65" s="15"/>
      <c r="NPV65" s="14"/>
      <c r="NPW65" s="15"/>
      <c r="NPX65" s="14"/>
      <c r="NPY65" s="15"/>
      <c r="NPZ65" s="14"/>
      <c r="NQA65" s="15"/>
      <c r="NQB65" s="14"/>
      <c r="NQC65" s="15"/>
      <c r="NQD65" s="14"/>
      <c r="NQE65" s="15"/>
      <c r="NQF65" s="14"/>
      <c r="NQG65" s="15"/>
      <c r="NQH65" s="14"/>
      <c r="NQI65" s="15"/>
      <c r="NQJ65" s="14"/>
      <c r="NQK65" s="15"/>
      <c r="NQL65" s="14"/>
      <c r="NQM65" s="15"/>
      <c r="NQN65" s="14"/>
      <c r="NQO65" s="15"/>
      <c r="NQP65" s="14"/>
      <c r="NQQ65" s="15"/>
      <c r="NQR65" s="14"/>
      <c r="NQS65" s="15"/>
      <c r="NQT65" s="14"/>
      <c r="NQU65" s="15"/>
      <c r="NQV65" s="14"/>
      <c r="NQW65" s="15"/>
      <c r="NQX65" s="14"/>
      <c r="NQY65" s="15"/>
      <c r="NQZ65" s="14"/>
      <c r="NRA65" s="15"/>
      <c r="NRB65" s="14"/>
      <c r="NRC65" s="15"/>
      <c r="NRD65" s="14"/>
      <c r="NRE65" s="15"/>
      <c r="NRF65" s="14"/>
      <c r="NRG65" s="15"/>
      <c r="NRH65" s="14"/>
      <c r="NRI65" s="15"/>
      <c r="NRJ65" s="14"/>
      <c r="NRK65" s="15"/>
      <c r="NRL65" s="14"/>
      <c r="NRM65" s="15"/>
      <c r="NRN65" s="14"/>
      <c r="NRO65" s="15"/>
      <c r="NRP65" s="14"/>
      <c r="NRQ65" s="15"/>
      <c r="NRR65" s="14"/>
      <c r="NRS65" s="15"/>
      <c r="NRT65" s="14"/>
      <c r="NRU65" s="15"/>
      <c r="NRV65" s="14"/>
      <c r="NRW65" s="15"/>
      <c r="NRX65" s="14"/>
      <c r="NRY65" s="15"/>
      <c r="NRZ65" s="14"/>
      <c r="NSA65" s="15"/>
      <c r="NSB65" s="14"/>
      <c r="NSC65" s="15"/>
      <c r="NSD65" s="14"/>
      <c r="NSE65" s="15"/>
      <c r="NSF65" s="14"/>
      <c r="NSG65" s="15"/>
      <c r="NSH65" s="14"/>
      <c r="NSI65" s="15"/>
      <c r="NSJ65" s="14"/>
      <c r="NSK65" s="15"/>
      <c r="NSL65" s="14"/>
      <c r="NSM65" s="15"/>
      <c r="NSN65" s="14"/>
      <c r="NSO65" s="15"/>
      <c r="NSP65" s="14"/>
      <c r="NSQ65" s="15"/>
      <c r="NSR65" s="14"/>
      <c r="NSS65" s="15"/>
      <c r="NST65" s="14"/>
      <c r="NSU65" s="15"/>
      <c r="NSV65" s="14"/>
      <c r="NSW65" s="15"/>
      <c r="NSX65" s="14"/>
      <c r="NSY65" s="15"/>
      <c r="NSZ65" s="14"/>
      <c r="NTA65" s="15"/>
      <c r="NTB65" s="14"/>
      <c r="NTC65" s="15"/>
      <c r="NTD65" s="14"/>
      <c r="NTE65" s="15"/>
      <c r="NTF65" s="14"/>
      <c r="NTG65" s="15"/>
      <c r="NTH65" s="14"/>
      <c r="NTI65" s="15"/>
      <c r="NTJ65" s="14"/>
      <c r="NTK65" s="15"/>
      <c r="NTL65" s="14"/>
      <c r="NTM65" s="15"/>
      <c r="NTN65" s="14"/>
      <c r="NTO65" s="15"/>
      <c r="NTP65" s="14"/>
      <c r="NTQ65" s="15"/>
      <c r="NTR65" s="14"/>
      <c r="NTS65" s="15"/>
      <c r="NTT65" s="14"/>
      <c r="NTU65" s="15"/>
      <c r="NTV65" s="14"/>
      <c r="NTW65" s="15"/>
      <c r="NTX65" s="14"/>
      <c r="NTY65" s="15"/>
      <c r="NTZ65" s="14"/>
      <c r="NUA65" s="15"/>
      <c r="NUB65" s="14"/>
      <c r="NUC65" s="15"/>
      <c r="NUD65" s="14"/>
      <c r="NUE65" s="15"/>
      <c r="NUF65" s="14"/>
      <c r="NUG65" s="15"/>
      <c r="NUH65" s="14"/>
      <c r="NUI65" s="15"/>
      <c r="NUJ65" s="14"/>
      <c r="NUK65" s="15"/>
      <c r="NUL65" s="14"/>
      <c r="NUM65" s="15"/>
      <c r="NUN65" s="14"/>
      <c r="NUO65" s="15"/>
      <c r="NUP65" s="14"/>
      <c r="NUQ65" s="15"/>
      <c r="NUR65" s="14"/>
      <c r="NUS65" s="15"/>
      <c r="NUT65" s="14"/>
      <c r="NUU65" s="15"/>
      <c r="NUV65" s="14"/>
      <c r="NUW65" s="15"/>
      <c r="NUX65" s="14"/>
      <c r="NUY65" s="15"/>
      <c r="NUZ65" s="14"/>
      <c r="NVA65" s="15"/>
      <c r="NVB65" s="14"/>
      <c r="NVC65" s="15"/>
      <c r="NVD65" s="14"/>
      <c r="NVE65" s="15"/>
      <c r="NVF65" s="14"/>
      <c r="NVG65" s="15"/>
      <c r="NVH65" s="14"/>
      <c r="NVI65" s="15"/>
      <c r="NVJ65" s="14"/>
      <c r="NVK65" s="15"/>
      <c r="NVL65" s="14"/>
      <c r="NVM65" s="15"/>
      <c r="NVN65" s="14"/>
      <c r="NVO65" s="15"/>
      <c r="NVP65" s="14"/>
      <c r="NVQ65" s="15"/>
      <c r="NVR65" s="14"/>
      <c r="NVS65" s="15"/>
      <c r="NVT65" s="14"/>
      <c r="NVU65" s="15"/>
      <c r="NVV65" s="14"/>
      <c r="NVW65" s="15"/>
      <c r="NVX65" s="14"/>
      <c r="NVY65" s="15"/>
      <c r="NVZ65" s="14"/>
      <c r="NWA65" s="15"/>
      <c r="NWB65" s="14"/>
      <c r="NWC65" s="15"/>
      <c r="NWD65" s="14"/>
      <c r="NWE65" s="15"/>
      <c r="NWF65" s="14"/>
      <c r="NWG65" s="15"/>
      <c r="NWH65" s="14"/>
      <c r="NWI65" s="15"/>
      <c r="NWJ65" s="14"/>
      <c r="NWK65" s="15"/>
      <c r="NWL65" s="14"/>
      <c r="NWM65" s="15"/>
      <c r="NWN65" s="14"/>
      <c r="NWO65" s="15"/>
      <c r="NWP65" s="14"/>
      <c r="NWQ65" s="15"/>
      <c r="NWR65" s="14"/>
      <c r="NWS65" s="15"/>
      <c r="NWT65" s="14"/>
      <c r="NWU65" s="15"/>
      <c r="NWV65" s="14"/>
      <c r="NWW65" s="15"/>
      <c r="NWX65" s="14"/>
      <c r="NWY65" s="15"/>
      <c r="NWZ65" s="14"/>
      <c r="NXA65" s="15"/>
      <c r="NXB65" s="14"/>
      <c r="NXC65" s="15"/>
      <c r="NXD65" s="14"/>
      <c r="NXE65" s="15"/>
      <c r="NXF65" s="14"/>
      <c r="NXG65" s="15"/>
      <c r="NXH65" s="14"/>
      <c r="NXI65" s="15"/>
      <c r="NXJ65" s="14"/>
      <c r="NXK65" s="15"/>
      <c r="NXL65" s="14"/>
      <c r="NXM65" s="15"/>
      <c r="NXN65" s="14"/>
      <c r="NXO65" s="15"/>
      <c r="NXP65" s="14"/>
      <c r="NXQ65" s="15"/>
      <c r="NXR65" s="14"/>
      <c r="NXS65" s="15"/>
      <c r="NXT65" s="14"/>
      <c r="NXU65" s="15"/>
      <c r="NXV65" s="14"/>
      <c r="NXW65" s="15"/>
      <c r="NXX65" s="14"/>
      <c r="NXY65" s="15"/>
      <c r="NXZ65" s="14"/>
      <c r="NYA65" s="15"/>
      <c r="NYB65" s="14"/>
      <c r="NYC65" s="15"/>
      <c r="NYD65" s="14"/>
      <c r="NYE65" s="15"/>
      <c r="NYF65" s="14"/>
      <c r="NYG65" s="15"/>
      <c r="NYH65" s="14"/>
      <c r="NYI65" s="15"/>
      <c r="NYJ65" s="14"/>
      <c r="NYK65" s="15"/>
      <c r="NYL65" s="14"/>
      <c r="NYM65" s="15"/>
      <c r="NYN65" s="14"/>
      <c r="NYO65" s="15"/>
      <c r="NYP65" s="14"/>
      <c r="NYQ65" s="15"/>
      <c r="NYR65" s="14"/>
      <c r="NYS65" s="15"/>
      <c r="NYT65" s="14"/>
      <c r="NYU65" s="15"/>
      <c r="NYV65" s="14"/>
      <c r="NYW65" s="15"/>
      <c r="NYX65" s="14"/>
      <c r="NYY65" s="15"/>
      <c r="NYZ65" s="14"/>
      <c r="NZA65" s="15"/>
      <c r="NZB65" s="14"/>
      <c r="NZC65" s="15"/>
      <c r="NZD65" s="14"/>
      <c r="NZE65" s="15"/>
      <c r="NZF65" s="14"/>
      <c r="NZG65" s="15"/>
      <c r="NZH65" s="14"/>
      <c r="NZI65" s="15"/>
      <c r="NZJ65" s="14"/>
      <c r="NZK65" s="15"/>
      <c r="NZL65" s="14"/>
      <c r="NZM65" s="15"/>
      <c r="NZN65" s="14"/>
      <c r="NZO65" s="15"/>
      <c r="NZP65" s="14"/>
      <c r="NZQ65" s="15"/>
      <c r="NZR65" s="14"/>
      <c r="NZS65" s="15"/>
      <c r="NZT65" s="14"/>
      <c r="NZU65" s="15"/>
      <c r="NZV65" s="14"/>
      <c r="NZW65" s="15"/>
      <c r="NZX65" s="14"/>
      <c r="NZY65" s="15"/>
      <c r="NZZ65" s="14"/>
      <c r="OAA65" s="15"/>
      <c r="OAB65" s="14"/>
      <c r="OAC65" s="15"/>
      <c r="OAD65" s="14"/>
      <c r="OAE65" s="15"/>
      <c r="OAF65" s="14"/>
      <c r="OAG65" s="15"/>
      <c r="OAH65" s="14"/>
      <c r="OAI65" s="15"/>
      <c r="OAJ65" s="14"/>
      <c r="OAK65" s="15"/>
      <c r="OAL65" s="14"/>
      <c r="OAM65" s="15"/>
      <c r="OAN65" s="14"/>
      <c r="OAO65" s="15"/>
      <c r="OAP65" s="14"/>
      <c r="OAQ65" s="15"/>
      <c r="OAR65" s="14"/>
      <c r="OAS65" s="15"/>
      <c r="OAT65" s="14"/>
      <c r="OAU65" s="15"/>
      <c r="OAV65" s="14"/>
      <c r="OAW65" s="15"/>
      <c r="OAX65" s="14"/>
      <c r="OAY65" s="15"/>
      <c r="OAZ65" s="14"/>
      <c r="OBA65" s="15"/>
      <c r="OBB65" s="14"/>
      <c r="OBC65" s="15"/>
      <c r="OBD65" s="14"/>
      <c r="OBE65" s="15"/>
      <c r="OBF65" s="14"/>
      <c r="OBG65" s="15"/>
      <c r="OBH65" s="14"/>
      <c r="OBI65" s="15"/>
      <c r="OBJ65" s="14"/>
      <c r="OBK65" s="15"/>
      <c r="OBL65" s="14"/>
      <c r="OBM65" s="15"/>
      <c r="OBN65" s="14"/>
      <c r="OBO65" s="15"/>
      <c r="OBP65" s="14"/>
      <c r="OBQ65" s="15"/>
      <c r="OBR65" s="14"/>
      <c r="OBS65" s="15"/>
      <c r="OBT65" s="14"/>
      <c r="OBU65" s="15"/>
      <c r="OBV65" s="14"/>
      <c r="OBW65" s="15"/>
      <c r="OBX65" s="14"/>
      <c r="OBY65" s="15"/>
      <c r="OBZ65" s="14"/>
      <c r="OCA65" s="15"/>
      <c r="OCB65" s="14"/>
      <c r="OCC65" s="15"/>
      <c r="OCD65" s="14"/>
      <c r="OCE65" s="15"/>
      <c r="OCF65" s="14"/>
      <c r="OCG65" s="15"/>
      <c r="OCH65" s="14"/>
      <c r="OCI65" s="15"/>
      <c r="OCJ65" s="14"/>
      <c r="OCK65" s="15"/>
      <c r="OCL65" s="14"/>
      <c r="OCM65" s="15"/>
      <c r="OCN65" s="14"/>
      <c r="OCO65" s="15"/>
      <c r="OCP65" s="14"/>
      <c r="OCQ65" s="15"/>
      <c r="OCR65" s="14"/>
      <c r="OCS65" s="15"/>
      <c r="OCT65" s="14"/>
      <c r="OCU65" s="15"/>
      <c r="OCV65" s="14"/>
      <c r="OCW65" s="15"/>
      <c r="OCX65" s="14"/>
      <c r="OCY65" s="15"/>
      <c r="OCZ65" s="14"/>
      <c r="ODA65" s="15"/>
      <c r="ODB65" s="14"/>
      <c r="ODC65" s="15"/>
      <c r="ODD65" s="14"/>
      <c r="ODE65" s="15"/>
      <c r="ODF65" s="14"/>
      <c r="ODG65" s="15"/>
      <c r="ODH65" s="14"/>
      <c r="ODI65" s="15"/>
      <c r="ODJ65" s="14"/>
      <c r="ODK65" s="15"/>
      <c r="ODL65" s="14"/>
      <c r="ODM65" s="15"/>
      <c r="ODN65" s="14"/>
      <c r="ODO65" s="15"/>
      <c r="ODP65" s="14"/>
      <c r="ODQ65" s="15"/>
      <c r="ODR65" s="14"/>
      <c r="ODS65" s="15"/>
      <c r="ODT65" s="14"/>
      <c r="ODU65" s="15"/>
      <c r="ODV65" s="14"/>
      <c r="ODW65" s="15"/>
      <c r="ODX65" s="14"/>
      <c r="ODY65" s="15"/>
      <c r="ODZ65" s="14"/>
      <c r="OEA65" s="15"/>
      <c r="OEB65" s="14"/>
      <c r="OEC65" s="15"/>
      <c r="OED65" s="14"/>
      <c r="OEE65" s="15"/>
      <c r="OEF65" s="14"/>
      <c r="OEG65" s="15"/>
      <c r="OEH65" s="14"/>
      <c r="OEI65" s="15"/>
      <c r="OEJ65" s="14"/>
      <c r="OEK65" s="15"/>
      <c r="OEL65" s="14"/>
      <c r="OEM65" s="15"/>
      <c r="OEN65" s="14"/>
      <c r="OEO65" s="15"/>
      <c r="OEP65" s="14"/>
      <c r="OEQ65" s="15"/>
      <c r="OER65" s="14"/>
      <c r="OES65" s="15"/>
      <c r="OET65" s="14"/>
      <c r="OEU65" s="15"/>
      <c r="OEV65" s="14"/>
      <c r="OEW65" s="15"/>
      <c r="OEX65" s="14"/>
      <c r="OEY65" s="15"/>
      <c r="OEZ65" s="14"/>
      <c r="OFA65" s="15"/>
      <c r="OFB65" s="14"/>
      <c r="OFC65" s="15"/>
      <c r="OFD65" s="14"/>
      <c r="OFE65" s="15"/>
      <c r="OFF65" s="14"/>
      <c r="OFG65" s="15"/>
      <c r="OFH65" s="14"/>
      <c r="OFI65" s="15"/>
      <c r="OFJ65" s="14"/>
      <c r="OFK65" s="15"/>
      <c r="OFL65" s="14"/>
      <c r="OFM65" s="15"/>
      <c r="OFN65" s="14"/>
      <c r="OFO65" s="15"/>
      <c r="OFP65" s="14"/>
      <c r="OFQ65" s="15"/>
      <c r="OFR65" s="14"/>
      <c r="OFS65" s="15"/>
      <c r="OFT65" s="14"/>
      <c r="OFU65" s="15"/>
      <c r="OFV65" s="14"/>
      <c r="OFW65" s="15"/>
      <c r="OFX65" s="14"/>
      <c r="OFY65" s="15"/>
      <c r="OFZ65" s="14"/>
      <c r="OGA65" s="15"/>
      <c r="OGB65" s="14"/>
      <c r="OGC65" s="15"/>
      <c r="OGD65" s="14"/>
      <c r="OGE65" s="15"/>
      <c r="OGF65" s="14"/>
      <c r="OGG65" s="15"/>
      <c r="OGH65" s="14"/>
      <c r="OGI65" s="15"/>
      <c r="OGJ65" s="14"/>
      <c r="OGK65" s="15"/>
      <c r="OGL65" s="14"/>
      <c r="OGM65" s="15"/>
      <c r="OGN65" s="14"/>
      <c r="OGO65" s="15"/>
      <c r="OGP65" s="14"/>
      <c r="OGQ65" s="15"/>
      <c r="OGR65" s="14"/>
      <c r="OGS65" s="15"/>
      <c r="OGT65" s="14"/>
      <c r="OGU65" s="15"/>
      <c r="OGV65" s="14"/>
      <c r="OGW65" s="15"/>
      <c r="OGX65" s="14"/>
      <c r="OGY65" s="15"/>
      <c r="OGZ65" s="14"/>
      <c r="OHA65" s="15"/>
      <c r="OHB65" s="14"/>
      <c r="OHC65" s="15"/>
      <c r="OHD65" s="14"/>
      <c r="OHE65" s="15"/>
      <c r="OHF65" s="14"/>
      <c r="OHG65" s="15"/>
      <c r="OHH65" s="14"/>
      <c r="OHI65" s="15"/>
      <c r="OHJ65" s="14"/>
      <c r="OHK65" s="15"/>
      <c r="OHL65" s="14"/>
      <c r="OHM65" s="15"/>
      <c r="OHN65" s="14"/>
      <c r="OHO65" s="15"/>
      <c r="OHP65" s="14"/>
      <c r="OHQ65" s="15"/>
      <c r="OHR65" s="14"/>
      <c r="OHS65" s="15"/>
      <c r="OHT65" s="14"/>
      <c r="OHU65" s="15"/>
      <c r="OHV65" s="14"/>
      <c r="OHW65" s="15"/>
      <c r="OHX65" s="14"/>
      <c r="OHY65" s="15"/>
      <c r="OHZ65" s="14"/>
      <c r="OIA65" s="15"/>
      <c r="OIB65" s="14"/>
      <c r="OIC65" s="15"/>
      <c r="OID65" s="14"/>
      <c r="OIE65" s="15"/>
      <c r="OIF65" s="14"/>
      <c r="OIG65" s="15"/>
      <c r="OIH65" s="14"/>
      <c r="OII65" s="15"/>
      <c r="OIJ65" s="14"/>
      <c r="OIK65" s="15"/>
      <c r="OIL65" s="14"/>
      <c r="OIM65" s="15"/>
      <c r="OIN65" s="14"/>
      <c r="OIO65" s="15"/>
      <c r="OIP65" s="14"/>
      <c r="OIQ65" s="15"/>
      <c r="OIR65" s="14"/>
      <c r="OIS65" s="15"/>
      <c r="OIT65" s="14"/>
      <c r="OIU65" s="15"/>
      <c r="OIV65" s="14"/>
      <c r="OIW65" s="15"/>
      <c r="OIX65" s="14"/>
      <c r="OIY65" s="15"/>
      <c r="OIZ65" s="14"/>
      <c r="OJA65" s="15"/>
      <c r="OJB65" s="14"/>
      <c r="OJC65" s="15"/>
      <c r="OJD65" s="14"/>
      <c r="OJE65" s="15"/>
      <c r="OJF65" s="14"/>
      <c r="OJG65" s="15"/>
      <c r="OJH65" s="14"/>
      <c r="OJI65" s="15"/>
      <c r="OJJ65" s="14"/>
      <c r="OJK65" s="15"/>
      <c r="OJL65" s="14"/>
      <c r="OJM65" s="15"/>
      <c r="OJN65" s="14"/>
      <c r="OJO65" s="15"/>
      <c r="OJP65" s="14"/>
      <c r="OJQ65" s="15"/>
      <c r="OJR65" s="14"/>
      <c r="OJS65" s="15"/>
      <c r="OJT65" s="14"/>
      <c r="OJU65" s="15"/>
      <c r="OJV65" s="14"/>
      <c r="OJW65" s="15"/>
      <c r="OJX65" s="14"/>
      <c r="OJY65" s="15"/>
      <c r="OJZ65" s="14"/>
      <c r="OKA65" s="15"/>
      <c r="OKB65" s="14"/>
      <c r="OKC65" s="15"/>
      <c r="OKD65" s="14"/>
      <c r="OKE65" s="15"/>
      <c r="OKF65" s="14"/>
      <c r="OKG65" s="15"/>
      <c r="OKH65" s="14"/>
      <c r="OKI65" s="15"/>
      <c r="OKJ65" s="14"/>
      <c r="OKK65" s="15"/>
      <c r="OKL65" s="14"/>
      <c r="OKM65" s="15"/>
      <c r="OKN65" s="14"/>
      <c r="OKO65" s="15"/>
      <c r="OKP65" s="14"/>
      <c r="OKQ65" s="15"/>
      <c r="OKR65" s="14"/>
      <c r="OKS65" s="15"/>
      <c r="OKT65" s="14"/>
      <c r="OKU65" s="15"/>
      <c r="OKV65" s="14"/>
      <c r="OKW65" s="15"/>
      <c r="OKX65" s="14"/>
      <c r="OKY65" s="15"/>
      <c r="OKZ65" s="14"/>
      <c r="OLA65" s="15"/>
      <c r="OLB65" s="14"/>
      <c r="OLC65" s="15"/>
      <c r="OLD65" s="14"/>
      <c r="OLE65" s="15"/>
      <c r="OLF65" s="14"/>
      <c r="OLG65" s="15"/>
      <c r="OLH65" s="14"/>
      <c r="OLI65" s="15"/>
      <c r="OLJ65" s="14"/>
      <c r="OLK65" s="15"/>
      <c r="OLL65" s="14"/>
      <c r="OLM65" s="15"/>
      <c r="OLN65" s="14"/>
      <c r="OLO65" s="15"/>
      <c r="OLP65" s="14"/>
      <c r="OLQ65" s="15"/>
      <c r="OLR65" s="14"/>
      <c r="OLS65" s="15"/>
      <c r="OLT65" s="14"/>
      <c r="OLU65" s="15"/>
      <c r="OLV65" s="14"/>
      <c r="OLW65" s="15"/>
      <c r="OLX65" s="14"/>
      <c r="OLY65" s="15"/>
      <c r="OLZ65" s="14"/>
      <c r="OMA65" s="15"/>
      <c r="OMB65" s="14"/>
      <c r="OMC65" s="15"/>
      <c r="OMD65" s="14"/>
      <c r="OME65" s="15"/>
      <c r="OMF65" s="14"/>
      <c r="OMG65" s="15"/>
      <c r="OMH65" s="14"/>
      <c r="OMI65" s="15"/>
      <c r="OMJ65" s="14"/>
      <c r="OMK65" s="15"/>
      <c r="OML65" s="14"/>
      <c r="OMM65" s="15"/>
      <c r="OMN65" s="14"/>
      <c r="OMO65" s="15"/>
      <c r="OMP65" s="14"/>
      <c r="OMQ65" s="15"/>
      <c r="OMR65" s="14"/>
      <c r="OMS65" s="15"/>
      <c r="OMT65" s="14"/>
      <c r="OMU65" s="15"/>
      <c r="OMV65" s="14"/>
      <c r="OMW65" s="15"/>
      <c r="OMX65" s="14"/>
      <c r="OMY65" s="15"/>
      <c r="OMZ65" s="14"/>
      <c r="ONA65" s="15"/>
      <c r="ONB65" s="14"/>
      <c r="ONC65" s="15"/>
      <c r="OND65" s="14"/>
      <c r="ONE65" s="15"/>
      <c r="ONF65" s="14"/>
      <c r="ONG65" s="15"/>
      <c r="ONH65" s="14"/>
      <c r="ONI65" s="15"/>
      <c r="ONJ65" s="14"/>
      <c r="ONK65" s="15"/>
      <c r="ONL65" s="14"/>
      <c r="ONM65" s="15"/>
      <c r="ONN65" s="14"/>
      <c r="ONO65" s="15"/>
      <c r="ONP65" s="14"/>
      <c r="ONQ65" s="15"/>
      <c r="ONR65" s="14"/>
      <c r="ONS65" s="15"/>
      <c r="ONT65" s="14"/>
      <c r="ONU65" s="15"/>
      <c r="ONV65" s="14"/>
      <c r="ONW65" s="15"/>
      <c r="ONX65" s="14"/>
      <c r="ONY65" s="15"/>
      <c r="ONZ65" s="14"/>
      <c r="OOA65" s="15"/>
      <c r="OOB65" s="14"/>
      <c r="OOC65" s="15"/>
      <c r="OOD65" s="14"/>
      <c r="OOE65" s="15"/>
      <c r="OOF65" s="14"/>
      <c r="OOG65" s="15"/>
      <c r="OOH65" s="14"/>
      <c r="OOI65" s="15"/>
      <c r="OOJ65" s="14"/>
      <c r="OOK65" s="15"/>
      <c r="OOL65" s="14"/>
      <c r="OOM65" s="15"/>
      <c r="OON65" s="14"/>
      <c r="OOO65" s="15"/>
      <c r="OOP65" s="14"/>
      <c r="OOQ65" s="15"/>
      <c r="OOR65" s="14"/>
      <c r="OOS65" s="15"/>
      <c r="OOT65" s="14"/>
      <c r="OOU65" s="15"/>
      <c r="OOV65" s="14"/>
      <c r="OOW65" s="15"/>
      <c r="OOX65" s="14"/>
      <c r="OOY65" s="15"/>
      <c r="OOZ65" s="14"/>
      <c r="OPA65" s="15"/>
      <c r="OPB65" s="14"/>
      <c r="OPC65" s="15"/>
      <c r="OPD65" s="14"/>
      <c r="OPE65" s="15"/>
      <c r="OPF65" s="14"/>
      <c r="OPG65" s="15"/>
      <c r="OPH65" s="14"/>
      <c r="OPI65" s="15"/>
      <c r="OPJ65" s="14"/>
      <c r="OPK65" s="15"/>
      <c r="OPL65" s="14"/>
      <c r="OPM65" s="15"/>
      <c r="OPN65" s="14"/>
      <c r="OPO65" s="15"/>
      <c r="OPP65" s="14"/>
      <c r="OPQ65" s="15"/>
      <c r="OPR65" s="14"/>
      <c r="OPS65" s="15"/>
      <c r="OPT65" s="14"/>
      <c r="OPU65" s="15"/>
      <c r="OPV65" s="14"/>
      <c r="OPW65" s="15"/>
      <c r="OPX65" s="14"/>
      <c r="OPY65" s="15"/>
      <c r="OPZ65" s="14"/>
      <c r="OQA65" s="15"/>
      <c r="OQB65" s="14"/>
      <c r="OQC65" s="15"/>
      <c r="OQD65" s="14"/>
      <c r="OQE65" s="15"/>
      <c r="OQF65" s="14"/>
      <c r="OQG65" s="15"/>
      <c r="OQH65" s="14"/>
      <c r="OQI65" s="15"/>
      <c r="OQJ65" s="14"/>
      <c r="OQK65" s="15"/>
      <c r="OQL65" s="14"/>
      <c r="OQM65" s="15"/>
      <c r="OQN65" s="14"/>
      <c r="OQO65" s="15"/>
      <c r="OQP65" s="14"/>
      <c r="OQQ65" s="15"/>
      <c r="OQR65" s="14"/>
      <c r="OQS65" s="15"/>
      <c r="OQT65" s="14"/>
      <c r="OQU65" s="15"/>
      <c r="OQV65" s="14"/>
      <c r="OQW65" s="15"/>
      <c r="OQX65" s="14"/>
      <c r="OQY65" s="15"/>
      <c r="OQZ65" s="14"/>
      <c r="ORA65" s="15"/>
      <c r="ORB65" s="14"/>
      <c r="ORC65" s="15"/>
      <c r="ORD65" s="14"/>
      <c r="ORE65" s="15"/>
      <c r="ORF65" s="14"/>
      <c r="ORG65" s="15"/>
      <c r="ORH65" s="14"/>
      <c r="ORI65" s="15"/>
      <c r="ORJ65" s="14"/>
      <c r="ORK65" s="15"/>
      <c r="ORL65" s="14"/>
      <c r="ORM65" s="15"/>
      <c r="ORN65" s="14"/>
      <c r="ORO65" s="15"/>
      <c r="ORP65" s="14"/>
      <c r="ORQ65" s="15"/>
      <c r="ORR65" s="14"/>
      <c r="ORS65" s="15"/>
      <c r="ORT65" s="14"/>
      <c r="ORU65" s="15"/>
      <c r="ORV65" s="14"/>
      <c r="ORW65" s="15"/>
      <c r="ORX65" s="14"/>
      <c r="ORY65" s="15"/>
      <c r="ORZ65" s="14"/>
      <c r="OSA65" s="15"/>
      <c r="OSB65" s="14"/>
      <c r="OSC65" s="15"/>
      <c r="OSD65" s="14"/>
      <c r="OSE65" s="15"/>
      <c r="OSF65" s="14"/>
      <c r="OSG65" s="15"/>
      <c r="OSH65" s="14"/>
      <c r="OSI65" s="15"/>
      <c r="OSJ65" s="14"/>
      <c r="OSK65" s="15"/>
      <c r="OSL65" s="14"/>
      <c r="OSM65" s="15"/>
      <c r="OSN65" s="14"/>
      <c r="OSO65" s="15"/>
      <c r="OSP65" s="14"/>
      <c r="OSQ65" s="15"/>
      <c r="OSR65" s="14"/>
      <c r="OSS65" s="15"/>
      <c r="OST65" s="14"/>
      <c r="OSU65" s="15"/>
      <c r="OSV65" s="14"/>
      <c r="OSW65" s="15"/>
      <c r="OSX65" s="14"/>
      <c r="OSY65" s="15"/>
      <c r="OSZ65" s="14"/>
      <c r="OTA65" s="15"/>
      <c r="OTB65" s="14"/>
      <c r="OTC65" s="15"/>
      <c r="OTD65" s="14"/>
      <c r="OTE65" s="15"/>
      <c r="OTF65" s="14"/>
      <c r="OTG65" s="15"/>
      <c r="OTH65" s="14"/>
      <c r="OTI65" s="15"/>
      <c r="OTJ65" s="14"/>
      <c r="OTK65" s="15"/>
      <c r="OTL65" s="14"/>
      <c r="OTM65" s="15"/>
      <c r="OTN65" s="14"/>
      <c r="OTO65" s="15"/>
      <c r="OTP65" s="14"/>
      <c r="OTQ65" s="15"/>
      <c r="OTR65" s="14"/>
      <c r="OTS65" s="15"/>
      <c r="OTT65" s="14"/>
      <c r="OTU65" s="15"/>
      <c r="OTV65" s="14"/>
      <c r="OTW65" s="15"/>
      <c r="OTX65" s="14"/>
      <c r="OTY65" s="15"/>
      <c r="OTZ65" s="14"/>
      <c r="OUA65" s="15"/>
      <c r="OUB65" s="14"/>
      <c r="OUC65" s="15"/>
      <c r="OUD65" s="14"/>
      <c r="OUE65" s="15"/>
      <c r="OUF65" s="14"/>
      <c r="OUG65" s="15"/>
      <c r="OUH65" s="14"/>
      <c r="OUI65" s="15"/>
      <c r="OUJ65" s="14"/>
      <c r="OUK65" s="15"/>
      <c r="OUL65" s="14"/>
      <c r="OUM65" s="15"/>
      <c r="OUN65" s="14"/>
      <c r="OUO65" s="15"/>
      <c r="OUP65" s="14"/>
      <c r="OUQ65" s="15"/>
      <c r="OUR65" s="14"/>
      <c r="OUS65" s="15"/>
      <c r="OUT65" s="14"/>
      <c r="OUU65" s="15"/>
      <c r="OUV65" s="14"/>
      <c r="OUW65" s="15"/>
      <c r="OUX65" s="14"/>
      <c r="OUY65" s="15"/>
      <c r="OUZ65" s="14"/>
      <c r="OVA65" s="15"/>
      <c r="OVB65" s="14"/>
      <c r="OVC65" s="15"/>
      <c r="OVD65" s="14"/>
      <c r="OVE65" s="15"/>
      <c r="OVF65" s="14"/>
      <c r="OVG65" s="15"/>
      <c r="OVH65" s="14"/>
      <c r="OVI65" s="15"/>
      <c r="OVJ65" s="14"/>
      <c r="OVK65" s="15"/>
      <c r="OVL65" s="14"/>
      <c r="OVM65" s="15"/>
      <c r="OVN65" s="14"/>
      <c r="OVO65" s="15"/>
      <c r="OVP65" s="14"/>
      <c r="OVQ65" s="15"/>
      <c r="OVR65" s="14"/>
      <c r="OVS65" s="15"/>
      <c r="OVT65" s="14"/>
      <c r="OVU65" s="15"/>
      <c r="OVV65" s="14"/>
      <c r="OVW65" s="15"/>
      <c r="OVX65" s="14"/>
      <c r="OVY65" s="15"/>
      <c r="OVZ65" s="14"/>
      <c r="OWA65" s="15"/>
      <c r="OWB65" s="14"/>
      <c r="OWC65" s="15"/>
      <c r="OWD65" s="14"/>
      <c r="OWE65" s="15"/>
      <c r="OWF65" s="14"/>
      <c r="OWG65" s="15"/>
      <c r="OWH65" s="14"/>
      <c r="OWI65" s="15"/>
      <c r="OWJ65" s="14"/>
      <c r="OWK65" s="15"/>
      <c r="OWL65" s="14"/>
      <c r="OWM65" s="15"/>
      <c r="OWN65" s="14"/>
      <c r="OWO65" s="15"/>
      <c r="OWP65" s="14"/>
      <c r="OWQ65" s="15"/>
      <c r="OWR65" s="14"/>
      <c r="OWS65" s="15"/>
      <c r="OWT65" s="14"/>
      <c r="OWU65" s="15"/>
      <c r="OWV65" s="14"/>
      <c r="OWW65" s="15"/>
      <c r="OWX65" s="14"/>
      <c r="OWY65" s="15"/>
      <c r="OWZ65" s="14"/>
      <c r="OXA65" s="15"/>
      <c r="OXB65" s="14"/>
      <c r="OXC65" s="15"/>
      <c r="OXD65" s="14"/>
      <c r="OXE65" s="15"/>
      <c r="OXF65" s="14"/>
      <c r="OXG65" s="15"/>
      <c r="OXH65" s="14"/>
      <c r="OXI65" s="15"/>
      <c r="OXJ65" s="14"/>
      <c r="OXK65" s="15"/>
      <c r="OXL65" s="14"/>
      <c r="OXM65" s="15"/>
      <c r="OXN65" s="14"/>
      <c r="OXO65" s="15"/>
      <c r="OXP65" s="14"/>
      <c r="OXQ65" s="15"/>
      <c r="OXR65" s="14"/>
      <c r="OXS65" s="15"/>
      <c r="OXT65" s="14"/>
      <c r="OXU65" s="15"/>
      <c r="OXV65" s="14"/>
      <c r="OXW65" s="15"/>
      <c r="OXX65" s="14"/>
      <c r="OXY65" s="15"/>
      <c r="OXZ65" s="14"/>
      <c r="OYA65" s="15"/>
      <c r="OYB65" s="14"/>
      <c r="OYC65" s="15"/>
      <c r="OYD65" s="14"/>
      <c r="OYE65" s="15"/>
      <c r="OYF65" s="14"/>
      <c r="OYG65" s="15"/>
      <c r="OYH65" s="14"/>
      <c r="OYI65" s="15"/>
      <c r="OYJ65" s="14"/>
      <c r="OYK65" s="15"/>
      <c r="OYL65" s="14"/>
      <c r="OYM65" s="15"/>
      <c r="OYN65" s="14"/>
      <c r="OYO65" s="15"/>
      <c r="OYP65" s="14"/>
      <c r="OYQ65" s="15"/>
      <c r="OYR65" s="14"/>
      <c r="OYS65" s="15"/>
      <c r="OYT65" s="14"/>
      <c r="OYU65" s="15"/>
      <c r="OYV65" s="14"/>
      <c r="OYW65" s="15"/>
      <c r="OYX65" s="14"/>
      <c r="OYY65" s="15"/>
      <c r="OYZ65" s="14"/>
      <c r="OZA65" s="15"/>
      <c r="OZB65" s="14"/>
      <c r="OZC65" s="15"/>
      <c r="OZD65" s="14"/>
      <c r="OZE65" s="15"/>
      <c r="OZF65" s="14"/>
      <c r="OZG65" s="15"/>
      <c r="OZH65" s="14"/>
      <c r="OZI65" s="15"/>
      <c r="OZJ65" s="14"/>
      <c r="OZK65" s="15"/>
      <c r="OZL65" s="14"/>
      <c r="OZM65" s="15"/>
      <c r="OZN65" s="14"/>
      <c r="OZO65" s="15"/>
      <c r="OZP65" s="14"/>
      <c r="OZQ65" s="15"/>
      <c r="OZR65" s="14"/>
      <c r="OZS65" s="15"/>
      <c r="OZT65" s="14"/>
      <c r="OZU65" s="15"/>
      <c r="OZV65" s="14"/>
      <c r="OZW65" s="15"/>
      <c r="OZX65" s="14"/>
      <c r="OZY65" s="15"/>
      <c r="OZZ65" s="14"/>
      <c r="PAA65" s="15"/>
      <c r="PAB65" s="14"/>
      <c r="PAC65" s="15"/>
      <c r="PAD65" s="14"/>
      <c r="PAE65" s="15"/>
      <c r="PAF65" s="14"/>
      <c r="PAG65" s="15"/>
      <c r="PAH65" s="14"/>
      <c r="PAI65" s="15"/>
      <c r="PAJ65" s="14"/>
      <c r="PAK65" s="15"/>
      <c r="PAL65" s="14"/>
      <c r="PAM65" s="15"/>
      <c r="PAN65" s="14"/>
      <c r="PAO65" s="15"/>
      <c r="PAP65" s="14"/>
      <c r="PAQ65" s="15"/>
      <c r="PAR65" s="14"/>
      <c r="PAS65" s="15"/>
      <c r="PAT65" s="14"/>
      <c r="PAU65" s="15"/>
      <c r="PAV65" s="14"/>
      <c r="PAW65" s="15"/>
      <c r="PAX65" s="14"/>
      <c r="PAY65" s="15"/>
      <c r="PAZ65" s="14"/>
      <c r="PBA65" s="15"/>
      <c r="PBB65" s="14"/>
      <c r="PBC65" s="15"/>
      <c r="PBD65" s="14"/>
      <c r="PBE65" s="15"/>
      <c r="PBF65" s="14"/>
      <c r="PBG65" s="15"/>
      <c r="PBH65" s="14"/>
      <c r="PBI65" s="15"/>
      <c r="PBJ65" s="14"/>
      <c r="PBK65" s="15"/>
      <c r="PBL65" s="14"/>
      <c r="PBM65" s="15"/>
      <c r="PBN65" s="14"/>
      <c r="PBO65" s="15"/>
      <c r="PBP65" s="14"/>
      <c r="PBQ65" s="15"/>
      <c r="PBR65" s="14"/>
      <c r="PBS65" s="15"/>
      <c r="PBT65" s="14"/>
      <c r="PBU65" s="15"/>
      <c r="PBV65" s="14"/>
      <c r="PBW65" s="15"/>
      <c r="PBX65" s="14"/>
      <c r="PBY65" s="15"/>
      <c r="PBZ65" s="14"/>
      <c r="PCA65" s="15"/>
      <c r="PCB65" s="14"/>
      <c r="PCC65" s="15"/>
      <c r="PCD65" s="14"/>
      <c r="PCE65" s="15"/>
      <c r="PCF65" s="14"/>
      <c r="PCG65" s="15"/>
      <c r="PCH65" s="14"/>
      <c r="PCI65" s="15"/>
      <c r="PCJ65" s="14"/>
      <c r="PCK65" s="15"/>
      <c r="PCL65" s="14"/>
      <c r="PCM65" s="15"/>
      <c r="PCN65" s="14"/>
      <c r="PCO65" s="15"/>
      <c r="PCP65" s="14"/>
      <c r="PCQ65" s="15"/>
      <c r="PCR65" s="14"/>
      <c r="PCS65" s="15"/>
      <c r="PCT65" s="14"/>
      <c r="PCU65" s="15"/>
      <c r="PCV65" s="14"/>
      <c r="PCW65" s="15"/>
      <c r="PCX65" s="14"/>
      <c r="PCY65" s="15"/>
      <c r="PCZ65" s="14"/>
      <c r="PDA65" s="15"/>
      <c r="PDB65" s="14"/>
      <c r="PDC65" s="15"/>
      <c r="PDD65" s="14"/>
      <c r="PDE65" s="15"/>
      <c r="PDF65" s="14"/>
      <c r="PDG65" s="15"/>
      <c r="PDH65" s="14"/>
      <c r="PDI65" s="15"/>
      <c r="PDJ65" s="14"/>
      <c r="PDK65" s="15"/>
      <c r="PDL65" s="14"/>
      <c r="PDM65" s="15"/>
      <c r="PDN65" s="14"/>
      <c r="PDO65" s="15"/>
      <c r="PDP65" s="14"/>
      <c r="PDQ65" s="15"/>
      <c r="PDR65" s="14"/>
      <c r="PDS65" s="15"/>
      <c r="PDT65" s="14"/>
      <c r="PDU65" s="15"/>
      <c r="PDV65" s="14"/>
      <c r="PDW65" s="15"/>
      <c r="PDX65" s="14"/>
      <c r="PDY65" s="15"/>
      <c r="PDZ65" s="14"/>
      <c r="PEA65" s="15"/>
      <c r="PEB65" s="14"/>
      <c r="PEC65" s="15"/>
      <c r="PED65" s="14"/>
      <c r="PEE65" s="15"/>
      <c r="PEF65" s="14"/>
      <c r="PEG65" s="15"/>
      <c r="PEH65" s="14"/>
      <c r="PEI65" s="15"/>
      <c r="PEJ65" s="14"/>
      <c r="PEK65" s="15"/>
      <c r="PEL65" s="14"/>
      <c r="PEM65" s="15"/>
      <c r="PEN65" s="14"/>
      <c r="PEO65" s="15"/>
      <c r="PEP65" s="14"/>
      <c r="PEQ65" s="15"/>
      <c r="PER65" s="14"/>
      <c r="PES65" s="15"/>
      <c r="PET65" s="14"/>
      <c r="PEU65" s="15"/>
      <c r="PEV65" s="14"/>
      <c r="PEW65" s="15"/>
      <c r="PEX65" s="14"/>
      <c r="PEY65" s="15"/>
      <c r="PEZ65" s="14"/>
      <c r="PFA65" s="15"/>
      <c r="PFB65" s="14"/>
      <c r="PFC65" s="15"/>
      <c r="PFD65" s="14"/>
      <c r="PFE65" s="15"/>
      <c r="PFF65" s="14"/>
      <c r="PFG65" s="15"/>
      <c r="PFH65" s="14"/>
      <c r="PFI65" s="15"/>
      <c r="PFJ65" s="14"/>
      <c r="PFK65" s="15"/>
      <c r="PFL65" s="14"/>
      <c r="PFM65" s="15"/>
      <c r="PFN65" s="14"/>
      <c r="PFO65" s="15"/>
      <c r="PFP65" s="14"/>
      <c r="PFQ65" s="15"/>
      <c r="PFR65" s="14"/>
      <c r="PFS65" s="15"/>
      <c r="PFT65" s="14"/>
      <c r="PFU65" s="15"/>
      <c r="PFV65" s="14"/>
      <c r="PFW65" s="15"/>
      <c r="PFX65" s="14"/>
      <c r="PFY65" s="15"/>
      <c r="PFZ65" s="14"/>
      <c r="PGA65" s="15"/>
      <c r="PGB65" s="14"/>
      <c r="PGC65" s="15"/>
      <c r="PGD65" s="14"/>
      <c r="PGE65" s="15"/>
      <c r="PGF65" s="14"/>
      <c r="PGG65" s="15"/>
      <c r="PGH65" s="14"/>
      <c r="PGI65" s="15"/>
      <c r="PGJ65" s="14"/>
      <c r="PGK65" s="15"/>
      <c r="PGL65" s="14"/>
      <c r="PGM65" s="15"/>
      <c r="PGN65" s="14"/>
      <c r="PGO65" s="15"/>
      <c r="PGP65" s="14"/>
      <c r="PGQ65" s="15"/>
      <c r="PGR65" s="14"/>
      <c r="PGS65" s="15"/>
      <c r="PGT65" s="14"/>
      <c r="PGU65" s="15"/>
      <c r="PGV65" s="14"/>
      <c r="PGW65" s="15"/>
      <c r="PGX65" s="14"/>
      <c r="PGY65" s="15"/>
      <c r="PGZ65" s="14"/>
      <c r="PHA65" s="15"/>
      <c r="PHB65" s="14"/>
      <c r="PHC65" s="15"/>
      <c r="PHD65" s="14"/>
      <c r="PHE65" s="15"/>
      <c r="PHF65" s="14"/>
      <c r="PHG65" s="15"/>
      <c r="PHH65" s="14"/>
      <c r="PHI65" s="15"/>
      <c r="PHJ65" s="14"/>
      <c r="PHK65" s="15"/>
      <c r="PHL65" s="14"/>
      <c r="PHM65" s="15"/>
      <c r="PHN65" s="14"/>
      <c r="PHO65" s="15"/>
      <c r="PHP65" s="14"/>
      <c r="PHQ65" s="15"/>
      <c r="PHR65" s="14"/>
      <c r="PHS65" s="15"/>
      <c r="PHT65" s="14"/>
      <c r="PHU65" s="15"/>
      <c r="PHV65" s="14"/>
      <c r="PHW65" s="15"/>
      <c r="PHX65" s="14"/>
      <c r="PHY65" s="15"/>
      <c r="PHZ65" s="14"/>
      <c r="PIA65" s="15"/>
      <c r="PIB65" s="14"/>
      <c r="PIC65" s="15"/>
      <c r="PID65" s="14"/>
      <c r="PIE65" s="15"/>
      <c r="PIF65" s="14"/>
      <c r="PIG65" s="15"/>
      <c r="PIH65" s="14"/>
      <c r="PII65" s="15"/>
      <c r="PIJ65" s="14"/>
      <c r="PIK65" s="15"/>
      <c r="PIL65" s="14"/>
      <c r="PIM65" s="15"/>
      <c r="PIN65" s="14"/>
      <c r="PIO65" s="15"/>
      <c r="PIP65" s="14"/>
      <c r="PIQ65" s="15"/>
      <c r="PIR65" s="14"/>
      <c r="PIS65" s="15"/>
      <c r="PIT65" s="14"/>
      <c r="PIU65" s="15"/>
      <c r="PIV65" s="14"/>
      <c r="PIW65" s="15"/>
      <c r="PIX65" s="14"/>
      <c r="PIY65" s="15"/>
      <c r="PIZ65" s="14"/>
      <c r="PJA65" s="15"/>
      <c r="PJB65" s="14"/>
      <c r="PJC65" s="15"/>
      <c r="PJD65" s="14"/>
      <c r="PJE65" s="15"/>
      <c r="PJF65" s="14"/>
      <c r="PJG65" s="15"/>
      <c r="PJH65" s="14"/>
      <c r="PJI65" s="15"/>
      <c r="PJJ65" s="14"/>
      <c r="PJK65" s="15"/>
      <c r="PJL65" s="14"/>
      <c r="PJM65" s="15"/>
      <c r="PJN65" s="14"/>
      <c r="PJO65" s="15"/>
      <c r="PJP65" s="14"/>
      <c r="PJQ65" s="15"/>
      <c r="PJR65" s="14"/>
      <c r="PJS65" s="15"/>
      <c r="PJT65" s="14"/>
      <c r="PJU65" s="15"/>
      <c r="PJV65" s="14"/>
      <c r="PJW65" s="15"/>
      <c r="PJX65" s="14"/>
      <c r="PJY65" s="15"/>
      <c r="PJZ65" s="14"/>
      <c r="PKA65" s="15"/>
      <c r="PKB65" s="14"/>
      <c r="PKC65" s="15"/>
      <c r="PKD65" s="14"/>
      <c r="PKE65" s="15"/>
      <c r="PKF65" s="14"/>
      <c r="PKG65" s="15"/>
      <c r="PKH65" s="14"/>
      <c r="PKI65" s="15"/>
      <c r="PKJ65" s="14"/>
      <c r="PKK65" s="15"/>
      <c r="PKL65" s="14"/>
      <c r="PKM65" s="15"/>
      <c r="PKN65" s="14"/>
      <c r="PKO65" s="15"/>
      <c r="PKP65" s="14"/>
      <c r="PKQ65" s="15"/>
      <c r="PKR65" s="14"/>
      <c r="PKS65" s="15"/>
      <c r="PKT65" s="14"/>
      <c r="PKU65" s="15"/>
      <c r="PKV65" s="14"/>
      <c r="PKW65" s="15"/>
      <c r="PKX65" s="14"/>
      <c r="PKY65" s="15"/>
      <c r="PKZ65" s="14"/>
      <c r="PLA65" s="15"/>
      <c r="PLB65" s="14"/>
      <c r="PLC65" s="15"/>
      <c r="PLD65" s="14"/>
      <c r="PLE65" s="15"/>
      <c r="PLF65" s="14"/>
      <c r="PLG65" s="15"/>
      <c r="PLH65" s="14"/>
      <c r="PLI65" s="15"/>
      <c r="PLJ65" s="14"/>
      <c r="PLK65" s="15"/>
      <c r="PLL65" s="14"/>
      <c r="PLM65" s="15"/>
      <c r="PLN65" s="14"/>
      <c r="PLO65" s="15"/>
      <c r="PLP65" s="14"/>
      <c r="PLQ65" s="15"/>
      <c r="PLR65" s="14"/>
      <c r="PLS65" s="15"/>
      <c r="PLT65" s="14"/>
      <c r="PLU65" s="15"/>
      <c r="PLV65" s="14"/>
      <c r="PLW65" s="15"/>
      <c r="PLX65" s="14"/>
      <c r="PLY65" s="15"/>
      <c r="PLZ65" s="14"/>
      <c r="PMA65" s="15"/>
      <c r="PMB65" s="14"/>
      <c r="PMC65" s="15"/>
      <c r="PMD65" s="14"/>
      <c r="PME65" s="15"/>
      <c r="PMF65" s="14"/>
      <c r="PMG65" s="15"/>
      <c r="PMH65" s="14"/>
      <c r="PMI65" s="15"/>
      <c r="PMJ65" s="14"/>
      <c r="PMK65" s="15"/>
      <c r="PML65" s="14"/>
      <c r="PMM65" s="15"/>
      <c r="PMN65" s="14"/>
      <c r="PMO65" s="15"/>
      <c r="PMP65" s="14"/>
      <c r="PMQ65" s="15"/>
      <c r="PMR65" s="14"/>
      <c r="PMS65" s="15"/>
      <c r="PMT65" s="14"/>
      <c r="PMU65" s="15"/>
      <c r="PMV65" s="14"/>
      <c r="PMW65" s="15"/>
      <c r="PMX65" s="14"/>
      <c r="PMY65" s="15"/>
      <c r="PMZ65" s="14"/>
      <c r="PNA65" s="15"/>
      <c r="PNB65" s="14"/>
      <c r="PNC65" s="15"/>
      <c r="PND65" s="14"/>
      <c r="PNE65" s="15"/>
      <c r="PNF65" s="14"/>
      <c r="PNG65" s="15"/>
      <c r="PNH65" s="14"/>
      <c r="PNI65" s="15"/>
      <c r="PNJ65" s="14"/>
      <c r="PNK65" s="15"/>
      <c r="PNL65" s="14"/>
      <c r="PNM65" s="15"/>
      <c r="PNN65" s="14"/>
      <c r="PNO65" s="15"/>
      <c r="PNP65" s="14"/>
      <c r="PNQ65" s="15"/>
      <c r="PNR65" s="14"/>
      <c r="PNS65" s="15"/>
      <c r="PNT65" s="14"/>
      <c r="PNU65" s="15"/>
      <c r="PNV65" s="14"/>
      <c r="PNW65" s="15"/>
      <c r="PNX65" s="14"/>
      <c r="PNY65" s="15"/>
      <c r="PNZ65" s="14"/>
      <c r="POA65" s="15"/>
      <c r="POB65" s="14"/>
      <c r="POC65" s="15"/>
      <c r="POD65" s="14"/>
      <c r="POE65" s="15"/>
      <c r="POF65" s="14"/>
      <c r="POG65" s="15"/>
      <c r="POH65" s="14"/>
      <c r="POI65" s="15"/>
      <c r="POJ65" s="14"/>
      <c r="POK65" s="15"/>
      <c r="POL65" s="14"/>
      <c r="POM65" s="15"/>
      <c r="PON65" s="14"/>
      <c r="POO65" s="15"/>
      <c r="POP65" s="14"/>
      <c r="POQ65" s="15"/>
      <c r="POR65" s="14"/>
      <c r="POS65" s="15"/>
      <c r="POT65" s="14"/>
      <c r="POU65" s="15"/>
      <c r="POV65" s="14"/>
      <c r="POW65" s="15"/>
      <c r="POX65" s="14"/>
      <c r="POY65" s="15"/>
      <c r="POZ65" s="14"/>
      <c r="PPA65" s="15"/>
      <c r="PPB65" s="14"/>
      <c r="PPC65" s="15"/>
      <c r="PPD65" s="14"/>
      <c r="PPE65" s="15"/>
      <c r="PPF65" s="14"/>
      <c r="PPG65" s="15"/>
      <c r="PPH65" s="14"/>
      <c r="PPI65" s="15"/>
      <c r="PPJ65" s="14"/>
      <c r="PPK65" s="15"/>
      <c r="PPL65" s="14"/>
      <c r="PPM65" s="15"/>
      <c r="PPN65" s="14"/>
      <c r="PPO65" s="15"/>
      <c r="PPP65" s="14"/>
      <c r="PPQ65" s="15"/>
      <c r="PPR65" s="14"/>
      <c r="PPS65" s="15"/>
      <c r="PPT65" s="14"/>
      <c r="PPU65" s="15"/>
      <c r="PPV65" s="14"/>
      <c r="PPW65" s="15"/>
      <c r="PPX65" s="14"/>
      <c r="PPY65" s="15"/>
      <c r="PPZ65" s="14"/>
      <c r="PQA65" s="15"/>
      <c r="PQB65" s="14"/>
      <c r="PQC65" s="15"/>
      <c r="PQD65" s="14"/>
      <c r="PQE65" s="15"/>
      <c r="PQF65" s="14"/>
      <c r="PQG65" s="15"/>
      <c r="PQH65" s="14"/>
      <c r="PQI65" s="15"/>
      <c r="PQJ65" s="14"/>
      <c r="PQK65" s="15"/>
      <c r="PQL65" s="14"/>
      <c r="PQM65" s="15"/>
      <c r="PQN65" s="14"/>
      <c r="PQO65" s="15"/>
      <c r="PQP65" s="14"/>
      <c r="PQQ65" s="15"/>
      <c r="PQR65" s="14"/>
      <c r="PQS65" s="15"/>
      <c r="PQT65" s="14"/>
      <c r="PQU65" s="15"/>
      <c r="PQV65" s="14"/>
      <c r="PQW65" s="15"/>
      <c r="PQX65" s="14"/>
      <c r="PQY65" s="15"/>
      <c r="PQZ65" s="14"/>
      <c r="PRA65" s="15"/>
      <c r="PRB65" s="14"/>
      <c r="PRC65" s="15"/>
      <c r="PRD65" s="14"/>
      <c r="PRE65" s="15"/>
      <c r="PRF65" s="14"/>
      <c r="PRG65" s="15"/>
      <c r="PRH65" s="14"/>
      <c r="PRI65" s="15"/>
      <c r="PRJ65" s="14"/>
      <c r="PRK65" s="15"/>
      <c r="PRL65" s="14"/>
      <c r="PRM65" s="15"/>
      <c r="PRN65" s="14"/>
      <c r="PRO65" s="15"/>
      <c r="PRP65" s="14"/>
      <c r="PRQ65" s="15"/>
      <c r="PRR65" s="14"/>
      <c r="PRS65" s="15"/>
      <c r="PRT65" s="14"/>
      <c r="PRU65" s="15"/>
      <c r="PRV65" s="14"/>
      <c r="PRW65" s="15"/>
      <c r="PRX65" s="14"/>
      <c r="PRY65" s="15"/>
      <c r="PRZ65" s="14"/>
      <c r="PSA65" s="15"/>
      <c r="PSB65" s="14"/>
      <c r="PSC65" s="15"/>
      <c r="PSD65" s="14"/>
      <c r="PSE65" s="15"/>
      <c r="PSF65" s="14"/>
      <c r="PSG65" s="15"/>
      <c r="PSH65" s="14"/>
      <c r="PSI65" s="15"/>
      <c r="PSJ65" s="14"/>
      <c r="PSK65" s="15"/>
      <c r="PSL65" s="14"/>
      <c r="PSM65" s="15"/>
      <c r="PSN65" s="14"/>
      <c r="PSO65" s="15"/>
      <c r="PSP65" s="14"/>
      <c r="PSQ65" s="15"/>
      <c r="PSR65" s="14"/>
      <c r="PSS65" s="15"/>
      <c r="PST65" s="14"/>
      <c r="PSU65" s="15"/>
      <c r="PSV65" s="14"/>
      <c r="PSW65" s="15"/>
      <c r="PSX65" s="14"/>
      <c r="PSY65" s="15"/>
      <c r="PSZ65" s="14"/>
      <c r="PTA65" s="15"/>
      <c r="PTB65" s="14"/>
      <c r="PTC65" s="15"/>
      <c r="PTD65" s="14"/>
      <c r="PTE65" s="15"/>
      <c r="PTF65" s="14"/>
      <c r="PTG65" s="15"/>
      <c r="PTH65" s="14"/>
      <c r="PTI65" s="15"/>
      <c r="PTJ65" s="14"/>
      <c r="PTK65" s="15"/>
      <c r="PTL65" s="14"/>
      <c r="PTM65" s="15"/>
      <c r="PTN65" s="14"/>
      <c r="PTO65" s="15"/>
      <c r="PTP65" s="14"/>
      <c r="PTQ65" s="15"/>
      <c r="PTR65" s="14"/>
      <c r="PTS65" s="15"/>
      <c r="PTT65" s="14"/>
      <c r="PTU65" s="15"/>
      <c r="PTV65" s="14"/>
      <c r="PTW65" s="15"/>
      <c r="PTX65" s="14"/>
      <c r="PTY65" s="15"/>
      <c r="PTZ65" s="14"/>
      <c r="PUA65" s="15"/>
      <c r="PUB65" s="14"/>
      <c r="PUC65" s="15"/>
      <c r="PUD65" s="14"/>
      <c r="PUE65" s="15"/>
      <c r="PUF65" s="14"/>
      <c r="PUG65" s="15"/>
      <c r="PUH65" s="14"/>
      <c r="PUI65" s="15"/>
      <c r="PUJ65" s="14"/>
      <c r="PUK65" s="15"/>
      <c r="PUL65" s="14"/>
      <c r="PUM65" s="15"/>
      <c r="PUN65" s="14"/>
      <c r="PUO65" s="15"/>
      <c r="PUP65" s="14"/>
      <c r="PUQ65" s="15"/>
      <c r="PUR65" s="14"/>
      <c r="PUS65" s="15"/>
      <c r="PUT65" s="14"/>
      <c r="PUU65" s="15"/>
      <c r="PUV65" s="14"/>
      <c r="PUW65" s="15"/>
      <c r="PUX65" s="14"/>
      <c r="PUY65" s="15"/>
      <c r="PUZ65" s="14"/>
      <c r="PVA65" s="15"/>
      <c r="PVB65" s="14"/>
      <c r="PVC65" s="15"/>
      <c r="PVD65" s="14"/>
      <c r="PVE65" s="15"/>
      <c r="PVF65" s="14"/>
      <c r="PVG65" s="15"/>
      <c r="PVH65" s="14"/>
      <c r="PVI65" s="15"/>
      <c r="PVJ65" s="14"/>
      <c r="PVK65" s="15"/>
      <c r="PVL65" s="14"/>
      <c r="PVM65" s="15"/>
      <c r="PVN65" s="14"/>
      <c r="PVO65" s="15"/>
      <c r="PVP65" s="14"/>
      <c r="PVQ65" s="15"/>
      <c r="PVR65" s="14"/>
      <c r="PVS65" s="15"/>
      <c r="PVT65" s="14"/>
      <c r="PVU65" s="15"/>
      <c r="PVV65" s="14"/>
      <c r="PVW65" s="15"/>
      <c r="PVX65" s="14"/>
      <c r="PVY65" s="15"/>
      <c r="PVZ65" s="14"/>
      <c r="PWA65" s="15"/>
      <c r="PWB65" s="14"/>
      <c r="PWC65" s="15"/>
      <c r="PWD65" s="14"/>
      <c r="PWE65" s="15"/>
      <c r="PWF65" s="14"/>
      <c r="PWG65" s="15"/>
      <c r="PWH65" s="14"/>
      <c r="PWI65" s="15"/>
      <c r="PWJ65" s="14"/>
      <c r="PWK65" s="15"/>
      <c r="PWL65" s="14"/>
      <c r="PWM65" s="15"/>
      <c r="PWN65" s="14"/>
      <c r="PWO65" s="15"/>
      <c r="PWP65" s="14"/>
      <c r="PWQ65" s="15"/>
      <c r="PWR65" s="14"/>
      <c r="PWS65" s="15"/>
      <c r="PWT65" s="14"/>
      <c r="PWU65" s="15"/>
      <c r="PWV65" s="14"/>
      <c r="PWW65" s="15"/>
      <c r="PWX65" s="14"/>
      <c r="PWY65" s="15"/>
      <c r="PWZ65" s="14"/>
      <c r="PXA65" s="15"/>
      <c r="PXB65" s="14"/>
      <c r="PXC65" s="15"/>
      <c r="PXD65" s="14"/>
      <c r="PXE65" s="15"/>
      <c r="PXF65" s="14"/>
      <c r="PXG65" s="15"/>
      <c r="PXH65" s="14"/>
      <c r="PXI65" s="15"/>
      <c r="PXJ65" s="14"/>
      <c r="PXK65" s="15"/>
      <c r="PXL65" s="14"/>
      <c r="PXM65" s="15"/>
      <c r="PXN65" s="14"/>
      <c r="PXO65" s="15"/>
      <c r="PXP65" s="14"/>
      <c r="PXQ65" s="15"/>
      <c r="PXR65" s="14"/>
      <c r="PXS65" s="15"/>
      <c r="PXT65" s="14"/>
      <c r="PXU65" s="15"/>
      <c r="PXV65" s="14"/>
      <c r="PXW65" s="15"/>
      <c r="PXX65" s="14"/>
      <c r="PXY65" s="15"/>
      <c r="PXZ65" s="14"/>
      <c r="PYA65" s="15"/>
      <c r="PYB65" s="14"/>
      <c r="PYC65" s="15"/>
      <c r="PYD65" s="14"/>
      <c r="PYE65" s="15"/>
      <c r="PYF65" s="14"/>
      <c r="PYG65" s="15"/>
      <c r="PYH65" s="14"/>
      <c r="PYI65" s="15"/>
      <c r="PYJ65" s="14"/>
      <c r="PYK65" s="15"/>
      <c r="PYL65" s="14"/>
      <c r="PYM65" s="15"/>
      <c r="PYN65" s="14"/>
      <c r="PYO65" s="15"/>
      <c r="PYP65" s="14"/>
      <c r="PYQ65" s="15"/>
      <c r="PYR65" s="14"/>
      <c r="PYS65" s="15"/>
      <c r="PYT65" s="14"/>
      <c r="PYU65" s="15"/>
      <c r="PYV65" s="14"/>
      <c r="PYW65" s="15"/>
      <c r="PYX65" s="14"/>
      <c r="PYY65" s="15"/>
      <c r="PYZ65" s="14"/>
      <c r="PZA65" s="15"/>
      <c r="PZB65" s="14"/>
      <c r="PZC65" s="15"/>
      <c r="PZD65" s="14"/>
      <c r="PZE65" s="15"/>
      <c r="PZF65" s="14"/>
      <c r="PZG65" s="15"/>
      <c r="PZH65" s="14"/>
      <c r="PZI65" s="15"/>
      <c r="PZJ65" s="14"/>
      <c r="PZK65" s="15"/>
      <c r="PZL65" s="14"/>
      <c r="PZM65" s="15"/>
      <c r="PZN65" s="14"/>
      <c r="PZO65" s="15"/>
      <c r="PZP65" s="14"/>
      <c r="PZQ65" s="15"/>
      <c r="PZR65" s="14"/>
      <c r="PZS65" s="15"/>
      <c r="PZT65" s="14"/>
      <c r="PZU65" s="15"/>
      <c r="PZV65" s="14"/>
      <c r="PZW65" s="15"/>
      <c r="PZX65" s="14"/>
      <c r="PZY65" s="15"/>
      <c r="PZZ65" s="14"/>
      <c r="QAA65" s="15"/>
      <c r="QAB65" s="14"/>
      <c r="QAC65" s="15"/>
      <c r="QAD65" s="14"/>
      <c r="QAE65" s="15"/>
      <c r="QAF65" s="14"/>
      <c r="QAG65" s="15"/>
      <c r="QAH65" s="14"/>
      <c r="QAI65" s="15"/>
      <c r="QAJ65" s="14"/>
      <c r="QAK65" s="15"/>
      <c r="QAL65" s="14"/>
      <c r="QAM65" s="15"/>
      <c r="QAN65" s="14"/>
      <c r="QAO65" s="15"/>
      <c r="QAP65" s="14"/>
      <c r="QAQ65" s="15"/>
      <c r="QAR65" s="14"/>
      <c r="QAS65" s="15"/>
      <c r="QAT65" s="14"/>
      <c r="QAU65" s="15"/>
      <c r="QAV65" s="14"/>
      <c r="QAW65" s="15"/>
      <c r="QAX65" s="14"/>
      <c r="QAY65" s="15"/>
      <c r="QAZ65" s="14"/>
      <c r="QBA65" s="15"/>
      <c r="QBB65" s="14"/>
      <c r="QBC65" s="15"/>
      <c r="QBD65" s="14"/>
      <c r="QBE65" s="15"/>
      <c r="QBF65" s="14"/>
      <c r="QBG65" s="15"/>
      <c r="QBH65" s="14"/>
      <c r="QBI65" s="15"/>
      <c r="QBJ65" s="14"/>
      <c r="QBK65" s="15"/>
      <c r="QBL65" s="14"/>
      <c r="QBM65" s="15"/>
      <c r="QBN65" s="14"/>
      <c r="QBO65" s="15"/>
      <c r="QBP65" s="14"/>
      <c r="QBQ65" s="15"/>
      <c r="QBR65" s="14"/>
      <c r="QBS65" s="15"/>
      <c r="QBT65" s="14"/>
      <c r="QBU65" s="15"/>
      <c r="QBV65" s="14"/>
      <c r="QBW65" s="15"/>
      <c r="QBX65" s="14"/>
      <c r="QBY65" s="15"/>
      <c r="QBZ65" s="14"/>
      <c r="QCA65" s="15"/>
      <c r="QCB65" s="14"/>
      <c r="QCC65" s="15"/>
      <c r="QCD65" s="14"/>
      <c r="QCE65" s="15"/>
      <c r="QCF65" s="14"/>
      <c r="QCG65" s="15"/>
      <c r="QCH65" s="14"/>
      <c r="QCI65" s="15"/>
      <c r="QCJ65" s="14"/>
      <c r="QCK65" s="15"/>
      <c r="QCL65" s="14"/>
      <c r="QCM65" s="15"/>
      <c r="QCN65" s="14"/>
      <c r="QCO65" s="15"/>
      <c r="QCP65" s="14"/>
      <c r="QCQ65" s="15"/>
      <c r="QCR65" s="14"/>
      <c r="QCS65" s="15"/>
      <c r="QCT65" s="14"/>
      <c r="QCU65" s="15"/>
      <c r="QCV65" s="14"/>
      <c r="QCW65" s="15"/>
      <c r="QCX65" s="14"/>
      <c r="QCY65" s="15"/>
      <c r="QCZ65" s="14"/>
      <c r="QDA65" s="15"/>
      <c r="QDB65" s="14"/>
      <c r="QDC65" s="15"/>
      <c r="QDD65" s="14"/>
      <c r="QDE65" s="15"/>
      <c r="QDF65" s="14"/>
      <c r="QDG65" s="15"/>
      <c r="QDH65" s="14"/>
      <c r="QDI65" s="15"/>
      <c r="QDJ65" s="14"/>
      <c r="QDK65" s="15"/>
      <c r="QDL65" s="14"/>
      <c r="QDM65" s="15"/>
      <c r="QDN65" s="14"/>
      <c r="QDO65" s="15"/>
      <c r="QDP65" s="14"/>
      <c r="QDQ65" s="15"/>
      <c r="QDR65" s="14"/>
      <c r="QDS65" s="15"/>
      <c r="QDT65" s="14"/>
      <c r="QDU65" s="15"/>
      <c r="QDV65" s="14"/>
      <c r="QDW65" s="15"/>
      <c r="QDX65" s="14"/>
      <c r="QDY65" s="15"/>
      <c r="QDZ65" s="14"/>
      <c r="QEA65" s="15"/>
      <c r="QEB65" s="14"/>
      <c r="QEC65" s="15"/>
      <c r="QED65" s="14"/>
      <c r="QEE65" s="15"/>
      <c r="QEF65" s="14"/>
      <c r="QEG65" s="15"/>
      <c r="QEH65" s="14"/>
      <c r="QEI65" s="15"/>
      <c r="QEJ65" s="14"/>
      <c r="QEK65" s="15"/>
      <c r="QEL65" s="14"/>
      <c r="QEM65" s="15"/>
      <c r="QEN65" s="14"/>
      <c r="QEO65" s="15"/>
      <c r="QEP65" s="14"/>
      <c r="QEQ65" s="15"/>
      <c r="QER65" s="14"/>
      <c r="QES65" s="15"/>
      <c r="QET65" s="14"/>
      <c r="QEU65" s="15"/>
      <c r="QEV65" s="14"/>
      <c r="QEW65" s="15"/>
      <c r="QEX65" s="14"/>
      <c r="QEY65" s="15"/>
      <c r="QEZ65" s="14"/>
      <c r="QFA65" s="15"/>
      <c r="QFB65" s="14"/>
      <c r="QFC65" s="15"/>
      <c r="QFD65" s="14"/>
      <c r="QFE65" s="15"/>
      <c r="QFF65" s="14"/>
      <c r="QFG65" s="15"/>
      <c r="QFH65" s="14"/>
      <c r="QFI65" s="15"/>
      <c r="QFJ65" s="14"/>
      <c r="QFK65" s="15"/>
      <c r="QFL65" s="14"/>
      <c r="QFM65" s="15"/>
      <c r="QFN65" s="14"/>
      <c r="QFO65" s="15"/>
      <c r="QFP65" s="14"/>
      <c r="QFQ65" s="15"/>
      <c r="QFR65" s="14"/>
      <c r="QFS65" s="15"/>
      <c r="QFT65" s="14"/>
      <c r="QFU65" s="15"/>
      <c r="QFV65" s="14"/>
      <c r="QFW65" s="15"/>
      <c r="QFX65" s="14"/>
      <c r="QFY65" s="15"/>
      <c r="QFZ65" s="14"/>
      <c r="QGA65" s="15"/>
      <c r="QGB65" s="14"/>
      <c r="QGC65" s="15"/>
      <c r="QGD65" s="14"/>
      <c r="QGE65" s="15"/>
      <c r="QGF65" s="14"/>
      <c r="QGG65" s="15"/>
      <c r="QGH65" s="14"/>
      <c r="QGI65" s="15"/>
      <c r="QGJ65" s="14"/>
      <c r="QGK65" s="15"/>
      <c r="QGL65" s="14"/>
      <c r="QGM65" s="15"/>
      <c r="QGN65" s="14"/>
      <c r="QGO65" s="15"/>
      <c r="QGP65" s="14"/>
      <c r="QGQ65" s="15"/>
      <c r="QGR65" s="14"/>
      <c r="QGS65" s="15"/>
      <c r="QGT65" s="14"/>
      <c r="QGU65" s="15"/>
      <c r="QGV65" s="14"/>
      <c r="QGW65" s="15"/>
      <c r="QGX65" s="14"/>
      <c r="QGY65" s="15"/>
      <c r="QGZ65" s="14"/>
      <c r="QHA65" s="15"/>
      <c r="QHB65" s="14"/>
      <c r="QHC65" s="15"/>
      <c r="QHD65" s="14"/>
      <c r="QHE65" s="15"/>
      <c r="QHF65" s="14"/>
      <c r="QHG65" s="15"/>
      <c r="QHH65" s="14"/>
      <c r="QHI65" s="15"/>
      <c r="QHJ65" s="14"/>
      <c r="QHK65" s="15"/>
      <c r="QHL65" s="14"/>
      <c r="QHM65" s="15"/>
      <c r="QHN65" s="14"/>
      <c r="QHO65" s="15"/>
      <c r="QHP65" s="14"/>
      <c r="QHQ65" s="15"/>
      <c r="QHR65" s="14"/>
      <c r="QHS65" s="15"/>
      <c r="QHT65" s="14"/>
      <c r="QHU65" s="15"/>
      <c r="QHV65" s="14"/>
      <c r="QHW65" s="15"/>
      <c r="QHX65" s="14"/>
      <c r="QHY65" s="15"/>
      <c r="QHZ65" s="14"/>
      <c r="QIA65" s="15"/>
      <c r="QIB65" s="14"/>
      <c r="QIC65" s="15"/>
      <c r="QID65" s="14"/>
      <c r="QIE65" s="15"/>
      <c r="QIF65" s="14"/>
      <c r="QIG65" s="15"/>
      <c r="QIH65" s="14"/>
      <c r="QII65" s="15"/>
      <c r="QIJ65" s="14"/>
      <c r="QIK65" s="15"/>
      <c r="QIL65" s="14"/>
      <c r="QIM65" s="15"/>
      <c r="QIN65" s="14"/>
      <c r="QIO65" s="15"/>
      <c r="QIP65" s="14"/>
      <c r="QIQ65" s="15"/>
      <c r="QIR65" s="14"/>
      <c r="QIS65" s="15"/>
      <c r="QIT65" s="14"/>
      <c r="QIU65" s="15"/>
      <c r="QIV65" s="14"/>
      <c r="QIW65" s="15"/>
      <c r="QIX65" s="14"/>
      <c r="QIY65" s="15"/>
      <c r="QIZ65" s="14"/>
      <c r="QJA65" s="15"/>
      <c r="QJB65" s="14"/>
      <c r="QJC65" s="15"/>
      <c r="QJD65" s="14"/>
      <c r="QJE65" s="15"/>
      <c r="QJF65" s="14"/>
      <c r="QJG65" s="15"/>
      <c r="QJH65" s="14"/>
      <c r="QJI65" s="15"/>
      <c r="QJJ65" s="14"/>
      <c r="QJK65" s="15"/>
      <c r="QJL65" s="14"/>
      <c r="QJM65" s="15"/>
      <c r="QJN65" s="14"/>
      <c r="QJO65" s="15"/>
      <c r="QJP65" s="14"/>
      <c r="QJQ65" s="15"/>
      <c r="QJR65" s="14"/>
      <c r="QJS65" s="15"/>
      <c r="QJT65" s="14"/>
      <c r="QJU65" s="15"/>
      <c r="QJV65" s="14"/>
      <c r="QJW65" s="15"/>
      <c r="QJX65" s="14"/>
      <c r="QJY65" s="15"/>
      <c r="QJZ65" s="14"/>
      <c r="QKA65" s="15"/>
      <c r="QKB65" s="14"/>
      <c r="QKC65" s="15"/>
      <c r="QKD65" s="14"/>
      <c r="QKE65" s="15"/>
      <c r="QKF65" s="14"/>
      <c r="QKG65" s="15"/>
      <c r="QKH65" s="14"/>
      <c r="QKI65" s="15"/>
      <c r="QKJ65" s="14"/>
      <c r="QKK65" s="15"/>
      <c r="QKL65" s="14"/>
      <c r="QKM65" s="15"/>
      <c r="QKN65" s="14"/>
      <c r="QKO65" s="15"/>
      <c r="QKP65" s="14"/>
      <c r="QKQ65" s="15"/>
      <c r="QKR65" s="14"/>
      <c r="QKS65" s="15"/>
      <c r="QKT65" s="14"/>
      <c r="QKU65" s="15"/>
      <c r="QKV65" s="14"/>
      <c r="QKW65" s="15"/>
      <c r="QKX65" s="14"/>
      <c r="QKY65" s="15"/>
      <c r="QKZ65" s="14"/>
      <c r="QLA65" s="15"/>
      <c r="QLB65" s="14"/>
      <c r="QLC65" s="15"/>
      <c r="QLD65" s="14"/>
      <c r="QLE65" s="15"/>
      <c r="QLF65" s="14"/>
      <c r="QLG65" s="15"/>
      <c r="QLH65" s="14"/>
      <c r="QLI65" s="15"/>
      <c r="QLJ65" s="14"/>
      <c r="QLK65" s="15"/>
      <c r="QLL65" s="14"/>
      <c r="QLM65" s="15"/>
      <c r="QLN65" s="14"/>
      <c r="QLO65" s="15"/>
      <c r="QLP65" s="14"/>
      <c r="QLQ65" s="15"/>
      <c r="QLR65" s="14"/>
      <c r="QLS65" s="15"/>
      <c r="QLT65" s="14"/>
      <c r="QLU65" s="15"/>
      <c r="QLV65" s="14"/>
      <c r="QLW65" s="15"/>
      <c r="QLX65" s="14"/>
      <c r="QLY65" s="15"/>
      <c r="QLZ65" s="14"/>
      <c r="QMA65" s="15"/>
      <c r="QMB65" s="14"/>
      <c r="QMC65" s="15"/>
      <c r="QMD65" s="14"/>
      <c r="QME65" s="15"/>
      <c r="QMF65" s="14"/>
      <c r="QMG65" s="15"/>
      <c r="QMH65" s="14"/>
      <c r="QMI65" s="15"/>
      <c r="QMJ65" s="14"/>
      <c r="QMK65" s="15"/>
      <c r="QML65" s="14"/>
      <c r="QMM65" s="15"/>
      <c r="QMN65" s="14"/>
      <c r="QMO65" s="15"/>
      <c r="QMP65" s="14"/>
      <c r="QMQ65" s="15"/>
      <c r="QMR65" s="14"/>
      <c r="QMS65" s="15"/>
      <c r="QMT65" s="14"/>
      <c r="QMU65" s="15"/>
      <c r="QMV65" s="14"/>
      <c r="QMW65" s="15"/>
      <c r="QMX65" s="14"/>
      <c r="QMY65" s="15"/>
      <c r="QMZ65" s="14"/>
      <c r="QNA65" s="15"/>
      <c r="QNB65" s="14"/>
      <c r="QNC65" s="15"/>
      <c r="QND65" s="14"/>
      <c r="QNE65" s="15"/>
      <c r="QNF65" s="14"/>
      <c r="QNG65" s="15"/>
      <c r="QNH65" s="14"/>
      <c r="QNI65" s="15"/>
      <c r="QNJ65" s="14"/>
      <c r="QNK65" s="15"/>
      <c r="QNL65" s="14"/>
      <c r="QNM65" s="15"/>
      <c r="QNN65" s="14"/>
      <c r="QNO65" s="15"/>
      <c r="QNP65" s="14"/>
      <c r="QNQ65" s="15"/>
      <c r="QNR65" s="14"/>
      <c r="QNS65" s="15"/>
      <c r="QNT65" s="14"/>
      <c r="QNU65" s="15"/>
      <c r="QNV65" s="14"/>
      <c r="QNW65" s="15"/>
      <c r="QNX65" s="14"/>
      <c r="QNY65" s="15"/>
      <c r="QNZ65" s="14"/>
      <c r="QOA65" s="15"/>
      <c r="QOB65" s="14"/>
      <c r="QOC65" s="15"/>
      <c r="QOD65" s="14"/>
      <c r="QOE65" s="15"/>
      <c r="QOF65" s="14"/>
      <c r="QOG65" s="15"/>
      <c r="QOH65" s="14"/>
      <c r="QOI65" s="15"/>
      <c r="QOJ65" s="14"/>
      <c r="QOK65" s="15"/>
      <c r="QOL65" s="14"/>
      <c r="QOM65" s="15"/>
      <c r="QON65" s="14"/>
      <c r="QOO65" s="15"/>
      <c r="QOP65" s="14"/>
      <c r="QOQ65" s="15"/>
      <c r="QOR65" s="14"/>
      <c r="QOS65" s="15"/>
      <c r="QOT65" s="14"/>
      <c r="QOU65" s="15"/>
      <c r="QOV65" s="14"/>
      <c r="QOW65" s="15"/>
      <c r="QOX65" s="14"/>
      <c r="QOY65" s="15"/>
      <c r="QOZ65" s="14"/>
      <c r="QPA65" s="15"/>
      <c r="QPB65" s="14"/>
      <c r="QPC65" s="15"/>
      <c r="QPD65" s="14"/>
      <c r="QPE65" s="15"/>
      <c r="QPF65" s="14"/>
      <c r="QPG65" s="15"/>
      <c r="QPH65" s="14"/>
      <c r="QPI65" s="15"/>
      <c r="QPJ65" s="14"/>
      <c r="QPK65" s="15"/>
      <c r="QPL65" s="14"/>
      <c r="QPM65" s="15"/>
      <c r="QPN65" s="14"/>
      <c r="QPO65" s="15"/>
      <c r="QPP65" s="14"/>
      <c r="QPQ65" s="15"/>
      <c r="QPR65" s="14"/>
      <c r="QPS65" s="15"/>
      <c r="QPT65" s="14"/>
      <c r="QPU65" s="15"/>
      <c r="QPV65" s="14"/>
      <c r="QPW65" s="15"/>
      <c r="QPX65" s="14"/>
      <c r="QPY65" s="15"/>
      <c r="QPZ65" s="14"/>
      <c r="QQA65" s="15"/>
      <c r="QQB65" s="14"/>
      <c r="QQC65" s="15"/>
      <c r="QQD65" s="14"/>
      <c r="QQE65" s="15"/>
      <c r="QQF65" s="14"/>
      <c r="QQG65" s="15"/>
      <c r="QQH65" s="14"/>
      <c r="QQI65" s="15"/>
      <c r="QQJ65" s="14"/>
      <c r="QQK65" s="15"/>
      <c r="QQL65" s="14"/>
      <c r="QQM65" s="15"/>
      <c r="QQN65" s="14"/>
      <c r="QQO65" s="15"/>
      <c r="QQP65" s="14"/>
      <c r="QQQ65" s="15"/>
      <c r="QQR65" s="14"/>
      <c r="QQS65" s="15"/>
      <c r="QQT65" s="14"/>
      <c r="QQU65" s="15"/>
      <c r="QQV65" s="14"/>
      <c r="QQW65" s="15"/>
      <c r="QQX65" s="14"/>
      <c r="QQY65" s="15"/>
      <c r="QQZ65" s="14"/>
      <c r="QRA65" s="15"/>
      <c r="QRB65" s="14"/>
      <c r="QRC65" s="15"/>
      <c r="QRD65" s="14"/>
      <c r="QRE65" s="15"/>
      <c r="QRF65" s="14"/>
      <c r="QRG65" s="15"/>
      <c r="QRH65" s="14"/>
      <c r="QRI65" s="15"/>
      <c r="QRJ65" s="14"/>
      <c r="QRK65" s="15"/>
      <c r="QRL65" s="14"/>
      <c r="QRM65" s="15"/>
      <c r="QRN65" s="14"/>
      <c r="QRO65" s="15"/>
      <c r="QRP65" s="14"/>
      <c r="QRQ65" s="15"/>
      <c r="QRR65" s="14"/>
      <c r="QRS65" s="15"/>
      <c r="QRT65" s="14"/>
      <c r="QRU65" s="15"/>
      <c r="QRV65" s="14"/>
      <c r="QRW65" s="15"/>
      <c r="QRX65" s="14"/>
      <c r="QRY65" s="15"/>
      <c r="QRZ65" s="14"/>
      <c r="QSA65" s="15"/>
      <c r="QSB65" s="14"/>
      <c r="QSC65" s="15"/>
      <c r="QSD65" s="14"/>
      <c r="QSE65" s="15"/>
      <c r="QSF65" s="14"/>
      <c r="QSG65" s="15"/>
      <c r="QSH65" s="14"/>
      <c r="QSI65" s="15"/>
      <c r="QSJ65" s="14"/>
      <c r="QSK65" s="15"/>
      <c r="QSL65" s="14"/>
      <c r="QSM65" s="15"/>
      <c r="QSN65" s="14"/>
      <c r="QSO65" s="15"/>
      <c r="QSP65" s="14"/>
      <c r="QSQ65" s="15"/>
      <c r="QSR65" s="14"/>
      <c r="QSS65" s="15"/>
      <c r="QST65" s="14"/>
      <c r="QSU65" s="15"/>
      <c r="QSV65" s="14"/>
      <c r="QSW65" s="15"/>
      <c r="QSX65" s="14"/>
      <c r="QSY65" s="15"/>
      <c r="QSZ65" s="14"/>
      <c r="QTA65" s="15"/>
      <c r="QTB65" s="14"/>
      <c r="QTC65" s="15"/>
      <c r="QTD65" s="14"/>
      <c r="QTE65" s="15"/>
      <c r="QTF65" s="14"/>
      <c r="QTG65" s="15"/>
      <c r="QTH65" s="14"/>
      <c r="QTI65" s="15"/>
      <c r="QTJ65" s="14"/>
      <c r="QTK65" s="15"/>
      <c r="QTL65" s="14"/>
      <c r="QTM65" s="15"/>
      <c r="QTN65" s="14"/>
      <c r="QTO65" s="15"/>
      <c r="QTP65" s="14"/>
      <c r="QTQ65" s="15"/>
      <c r="QTR65" s="14"/>
      <c r="QTS65" s="15"/>
      <c r="QTT65" s="14"/>
      <c r="QTU65" s="15"/>
      <c r="QTV65" s="14"/>
      <c r="QTW65" s="15"/>
      <c r="QTX65" s="14"/>
      <c r="QTY65" s="15"/>
      <c r="QTZ65" s="14"/>
      <c r="QUA65" s="15"/>
      <c r="QUB65" s="14"/>
      <c r="QUC65" s="15"/>
      <c r="QUD65" s="14"/>
      <c r="QUE65" s="15"/>
      <c r="QUF65" s="14"/>
      <c r="QUG65" s="15"/>
      <c r="QUH65" s="14"/>
      <c r="QUI65" s="15"/>
      <c r="QUJ65" s="14"/>
      <c r="QUK65" s="15"/>
      <c r="QUL65" s="14"/>
      <c r="QUM65" s="15"/>
      <c r="QUN65" s="14"/>
      <c r="QUO65" s="15"/>
      <c r="QUP65" s="14"/>
      <c r="QUQ65" s="15"/>
      <c r="QUR65" s="14"/>
      <c r="QUS65" s="15"/>
      <c r="QUT65" s="14"/>
      <c r="QUU65" s="15"/>
      <c r="QUV65" s="14"/>
      <c r="QUW65" s="15"/>
      <c r="QUX65" s="14"/>
      <c r="QUY65" s="15"/>
      <c r="QUZ65" s="14"/>
      <c r="QVA65" s="15"/>
      <c r="QVB65" s="14"/>
      <c r="QVC65" s="15"/>
      <c r="QVD65" s="14"/>
      <c r="QVE65" s="15"/>
      <c r="QVF65" s="14"/>
      <c r="QVG65" s="15"/>
      <c r="QVH65" s="14"/>
      <c r="QVI65" s="15"/>
      <c r="QVJ65" s="14"/>
      <c r="QVK65" s="15"/>
      <c r="QVL65" s="14"/>
      <c r="QVM65" s="15"/>
      <c r="QVN65" s="14"/>
      <c r="QVO65" s="15"/>
      <c r="QVP65" s="14"/>
      <c r="QVQ65" s="15"/>
      <c r="QVR65" s="14"/>
      <c r="QVS65" s="15"/>
      <c r="QVT65" s="14"/>
      <c r="QVU65" s="15"/>
      <c r="QVV65" s="14"/>
      <c r="QVW65" s="15"/>
      <c r="QVX65" s="14"/>
      <c r="QVY65" s="15"/>
      <c r="QVZ65" s="14"/>
      <c r="QWA65" s="15"/>
      <c r="QWB65" s="14"/>
      <c r="QWC65" s="15"/>
      <c r="QWD65" s="14"/>
      <c r="QWE65" s="15"/>
      <c r="QWF65" s="14"/>
      <c r="QWG65" s="15"/>
      <c r="QWH65" s="14"/>
      <c r="QWI65" s="15"/>
      <c r="QWJ65" s="14"/>
      <c r="QWK65" s="15"/>
      <c r="QWL65" s="14"/>
      <c r="QWM65" s="15"/>
      <c r="QWN65" s="14"/>
      <c r="QWO65" s="15"/>
      <c r="QWP65" s="14"/>
      <c r="QWQ65" s="15"/>
      <c r="QWR65" s="14"/>
      <c r="QWS65" s="15"/>
      <c r="QWT65" s="14"/>
      <c r="QWU65" s="15"/>
      <c r="QWV65" s="14"/>
      <c r="QWW65" s="15"/>
      <c r="QWX65" s="14"/>
      <c r="QWY65" s="15"/>
      <c r="QWZ65" s="14"/>
      <c r="QXA65" s="15"/>
      <c r="QXB65" s="14"/>
      <c r="QXC65" s="15"/>
      <c r="QXD65" s="14"/>
      <c r="QXE65" s="15"/>
      <c r="QXF65" s="14"/>
      <c r="QXG65" s="15"/>
      <c r="QXH65" s="14"/>
      <c r="QXI65" s="15"/>
      <c r="QXJ65" s="14"/>
      <c r="QXK65" s="15"/>
      <c r="QXL65" s="14"/>
      <c r="QXM65" s="15"/>
      <c r="QXN65" s="14"/>
      <c r="QXO65" s="15"/>
      <c r="QXP65" s="14"/>
      <c r="QXQ65" s="15"/>
      <c r="QXR65" s="14"/>
      <c r="QXS65" s="15"/>
      <c r="QXT65" s="14"/>
      <c r="QXU65" s="15"/>
      <c r="QXV65" s="14"/>
      <c r="QXW65" s="15"/>
      <c r="QXX65" s="14"/>
      <c r="QXY65" s="15"/>
      <c r="QXZ65" s="14"/>
      <c r="QYA65" s="15"/>
      <c r="QYB65" s="14"/>
      <c r="QYC65" s="15"/>
      <c r="QYD65" s="14"/>
      <c r="QYE65" s="15"/>
      <c r="QYF65" s="14"/>
      <c r="QYG65" s="15"/>
      <c r="QYH65" s="14"/>
      <c r="QYI65" s="15"/>
      <c r="QYJ65" s="14"/>
      <c r="QYK65" s="15"/>
      <c r="QYL65" s="14"/>
      <c r="QYM65" s="15"/>
      <c r="QYN65" s="14"/>
      <c r="QYO65" s="15"/>
      <c r="QYP65" s="14"/>
      <c r="QYQ65" s="15"/>
      <c r="QYR65" s="14"/>
      <c r="QYS65" s="15"/>
      <c r="QYT65" s="14"/>
      <c r="QYU65" s="15"/>
      <c r="QYV65" s="14"/>
      <c r="QYW65" s="15"/>
      <c r="QYX65" s="14"/>
      <c r="QYY65" s="15"/>
      <c r="QYZ65" s="14"/>
      <c r="QZA65" s="15"/>
      <c r="QZB65" s="14"/>
      <c r="QZC65" s="15"/>
      <c r="QZD65" s="14"/>
      <c r="QZE65" s="15"/>
      <c r="QZF65" s="14"/>
      <c r="QZG65" s="15"/>
      <c r="QZH65" s="14"/>
      <c r="QZI65" s="15"/>
      <c r="QZJ65" s="14"/>
      <c r="QZK65" s="15"/>
      <c r="QZL65" s="14"/>
      <c r="QZM65" s="15"/>
      <c r="QZN65" s="14"/>
      <c r="QZO65" s="15"/>
      <c r="QZP65" s="14"/>
      <c r="QZQ65" s="15"/>
      <c r="QZR65" s="14"/>
      <c r="QZS65" s="15"/>
      <c r="QZT65" s="14"/>
      <c r="QZU65" s="15"/>
      <c r="QZV65" s="14"/>
      <c r="QZW65" s="15"/>
      <c r="QZX65" s="14"/>
      <c r="QZY65" s="15"/>
      <c r="QZZ65" s="14"/>
      <c r="RAA65" s="15"/>
      <c r="RAB65" s="14"/>
      <c r="RAC65" s="15"/>
      <c r="RAD65" s="14"/>
      <c r="RAE65" s="15"/>
      <c r="RAF65" s="14"/>
      <c r="RAG65" s="15"/>
      <c r="RAH65" s="14"/>
      <c r="RAI65" s="15"/>
      <c r="RAJ65" s="14"/>
      <c r="RAK65" s="15"/>
      <c r="RAL65" s="14"/>
      <c r="RAM65" s="15"/>
      <c r="RAN65" s="14"/>
      <c r="RAO65" s="15"/>
      <c r="RAP65" s="14"/>
      <c r="RAQ65" s="15"/>
      <c r="RAR65" s="14"/>
      <c r="RAS65" s="15"/>
      <c r="RAT65" s="14"/>
      <c r="RAU65" s="15"/>
      <c r="RAV65" s="14"/>
      <c r="RAW65" s="15"/>
      <c r="RAX65" s="14"/>
      <c r="RAY65" s="15"/>
      <c r="RAZ65" s="14"/>
      <c r="RBA65" s="15"/>
      <c r="RBB65" s="14"/>
      <c r="RBC65" s="15"/>
      <c r="RBD65" s="14"/>
      <c r="RBE65" s="15"/>
      <c r="RBF65" s="14"/>
      <c r="RBG65" s="15"/>
      <c r="RBH65" s="14"/>
      <c r="RBI65" s="15"/>
      <c r="RBJ65" s="14"/>
      <c r="RBK65" s="15"/>
      <c r="RBL65" s="14"/>
      <c r="RBM65" s="15"/>
      <c r="RBN65" s="14"/>
      <c r="RBO65" s="15"/>
      <c r="RBP65" s="14"/>
      <c r="RBQ65" s="15"/>
      <c r="RBR65" s="14"/>
      <c r="RBS65" s="15"/>
      <c r="RBT65" s="14"/>
      <c r="RBU65" s="15"/>
      <c r="RBV65" s="14"/>
      <c r="RBW65" s="15"/>
      <c r="RBX65" s="14"/>
      <c r="RBY65" s="15"/>
      <c r="RBZ65" s="14"/>
      <c r="RCA65" s="15"/>
      <c r="RCB65" s="14"/>
      <c r="RCC65" s="15"/>
      <c r="RCD65" s="14"/>
      <c r="RCE65" s="15"/>
      <c r="RCF65" s="14"/>
      <c r="RCG65" s="15"/>
      <c r="RCH65" s="14"/>
      <c r="RCI65" s="15"/>
      <c r="RCJ65" s="14"/>
      <c r="RCK65" s="15"/>
      <c r="RCL65" s="14"/>
      <c r="RCM65" s="15"/>
      <c r="RCN65" s="14"/>
      <c r="RCO65" s="15"/>
      <c r="RCP65" s="14"/>
      <c r="RCQ65" s="15"/>
      <c r="RCR65" s="14"/>
      <c r="RCS65" s="15"/>
      <c r="RCT65" s="14"/>
      <c r="RCU65" s="15"/>
      <c r="RCV65" s="14"/>
      <c r="RCW65" s="15"/>
      <c r="RCX65" s="14"/>
      <c r="RCY65" s="15"/>
      <c r="RCZ65" s="14"/>
      <c r="RDA65" s="15"/>
      <c r="RDB65" s="14"/>
      <c r="RDC65" s="15"/>
      <c r="RDD65" s="14"/>
      <c r="RDE65" s="15"/>
      <c r="RDF65" s="14"/>
      <c r="RDG65" s="15"/>
      <c r="RDH65" s="14"/>
      <c r="RDI65" s="15"/>
      <c r="RDJ65" s="14"/>
      <c r="RDK65" s="15"/>
      <c r="RDL65" s="14"/>
      <c r="RDM65" s="15"/>
      <c r="RDN65" s="14"/>
      <c r="RDO65" s="15"/>
      <c r="RDP65" s="14"/>
      <c r="RDQ65" s="15"/>
      <c r="RDR65" s="14"/>
      <c r="RDS65" s="15"/>
      <c r="RDT65" s="14"/>
      <c r="RDU65" s="15"/>
      <c r="RDV65" s="14"/>
      <c r="RDW65" s="15"/>
      <c r="RDX65" s="14"/>
      <c r="RDY65" s="15"/>
      <c r="RDZ65" s="14"/>
      <c r="REA65" s="15"/>
      <c r="REB65" s="14"/>
      <c r="REC65" s="15"/>
      <c r="RED65" s="14"/>
      <c r="REE65" s="15"/>
      <c r="REF65" s="14"/>
      <c r="REG65" s="15"/>
      <c r="REH65" s="14"/>
      <c r="REI65" s="15"/>
      <c r="REJ65" s="14"/>
      <c r="REK65" s="15"/>
      <c r="REL65" s="14"/>
      <c r="REM65" s="15"/>
      <c r="REN65" s="14"/>
      <c r="REO65" s="15"/>
      <c r="REP65" s="14"/>
      <c r="REQ65" s="15"/>
      <c r="RER65" s="14"/>
      <c r="RES65" s="15"/>
      <c r="RET65" s="14"/>
      <c r="REU65" s="15"/>
      <c r="REV65" s="14"/>
      <c r="REW65" s="15"/>
      <c r="REX65" s="14"/>
      <c r="REY65" s="15"/>
      <c r="REZ65" s="14"/>
      <c r="RFA65" s="15"/>
      <c r="RFB65" s="14"/>
      <c r="RFC65" s="15"/>
      <c r="RFD65" s="14"/>
      <c r="RFE65" s="15"/>
      <c r="RFF65" s="14"/>
      <c r="RFG65" s="15"/>
      <c r="RFH65" s="14"/>
      <c r="RFI65" s="15"/>
      <c r="RFJ65" s="14"/>
      <c r="RFK65" s="15"/>
      <c r="RFL65" s="14"/>
      <c r="RFM65" s="15"/>
      <c r="RFN65" s="14"/>
      <c r="RFO65" s="15"/>
      <c r="RFP65" s="14"/>
      <c r="RFQ65" s="15"/>
      <c r="RFR65" s="14"/>
      <c r="RFS65" s="15"/>
      <c r="RFT65" s="14"/>
      <c r="RFU65" s="15"/>
      <c r="RFV65" s="14"/>
      <c r="RFW65" s="15"/>
      <c r="RFX65" s="14"/>
      <c r="RFY65" s="15"/>
      <c r="RFZ65" s="14"/>
      <c r="RGA65" s="15"/>
      <c r="RGB65" s="14"/>
      <c r="RGC65" s="15"/>
      <c r="RGD65" s="14"/>
      <c r="RGE65" s="15"/>
      <c r="RGF65" s="14"/>
      <c r="RGG65" s="15"/>
      <c r="RGH65" s="14"/>
      <c r="RGI65" s="15"/>
      <c r="RGJ65" s="14"/>
      <c r="RGK65" s="15"/>
      <c r="RGL65" s="14"/>
      <c r="RGM65" s="15"/>
      <c r="RGN65" s="14"/>
      <c r="RGO65" s="15"/>
      <c r="RGP65" s="14"/>
      <c r="RGQ65" s="15"/>
      <c r="RGR65" s="14"/>
      <c r="RGS65" s="15"/>
      <c r="RGT65" s="14"/>
      <c r="RGU65" s="15"/>
      <c r="RGV65" s="14"/>
      <c r="RGW65" s="15"/>
      <c r="RGX65" s="14"/>
      <c r="RGY65" s="15"/>
      <c r="RGZ65" s="14"/>
      <c r="RHA65" s="15"/>
      <c r="RHB65" s="14"/>
      <c r="RHC65" s="15"/>
      <c r="RHD65" s="14"/>
      <c r="RHE65" s="15"/>
      <c r="RHF65" s="14"/>
      <c r="RHG65" s="15"/>
      <c r="RHH65" s="14"/>
      <c r="RHI65" s="15"/>
      <c r="RHJ65" s="14"/>
      <c r="RHK65" s="15"/>
      <c r="RHL65" s="14"/>
      <c r="RHM65" s="15"/>
      <c r="RHN65" s="14"/>
      <c r="RHO65" s="15"/>
      <c r="RHP65" s="14"/>
      <c r="RHQ65" s="15"/>
      <c r="RHR65" s="14"/>
      <c r="RHS65" s="15"/>
      <c r="RHT65" s="14"/>
      <c r="RHU65" s="15"/>
      <c r="RHV65" s="14"/>
      <c r="RHW65" s="15"/>
      <c r="RHX65" s="14"/>
      <c r="RHY65" s="15"/>
      <c r="RHZ65" s="14"/>
      <c r="RIA65" s="15"/>
      <c r="RIB65" s="14"/>
      <c r="RIC65" s="15"/>
      <c r="RID65" s="14"/>
      <c r="RIE65" s="15"/>
      <c r="RIF65" s="14"/>
      <c r="RIG65" s="15"/>
      <c r="RIH65" s="14"/>
      <c r="RII65" s="15"/>
      <c r="RIJ65" s="14"/>
      <c r="RIK65" s="15"/>
      <c r="RIL65" s="14"/>
      <c r="RIM65" s="15"/>
      <c r="RIN65" s="14"/>
      <c r="RIO65" s="15"/>
      <c r="RIP65" s="14"/>
      <c r="RIQ65" s="15"/>
      <c r="RIR65" s="14"/>
      <c r="RIS65" s="15"/>
      <c r="RIT65" s="14"/>
      <c r="RIU65" s="15"/>
      <c r="RIV65" s="14"/>
      <c r="RIW65" s="15"/>
      <c r="RIX65" s="14"/>
      <c r="RIY65" s="15"/>
      <c r="RIZ65" s="14"/>
      <c r="RJA65" s="15"/>
      <c r="RJB65" s="14"/>
      <c r="RJC65" s="15"/>
      <c r="RJD65" s="14"/>
      <c r="RJE65" s="15"/>
      <c r="RJF65" s="14"/>
      <c r="RJG65" s="15"/>
      <c r="RJH65" s="14"/>
      <c r="RJI65" s="15"/>
      <c r="RJJ65" s="14"/>
      <c r="RJK65" s="15"/>
      <c r="RJL65" s="14"/>
      <c r="RJM65" s="15"/>
      <c r="RJN65" s="14"/>
      <c r="RJO65" s="15"/>
      <c r="RJP65" s="14"/>
      <c r="RJQ65" s="15"/>
      <c r="RJR65" s="14"/>
      <c r="RJS65" s="15"/>
      <c r="RJT65" s="14"/>
      <c r="RJU65" s="15"/>
      <c r="RJV65" s="14"/>
      <c r="RJW65" s="15"/>
      <c r="RJX65" s="14"/>
      <c r="RJY65" s="15"/>
      <c r="RJZ65" s="14"/>
      <c r="RKA65" s="15"/>
      <c r="RKB65" s="14"/>
      <c r="RKC65" s="15"/>
      <c r="RKD65" s="14"/>
      <c r="RKE65" s="15"/>
      <c r="RKF65" s="14"/>
      <c r="RKG65" s="15"/>
      <c r="RKH65" s="14"/>
      <c r="RKI65" s="15"/>
      <c r="RKJ65" s="14"/>
      <c r="RKK65" s="15"/>
      <c r="RKL65" s="14"/>
      <c r="RKM65" s="15"/>
      <c r="RKN65" s="14"/>
      <c r="RKO65" s="15"/>
      <c r="RKP65" s="14"/>
      <c r="RKQ65" s="15"/>
      <c r="RKR65" s="14"/>
      <c r="RKS65" s="15"/>
      <c r="RKT65" s="14"/>
      <c r="RKU65" s="15"/>
      <c r="RKV65" s="14"/>
      <c r="RKW65" s="15"/>
      <c r="RKX65" s="14"/>
      <c r="RKY65" s="15"/>
      <c r="RKZ65" s="14"/>
      <c r="RLA65" s="15"/>
      <c r="RLB65" s="14"/>
      <c r="RLC65" s="15"/>
      <c r="RLD65" s="14"/>
      <c r="RLE65" s="15"/>
      <c r="RLF65" s="14"/>
      <c r="RLG65" s="15"/>
      <c r="RLH65" s="14"/>
      <c r="RLI65" s="15"/>
      <c r="RLJ65" s="14"/>
      <c r="RLK65" s="15"/>
      <c r="RLL65" s="14"/>
      <c r="RLM65" s="15"/>
      <c r="RLN65" s="14"/>
      <c r="RLO65" s="15"/>
      <c r="RLP65" s="14"/>
      <c r="RLQ65" s="15"/>
      <c r="RLR65" s="14"/>
      <c r="RLS65" s="15"/>
      <c r="RLT65" s="14"/>
      <c r="RLU65" s="15"/>
      <c r="RLV65" s="14"/>
      <c r="RLW65" s="15"/>
      <c r="RLX65" s="14"/>
      <c r="RLY65" s="15"/>
      <c r="RLZ65" s="14"/>
      <c r="RMA65" s="15"/>
      <c r="RMB65" s="14"/>
      <c r="RMC65" s="15"/>
      <c r="RMD65" s="14"/>
      <c r="RME65" s="15"/>
      <c r="RMF65" s="14"/>
      <c r="RMG65" s="15"/>
      <c r="RMH65" s="14"/>
      <c r="RMI65" s="15"/>
      <c r="RMJ65" s="14"/>
      <c r="RMK65" s="15"/>
      <c r="RML65" s="14"/>
      <c r="RMM65" s="15"/>
      <c r="RMN65" s="14"/>
      <c r="RMO65" s="15"/>
      <c r="RMP65" s="14"/>
      <c r="RMQ65" s="15"/>
      <c r="RMR65" s="14"/>
      <c r="RMS65" s="15"/>
      <c r="RMT65" s="14"/>
      <c r="RMU65" s="15"/>
      <c r="RMV65" s="14"/>
      <c r="RMW65" s="15"/>
      <c r="RMX65" s="14"/>
      <c r="RMY65" s="15"/>
      <c r="RMZ65" s="14"/>
      <c r="RNA65" s="15"/>
      <c r="RNB65" s="14"/>
      <c r="RNC65" s="15"/>
      <c r="RND65" s="14"/>
      <c r="RNE65" s="15"/>
      <c r="RNF65" s="14"/>
      <c r="RNG65" s="15"/>
      <c r="RNH65" s="14"/>
      <c r="RNI65" s="15"/>
      <c r="RNJ65" s="14"/>
      <c r="RNK65" s="15"/>
      <c r="RNL65" s="14"/>
      <c r="RNM65" s="15"/>
      <c r="RNN65" s="14"/>
      <c r="RNO65" s="15"/>
      <c r="RNP65" s="14"/>
      <c r="RNQ65" s="15"/>
      <c r="RNR65" s="14"/>
      <c r="RNS65" s="15"/>
      <c r="RNT65" s="14"/>
      <c r="RNU65" s="15"/>
      <c r="RNV65" s="14"/>
      <c r="RNW65" s="15"/>
      <c r="RNX65" s="14"/>
      <c r="RNY65" s="15"/>
      <c r="RNZ65" s="14"/>
      <c r="ROA65" s="15"/>
      <c r="ROB65" s="14"/>
      <c r="ROC65" s="15"/>
      <c r="ROD65" s="14"/>
      <c r="ROE65" s="15"/>
      <c r="ROF65" s="14"/>
      <c r="ROG65" s="15"/>
      <c r="ROH65" s="14"/>
      <c r="ROI65" s="15"/>
      <c r="ROJ65" s="14"/>
      <c r="ROK65" s="15"/>
      <c r="ROL65" s="14"/>
      <c r="ROM65" s="15"/>
      <c r="RON65" s="14"/>
      <c r="ROO65" s="15"/>
      <c r="ROP65" s="14"/>
      <c r="ROQ65" s="15"/>
      <c r="ROR65" s="14"/>
      <c r="ROS65" s="15"/>
      <c r="ROT65" s="14"/>
      <c r="ROU65" s="15"/>
      <c r="ROV65" s="14"/>
      <c r="ROW65" s="15"/>
      <c r="ROX65" s="14"/>
      <c r="ROY65" s="15"/>
      <c r="ROZ65" s="14"/>
      <c r="RPA65" s="15"/>
      <c r="RPB65" s="14"/>
      <c r="RPC65" s="15"/>
      <c r="RPD65" s="14"/>
      <c r="RPE65" s="15"/>
      <c r="RPF65" s="14"/>
      <c r="RPG65" s="15"/>
      <c r="RPH65" s="14"/>
      <c r="RPI65" s="15"/>
      <c r="RPJ65" s="14"/>
      <c r="RPK65" s="15"/>
      <c r="RPL65" s="14"/>
      <c r="RPM65" s="15"/>
      <c r="RPN65" s="14"/>
      <c r="RPO65" s="15"/>
      <c r="RPP65" s="14"/>
      <c r="RPQ65" s="15"/>
      <c r="RPR65" s="14"/>
      <c r="RPS65" s="15"/>
      <c r="RPT65" s="14"/>
      <c r="RPU65" s="15"/>
      <c r="RPV65" s="14"/>
      <c r="RPW65" s="15"/>
      <c r="RPX65" s="14"/>
      <c r="RPY65" s="15"/>
      <c r="RPZ65" s="14"/>
      <c r="RQA65" s="15"/>
      <c r="RQB65" s="14"/>
      <c r="RQC65" s="15"/>
      <c r="RQD65" s="14"/>
      <c r="RQE65" s="15"/>
      <c r="RQF65" s="14"/>
      <c r="RQG65" s="15"/>
      <c r="RQH65" s="14"/>
      <c r="RQI65" s="15"/>
      <c r="RQJ65" s="14"/>
      <c r="RQK65" s="15"/>
      <c r="RQL65" s="14"/>
      <c r="RQM65" s="15"/>
      <c r="RQN65" s="14"/>
      <c r="RQO65" s="15"/>
      <c r="RQP65" s="14"/>
      <c r="RQQ65" s="15"/>
      <c r="RQR65" s="14"/>
      <c r="RQS65" s="15"/>
      <c r="RQT65" s="14"/>
      <c r="RQU65" s="15"/>
      <c r="RQV65" s="14"/>
      <c r="RQW65" s="15"/>
      <c r="RQX65" s="14"/>
      <c r="RQY65" s="15"/>
      <c r="RQZ65" s="14"/>
      <c r="RRA65" s="15"/>
      <c r="RRB65" s="14"/>
      <c r="RRC65" s="15"/>
      <c r="RRD65" s="14"/>
      <c r="RRE65" s="15"/>
      <c r="RRF65" s="14"/>
      <c r="RRG65" s="15"/>
      <c r="RRH65" s="14"/>
      <c r="RRI65" s="15"/>
      <c r="RRJ65" s="14"/>
      <c r="RRK65" s="15"/>
      <c r="RRL65" s="14"/>
      <c r="RRM65" s="15"/>
      <c r="RRN65" s="14"/>
      <c r="RRO65" s="15"/>
      <c r="RRP65" s="14"/>
      <c r="RRQ65" s="15"/>
      <c r="RRR65" s="14"/>
      <c r="RRS65" s="15"/>
      <c r="RRT65" s="14"/>
      <c r="RRU65" s="15"/>
      <c r="RRV65" s="14"/>
      <c r="RRW65" s="15"/>
      <c r="RRX65" s="14"/>
      <c r="RRY65" s="15"/>
      <c r="RRZ65" s="14"/>
      <c r="RSA65" s="15"/>
      <c r="RSB65" s="14"/>
      <c r="RSC65" s="15"/>
      <c r="RSD65" s="14"/>
      <c r="RSE65" s="15"/>
      <c r="RSF65" s="14"/>
      <c r="RSG65" s="15"/>
      <c r="RSH65" s="14"/>
      <c r="RSI65" s="15"/>
      <c r="RSJ65" s="14"/>
      <c r="RSK65" s="15"/>
      <c r="RSL65" s="14"/>
      <c r="RSM65" s="15"/>
      <c r="RSN65" s="14"/>
      <c r="RSO65" s="15"/>
      <c r="RSP65" s="14"/>
      <c r="RSQ65" s="15"/>
      <c r="RSR65" s="14"/>
      <c r="RSS65" s="15"/>
      <c r="RST65" s="14"/>
      <c r="RSU65" s="15"/>
      <c r="RSV65" s="14"/>
      <c r="RSW65" s="15"/>
      <c r="RSX65" s="14"/>
      <c r="RSY65" s="15"/>
      <c r="RSZ65" s="14"/>
      <c r="RTA65" s="15"/>
      <c r="RTB65" s="14"/>
      <c r="RTC65" s="15"/>
      <c r="RTD65" s="14"/>
      <c r="RTE65" s="15"/>
      <c r="RTF65" s="14"/>
      <c r="RTG65" s="15"/>
      <c r="RTH65" s="14"/>
      <c r="RTI65" s="15"/>
      <c r="RTJ65" s="14"/>
      <c r="RTK65" s="15"/>
      <c r="RTL65" s="14"/>
      <c r="RTM65" s="15"/>
      <c r="RTN65" s="14"/>
      <c r="RTO65" s="15"/>
      <c r="RTP65" s="14"/>
      <c r="RTQ65" s="15"/>
      <c r="RTR65" s="14"/>
      <c r="RTS65" s="15"/>
      <c r="RTT65" s="14"/>
      <c r="RTU65" s="15"/>
      <c r="RTV65" s="14"/>
      <c r="RTW65" s="15"/>
      <c r="RTX65" s="14"/>
      <c r="RTY65" s="15"/>
      <c r="RTZ65" s="14"/>
      <c r="RUA65" s="15"/>
      <c r="RUB65" s="14"/>
      <c r="RUC65" s="15"/>
      <c r="RUD65" s="14"/>
      <c r="RUE65" s="15"/>
      <c r="RUF65" s="14"/>
      <c r="RUG65" s="15"/>
      <c r="RUH65" s="14"/>
      <c r="RUI65" s="15"/>
      <c r="RUJ65" s="14"/>
      <c r="RUK65" s="15"/>
      <c r="RUL65" s="14"/>
      <c r="RUM65" s="15"/>
      <c r="RUN65" s="14"/>
      <c r="RUO65" s="15"/>
      <c r="RUP65" s="14"/>
      <c r="RUQ65" s="15"/>
      <c r="RUR65" s="14"/>
      <c r="RUS65" s="15"/>
      <c r="RUT65" s="14"/>
      <c r="RUU65" s="15"/>
      <c r="RUV65" s="14"/>
      <c r="RUW65" s="15"/>
      <c r="RUX65" s="14"/>
      <c r="RUY65" s="15"/>
      <c r="RUZ65" s="14"/>
      <c r="RVA65" s="15"/>
      <c r="RVB65" s="14"/>
      <c r="RVC65" s="15"/>
      <c r="RVD65" s="14"/>
      <c r="RVE65" s="15"/>
      <c r="RVF65" s="14"/>
      <c r="RVG65" s="15"/>
      <c r="RVH65" s="14"/>
      <c r="RVI65" s="15"/>
      <c r="RVJ65" s="14"/>
      <c r="RVK65" s="15"/>
      <c r="RVL65" s="14"/>
      <c r="RVM65" s="15"/>
      <c r="RVN65" s="14"/>
      <c r="RVO65" s="15"/>
      <c r="RVP65" s="14"/>
      <c r="RVQ65" s="15"/>
      <c r="RVR65" s="14"/>
      <c r="RVS65" s="15"/>
      <c r="RVT65" s="14"/>
      <c r="RVU65" s="15"/>
      <c r="RVV65" s="14"/>
      <c r="RVW65" s="15"/>
      <c r="RVX65" s="14"/>
      <c r="RVY65" s="15"/>
      <c r="RVZ65" s="14"/>
      <c r="RWA65" s="15"/>
      <c r="RWB65" s="14"/>
      <c r="RWC65" s="15"/>
      <c r="RWD65" s="14"/>
      <c r="RWE65" s="15"/>
      <c r="RWF65" s="14"/>
      <c r="RWG65" s="15"/>
      <c r="RWH65" s="14"/>
      <c r="RWI65" s="15"/>
      <c r="RWJ65" s="14"/>
      <c r="RWK65" s="15"/>
      <c r="RWL65" s="14"/>
      <c r="RWM65" s="15"/>
      <c r="RWN65" s="14"/>
      <c r="RWO65" s="15"/>
      <c r="RWP65" s="14"/>
      <c r="RWQ65" s="15"/>
      <c r="RWR65" s="14"/>
      <c r="RWS65" s="15"/>
      <c r="RWT65" s="14"/>
      <c r="RWU65" s="15"/>
      <c r="RWV65" s="14"/>
      <c r="RWW65" s="15"/>
      <c r="RWX65" s="14"/>
      <c r="RWY65" s="15"/>
      <c r="RWZ65" s="14"/>
      <c r="RXA65" s="15"/>
      <c r="RXB65" s="14"/>
      <c r="RXC65" s="15"/>
      <c r="RXD65" s="14"/>
      <c r="RXE65" s="15"/>
      <c r="RXF65" s="14"/>
      <c r="RXG65" s="15"/>
      <c r="RXH65" s="14"/>
      <c r="RXI65" s="15"/>
      <c r="RXJ65" s="14"/>
      <c r="RXK65" s="15"/>
      <c r="RXL65" s="14"/>
      <c r="RXM65" s="15"/>
      <c r="RXN65" s="14"/>
      <c r="RXO65" s="15"/>
      <c r="RXP65" s="14"/>
      <c r="RXQ65" s="15"/>
      <c r="RXR65" s="14"/>
      <c r="RXS65" s="15"/>
      <c r="RXT65" s="14"/>
      <c r="RXU65" s="15"/>
      <c r="RXV65" s="14"/>
      <c r="RXW65" s="15"/>
      <c r="RXX65" s="14"/>
      <c r="RXY65" s="15"/>
      <c r="RXZ65" s="14"/>
      <c r="RYA65" s="15"/>
      <c r="RYB65" s="14"/>
      <c r="RYC65" s="15"/>
      <c r="RYD65" s="14"/>
      <c r="RYE65" s="15"/>
      <c r="RYF65" s="14"/>
      <c r="RYG65" s="15"/>
      <c r="RYH65" s="14"/>
      <c r="RYI65" s="15"/>
      <c r="RYJ65" s="14"/>
      <c r="RYK65" s="15"/>
      <c r="RYL65" s="14"/>
      <c r="RYM65" s="15"/>
      <c r="RYN65" s="14"/>
      <c r="RYO65" s="15"/>
      <c r="RYP65" s="14"/>
      <c r="RYQ65" s="15"/>
      <c r="RYR65" s="14"/>
      <c r="RYS65" s="15"/>
      <c r="RYT65" s="14"/>
      <c r="RYU65" s="15"/>
      <c r="RYV65" s="14"/>
      <c r="RYW65" s="15"/>
      <c r="RYX65" s="14"/>
      <c r="RYY65" s="15"/>
      <c r="RYZ65" s="14"/>
      <c r="RZA65" s="15"/>
      <c r="RZB65" s="14"/>
      <c r="RZC65" s="15"/>
      <c r="RZD65" s="14"/>
      <c r="RZE65" s="15"/>
      <c r="RZF65" s="14"/>
      <c r="RZG65" s="15"/>
      <c r="RZH65" s="14"/>
      <c r="RZI65" s="15"/>
      <c r="RZJ65" s="14"/>
      <c r="RZK65" s="15"/>
      <c r="RZL65" s="14"/>
      <c r="RZM65" s="15"/>
      <c r="RZN65" s="14"/>
      <c r="RZO65" s="15"/>
      <c r="RZP65" s="14"/>
      <c r="RZQ65" s="15"/>
      <c r="RZR65" s="14"/>
      <c r="RZS65" s="15"/>
      <c r="RZT65" s="14"/>
      <c r="RZU65" s="15"/>
      <c r="RZV65" s="14"/>
      <c r="RZW65" s="15"/>
      <c r="RZX65" s="14"/>
      <c r="RZY65" s="15"/>
      <c r="RZZ65" s="14"/>
      <c r="SAA65" s="15"/>
      <c r="SAB65" s="14"/>
      <c r="SAC65" s="15"/>
      <c r="SAD65" s="14"/>
      <c r="SAE65" s="15"/>
      <c r="SAF65" s="14"/>
      <c r="SAG65" s="15"/>
      <c r="SAH65" s="14"/>
      <c r="SAI65" s="15"/>
      <c r="SAJ65" s="14"/>
      <c r="SAK65" s="15"/>
      <c r="SAL65" s="14"/>
      <c r="SAM65" s="15"/>
      <c r="SAN65" s="14"/>
      <c r="SAO65" s="15"/>
      <c r="SAP65" s="14"/>
      <c r="SAQ65" s="15"/>
      <c r="SAR65" s="14"/>
      <c r="SAS65" s="15"/>
      <c r="SAT65" s="14"/>
      <c r="SAU65" s="15"/>
      <c r="SAV65" s="14"/>
      <c r="SAW65" s="15"/>
      <c r="SAX65" s="14"/>
      <c r="SAY65" s="15"/>
      <c r="SAZ65" s="14"/>
      <c r="SBA65" s="15"/>
      <c r="SBB65" s="14"/>
      <c r="SBC65" s="15"/>
      <c r="SBD65" s="14"/>
      <c r="SBE65" s="15"/>
      <c r="SBF65" s="14"/>
      <c r="SBG65" s="15"/>
      <c r="SBH65" s="14"/>
      <c r="SBI65" s="15"/>
      <c r="SBJ65" s="14"/>
      <c r="SBK65" s="15"/>
      <c r="SBL65" s="14"/>
      <c r="SBM65" s="15"/>
      <c r="SBN65" s="14"/>
      <c r="SBO65" s="15"/>
      <c r="SBP65" s="14"/>
      <c r="SBQ65" s="15"/>
      <c r="SBR65" s="14"/>
      <c r="SBS65" s="15"/>
      <c r="SBT65" s="14"/>
      <c r="SBU65" s="15"/>
      <c r="SBV65" s="14"/>
      <c r="SBW65" s="15"/>
      <c r="SBX65" s="14"/>
      <c r="SBY65" s="15"/>
      <c r="SBZ65" s="14"/>
      <c r="SCA65" s="15"/>
      <c r="SCB65" s="14"/>
      <c r="SCC65" s="15"/>
      <c r="SCD65" s="14"/>
      <c r="SCE65" s="15"/>
      <c r="SCF65" s="14"/>
      <c r="SCG65" s="15"/>
      <c r="SCH65" s="14"/>
      <c r="SCI65" s="15"/>
      <c r="SCJ65" s="14"/>
      <c r="SCK65" s="15"/>
      <c r="SCL65" s="14"/>
      <c r="SCM65" s="15"/>
      <c r="SCN65" s="14"/>
      <c r="SCO65" s="15"/>
      <c r="SCP65" s="14"/>
      <c r="SCQ65" s="15"/>
      <c r="SCR65" s="14"/>
      <c r="SCS65" s="15"/>
      <c r="SCT65" s="14"/>
      <c r="SCU65" s="15"/>
      <c r="SCV65" s="14"/>
      <c r="SCW65" s="15"/>
      <c r="SCX65" s="14"/>
      <c r="SCY65" s="15"/>
      <c r="SCZ65" s="14"/>
      <c r="SDA65" s="15"/>
      <c r="SDB65" s="14"/>
      <c r="SDC65" s="15"/>
      <c r="SDD65" s="14"/>
      <c r="SDE65" s="15"/>
      <c r="SDF65" s="14"/>
      <c r="SDG65" s="15"/>
      <c r="SDH65" s="14"/>
      <c r="SDI65" s="15"/>
      <c r="SDJ65" s="14"/>
      <c r="SDK65" s="15"/>
      <c r="SDL65" s="14"/>
      <c r="SDM65" s="15"/>
      <c r="SDN65" s="14"/>
      <c r="SDO65" s="15"/>
      <c r="SDP65" s="14"/>
      <c r="SDQ65" s="15"/>
      <c r="SDR65" s="14"/>
      <c r="SDS65" s="15"/>
      <c r="SDT65" s="14"/>
      <c r="SDU65" s="15"/>
      <c r="SDV65" s="14"/>
      <c r="SDW65" s="15"/>
      <c r="SDX65" s="14"/>
      <c r="SDY65" s="15"/>
      <c r="SDZ65" s="14"/>
      <c r="SEA65" s="15"/>
      <c r="SEB65" s="14"/>
      <c r="SEC65" s="15"/>
      <c r="SED65" s="14"/>
      <c r="SEE65" s="15"/>
      <c r="SEF65" s="14"/>
      <c r="SEG65" s="15"/>
      <c r="SEH65" s="14"/>
      <c r="SEI65" s="15"/>
      <c r="SEJ65" s="14"/>
      <c r="SEK65" s="15"/>
      <c r="SEL65" s="14"/>
      <c r="SEM65" s="15"/>
      <c r="SEN65" s="14"/>
      <c r="SEO65" s="15"/>
      <c r="SEP65" s="14"/>
      <c r="SEQ65" s="15"/>
      <c r="SER65" s="14"/>
      <c r="SES65" s="15"/>
      <c r="SET65" s="14"/>
      <c r="SEU65" s="15"/>
      <c r="SEV65" s="14"/>
      <c r="SEW65" s="15"/>
      <c r="SEX65" s="14"/>
      <c r="SEY65" s="15"/>
      <c r="SEZ65" s="14"/>
      <c r="SFA65" s="15"/>
      <c r="SFB65" s="14"/>
      <c r="SFC65" s="15"/>
      <c r="SFD65" s="14"/>
      <c r="SFE65" s="15"/>
      <c r="SFF65" s="14"/>
      <c r="SFG65" s="15"/>
      <c r="SFH65" s="14"/>
      <c r="SFI65" s="15"/>
      <c r="SFJ65" s="14"/>
      <c r="SFK65" s="15"/>
      <c r="SFL65" s="14"/>
      <c r="SFM65" s="15"/>
      <c r="SFN65" s="14"/>
      <c r="SFO65" s="15"/>
      <c r="SFP65" s="14"/>
      <c r="SFQ65" s="15"/>
      <c r="SFR65" s="14"/>
      <c r="SFS65" s="15"/>
      <c r="SFT65" s="14"/>
      <c r="SFU65" s="15"/>
      <c r="SFV65" s="14"/>
      <c r="SFW65" s="15"/>
      <c r="SFX65" s="14"/>
      <c r="SFY65" s="15"/>
      <c r="SFZ65" s="14"/>
      <c r="SGA65" s="15"/>
      <c r="SGB65" s="14"/>
      <c r="SGC65" s="15"/>
      <c r="SGD65" s="14"/>
      <c r="SGE65" s="15"/>
      <c r="SGF65" s="14"/>
      <c r="SGG65" s="15"/>
      <c r="SGH65" s="14"/>
      <c r="SGI65" s="15"/>
      <c r="SGJ65" s="14"/>
      <c r="SGK65" s="15"/>
      <c r="SGL65" s="14"/>
      <c r="SGM65" s="15"/>
      <c r="SGN65" s="14"/>
      <c r="SGO65" s="15"/>
      <c r="SGP65" s="14"/>
      <c r="SGQ65" s="15"/>
      <c r="SGR65" s="14"/>
      <c r="SGS65" s="15"/>
      <c r="SGT65" s="14"/>
      <c r="SGU65" s="15"/>
      <c r="SGV65" s="14"/>
      <c r="SGW65" s="15"/>
      <c r="SGX65" s="14"/>
      <c r="SGY65" s="15"/>
      <c r="SGZ65" s="14"/>
      <c r="SHA65" s="15"/>
      <c r="SHB65" s="14"/>
      <c r="SHC65" s="15"/>
      <c r="SHD65" s="14"/>
      <c r="SHE65" s="15"/>
      <c r="SHF65" s="14"/>
      <c r="SHG65" s="15"/>
      <c r="SHH65" s="14"/>
      <c r="SHI65" s="15"/>
      <c r="SHJ65" s="14"/>
      <c r="SHK65" s="15"/>
      <c r="SHL65" s="14"/>
      <c r="SHM65" s="15"/>
      <c r="SHN65" s="14"/>
      <c r="SHO65" s="15"/>
      <c r="SHP65" s="14"/>
      <c r="SHQ65" s="15"/>
      <c r="SHR65" s="14"/>
      <c r="SHS65" s="15"/>
      <c r="SHT65" s="14"/>
      <c r="SHU65" s="15"/>
      <c r="SHV65" s="14"/>
      <c r="SHW65" s="15"/>
      <c r="SHX65" s="14"/>
      <c r="SHY65" s="15"/>
      <c r="SHZ65" s="14"/>
      <c r="SIA65" s="15"/>
      <c r="SIB65" s="14"/>
      <c r="SIC65" s="15"/>
      <c r="SID65" s="14"/>
      <c r="SIE65" s="15"/>
      <c r="SIF65" s="14"/>
      <c r="SIG65" s="15"/>
      <c r="SIH65" s="14"/>
      <c r="SII65" s="15"/>
      <c r="SIJ65" s="14"/>
      <c r="SIK65" s="15"/>
      <c r="SIL65" s="14"/>
      <c r="SIM65" s="15"/>
      <c r="SIN65" s="14"/>
      <c r="SIO65" s="15"/>
      <c r="SIP65" s="14"/>
      <c r="SIQ65" s="15"/>
      <c r="SIR65" s="14"/>
      <c r="SIS65" s="15"/>
      <c r="SIT65" s="14"/>
      <c r="SIU65" s="15"/>
      <c r="SIV65" s="14"/>
      <c r="SIW65" s="15"/>
      <c r="SIX65" s="14"/>
      <c r="SIY65" s="15"/>
      <c r="SIZ65" s="14"/>
      <c r="SJA65" s="15"/>
      <c r="SJB65" s="14"/>
      <c r="SJC65" s="15"/>
      <c r="SJD65" s="14"/>
      <c r="SJE65" s="15"/>
      <c r="SJF65" s="14"/>
      <c r="SJG65" s="15"/>
      <c r="SJH65" s="14"/>
      <c r="SJI65" s="15"/>
      <c r="SJJ65" s="14"/>
      <c r="SJK65" s="15"/>
      <c r="SJL65" s="14"/>
      <c r="SJM65" s="15"/>
      <c r="SJN65" s="14"/>
      <c r="SJO65" s="15"/>
      <c r="SJP65" s="14"/>
      <c r="SJQ65" s="15"/>
      <c r="SJR65" s="14"/>
      <c r="SJS65" s="15"/>
      <c r="SJT65" s="14"/>
      <c r="SJU65" s="15"/>
      <c r="SJV65" s="14"/>
      <c r="SJW65" s="15"/>
      <c r="SJX65" s="14"/>
      <c r="SJY65" s="15"/>
      <c r="SJZ65" s="14"/>
      <c r="SKA65" s="15"/>
      <c r="SKB65" s="14"/>
      <c r="SKC65" s="15"/>
      <c r="SKD65" s="14"/>
      <c r="SKE65" s="15"/>
      <c r="SKF65" s="14"/>
      <c r="SKG65" s="15"/>
      <c r="SKH65" s="14"/>
      <c r="SKI65" s="15"/>
      <c r="SKJ65" s="14"/>
      <c r="SKK65" s="15"/>
      <c r="SKL65" s="14"/>
      <c r="SKM65" s="15"/>
      <c r="SKN65" s="14"/>
      <c r="SKO65" s="15"/>
      <c r="SKP65" s="14"/>
      <c r="SKQ65" s="15"/>
      <c r="SKR65" s="14"/>
      <c r="SKS65" s="15"/>
      <c r="SKT65" s="14"/>
      <c r="SKU65" s="15"/>
      <c r="SKV65" s="14"/>
      <c r="SKW65" s="15"/>
      <c r="SKX65" s="14"/>
      <c r="SKY65" s="15"/>
      <c r="SKZ65" s="14"/>
      <c r="SLA65" s="15"/>
      <c r="SLB65" s="14"/>
      <c r="SLC65" s="15"/>
      <c r="SLD65" s="14"/>
      <c r="SLE65" s="15"/>
      <c r="SLF65" s="14"/>
      <c r="SLG65" s="15"/>
      <c r="SLH65" s="14"/>
      <c r="SLI65" s="15"/>
      <c r="SLJ65" s="14"/>
      <c r="SLK65" s="15"/>
      <c r="SLL65" s="14"/>
      <c r="SLM65" s="15"/>
      <c r="SLN65" s="14"/>
      <c r="SLO65" s="15"/>
      <c r="SLP65" s="14"/>
      <c r="SLQ65" s="15"/>
      <c r="SLR65" s="14"/>
      <c r="SLS65" s="15"/>
      <c r="SLT65" s="14"/>
      <c r="SLU65" s="15"/>
      <c r="SLV65" s="14"/>
      <c r="SLW65" s="15"/>
      <c r="SLX65" s="14"/>
      <c r="SLY65" s="15"/>
      <c r="SLZ65" s="14"/>
      <c r="SMA65" s="15"/>
      <c r="SMB65" s="14"/>
      <c r="SMC65" s="15"/>
      <c r="SMD65" s="14"/>
      <c r="SME65" s="15"/>
      <c r="SMF65" s="14"/>
      <c r="SMG65" s="15"/>
      <c r="SMH65" s="14"/>
      <c r="SMI65" s="15"/>
      <c r="SMJ65" s="14"/>
      <c r="SMK65" s="15"/>
      <c r="SML65" s="14"/>
      <c r="SMM65" s="15"/>
      <c r="SMN65" s="14"/>
      <c r="SMO65" s="15"/>
      <c r="SMP65" s="14"/>
      <c r="SMQ65" s="15"/>
      <c r="SMR65" s="14"/>
      <c r="SMS65" s="15"/>
      <c r="SMT65" s="14"/>
      <c r="SMU65" s="15"/>
      <c r="SMV65" s="14"/>
      <c r="SMW65" s="15"/>
      <c r="SMX65" s="14"/>
      <c r="SMY65" s="15"/>
      <c r="SMZ65" s="14"/>
      <c r="SNA65" s="15"/>
      <c r="SNB65" s="14"/>
      <c r="SNC65" s="15"/>
      <c r="SND65" s="14"/>
      <c r="SNE65" s="15"/>
      <c r="SNF65" s="14"/>
      <c r="SNG65" s="15"/>
      <c r="SNH65" s="14"/>
      <c r="SNI65" s="15"/>
      <c r="SNJ65" s="14"/>
      <c r="SNK65" s="15"/>
      <c r="SNL65" s="14"/>
      <c r="SNM65" s="15"/>
      <c r="SNN65" s="14"/>
      <c r="SNO65" s="15"/>
      <c r="SNP65" s="14"/>
      <c r="SNQ65" s="15"/>
      <c r="SNR65" s="14"/>
      <c r="SNS65" s="15"/>
      <c r="SNT65" s="14"/>
      <c r="SNU65" s="15"/>
      <c r="SNV65" s="14"/>
      <c r="SNW65" s="15"/>
      <c r="SNX65" s="14"/>
      <c r="SNY65" s="15"/>
      <c r="SNZ65" s="14"/>
      <c r="SOA65" s="15"/>
      <c r="SOB65" s="14"/>
      <c r="SOC65" s="15"/>
      <c r="SOD65" s="14"/>
      <c r="SOE65" s="15"/>
      <c r="SOF65" s="14"/>
      <c r="SOG65" s="15"/>
      <c r="SOH65" s="14"/>
      <c r="SOI65" s="15"/>
      <c r="SOJ65" s="14"/>
      <c r="SOK65" s="15"/>
      <c r="SOL65" s="14"/>
      <c r="SOM65" s="15"/>
      <c r="SON65" s="14"/>
      <c r="SOO65" s="15"/>
      <c r="SOP65" s="14"/>
      <c r="SOQ65" s="15"/>
      <c r="SOR65" s="14"/>
      <c r="SOS65" s="15"/>
      <c r="SOT65" s="14"/>
      <c r="SOU65" s="15"/>
      <c r="SOV65" s="14"/>
      <c r="SOW65" s="15"/>
      <c r="SOX65" s="14"/>
      <c r="SOY65" s="15"/>
      <c r="SOZ65" s="14"/>
      <c r="SPA65" s="15"/>
      <c r="SPB65" s="14"/>
      <c r="SPC65" s="15"/>
      <c r="SPD65" s="14"/>
      <c r="SPE65" s="15"/>
      <c r="SPF65" s="14"/>
      <c r="SPG65" s="15"/>
      <c r="SPH65" s="14"/>
      <c r="SPI65" s="15"/>
      <c r="SPJ65" s="14"/>
      <c r="SPK65" s="15"/>
      <c r="SPL65" s="14"/>
      <c r="SPM65" s="15"/>
      <c r="SPN65" s="14"/>
      <c r="SPO65" s="15"/>
      <c r="SPP65" s="14"/>
      <c r="SPQ65" s="15"/>
      <c r="SPR65" s="14"/>
      <c r="SPS65" s="15"/>
      <c r="SPT65" s="14"/>
      <c r="SPU65" s="15"/>
      <c r="SPV65" s="14"/>
      <c r="SPW65" s="15"/>
      <c r="SPX65" s="14"/>
      <c r="SPY65" s="15"/>
      <c r="SPZ65" s="14"/>
      <c r="SQA65" s="15"/>
      <c r="SQB65" s="14"/>
      <c r="SQC65" s="15"/>
      <c r="SQD65" s="14"/>
      <c r="SQE65" s="15"/>
      <c r="SQF65" s="14"/>
      <c r="SQG65" s="15"/>
      <c r="SQH65" s="14"/>
      <c r="SQI65" s="15"/>
      <c r="SQJ65" s="14"/>
      <c r="SQK65" s="15"/>
      <c r="SQL65" s="14"/>
      <c r="SQM65" s="15"/>
      <c r="SQN65" s="14"/>
      <c r="SQO65" s="15"/>
      <c r="SQP65" s="14"/>
      <c r="SQQ65" s="15"/>
      <c r="SQR65" s="14"/>
      <c r="SQS65" s="15"/>
      <c r="SQT65" s="14"/>
      <c r="SQU65" s="15"/>
      <c r="SQV65" s="14"/>
      <c r="SQW65" s="15"/>
      <c r="SQX65" s="14"/>
      <c r="SQY65" s="15"/>
      <c r="SQZ65" s="14"/>
      <c r="SRA65" s="15"/>
      <c r="SRB65" s="14"/>
      <c r="SRC65" s="15"/>
      <c r="SRD65" s="14"/>
      <c r="SRE65" s="15"/>
      <c r="SRF65" s="14"/>
      <c r="SRG65" s="15"/>
      <c r="SRH65" s="14"/>
      <c r="SRI65" s="15"/>
      <c r="SRJ65" s="14"/>
      <c r="SRK65" s="15"/>
      <c r="SRL65" s="14"/>
      <c r="SRM65" s="15"/>
      <c r="SRN65" s="14"/>
      <c r="SRO65" s="15"/>
      <c r="SRP65" s="14"/>
      <c r="SRQ65" s="15"/>
      <c r="SRR65" s="14"/>
      <c r="SRS65" s="15"/>
      <c r="SRT65" s="14"/>
      <c r="SRU65" s="15"/>
      <c r="SRV65" s="14"/>
      <c r="SRW65" s="15"/>
      <c r="SRX65" s="14"/>
      <c r="SRY65" s="15"/>
      <c r="SRZ65" s="14"/>
      <c r="SSA65" s="15"/>
      <c r="SSB65" s="14"/>
      <c r="SSC65" s="15"/>
      <c r="SSD65" s="14"/>
      <c r="SSE65" s="15"/>
      <c r="SSF65" s="14"/>
      <c r="SSG65" s="15"/>
      <c r="SSH65" s="14"/>
      <c r="SSI65" s="15"/>
      <c r="SSJ65" s="14"/>
      <c r="SSK65" s="15"/>
      <c r="SSL65" s="14"/>
      <c r="SSM65" s="15"/>
      <c r="SSN65" s="14"/>
      <c r="SSO65" s="15"/>
      <c r="SSP65" s="14"/>
      <c r="SSQ65" s="15"/>
      <c r="SSR65" s="14"/>
      <c r="SSS65" s="15"/>
      <c r="SST65" s="14"/>
      <c r="SSU65" s="15"/>
      <c r="SSV65" s="14"/>
      <c r="SSW65" s="15"/>
      <c r="SSX65" s="14"/>
      <c r="SSY65" s="15"/>
      <c r="SSZ65" s="14"/>
      <c r="STA65" s="15"/>
      <c r="STB65" s="14"/>
      <c r="STC65" s="15"/>
      <c r="STD65" s="14"/>
      <c r="STE65" s="15"/>
      <c r="STF65" s="14"/>
      <c r="STG65" s="15"/>
      <c r="STH65" s="14"/>
      <c r="STI65" s="15"/>
      <c r="STJ65" s="14"/>
      <c r="STK65" s="15"/>
      <c r="STL65" s="14"/>
      <c r="STM65" s="15"/>
      <c r="STN65" s="14"/>
      <c r="STO65" s="15"/>
      <c r="STP65" s="14"/>
      <c r="STQ65" s="15"/>
      <c r="STR65" s="14"/>
      <c r="STS65" s="15"/>
      <c r="STT65" s="14"/>
      <c r="STU65" s="15"/>
      <c r="STV65" s="14"/>
      <c r="STW65" s="15"/>
      <c r="STX65" s="14"/>
      <c r="STY65" s="15"/>
      <c r="STZ65" s="14"/>
      <c r="SUA65" s="15"/>
      <c r="SUB65" s="14"/>
      <c r="SUC65" s="15"/>
      <c r="SUD65" s="14"/>
      <c r="SUE65" s="15"/>
      <c r="SUF65" s="14"/>
      <c r="SUG65" s="15"/>
      <c r="SUH65" s="14"/>
      <c r="SUI65" s="15"/>
      <c r="SUJ65" s="14"/>
      <c r="SUK65" s="15"/>
      <c r="SUL65" s="14"/>
      <c r="SUM65" s="15"/>
      <c r="SUN65" s="14"/>
      <c r="SUO65" s="15"/>
      <c r="SUP65" s="14"/>
      <c r="SUQ65" s="15"/>
      <c r="SUR65" s="14"/>
      <c r="SUS65" s="15"/>
      <c r="SUT65" s="14"/>
      <c r="SUU65" s="15"/>
      <c r="SUV65" s="14"/>
      <c r="SUW65" s="15"/>
      <c r="SUX65" s="14"/>
      <c r="SUY65" s="15"/>
      <c r="SUZ65" s="14"/>
      <c r="SVA65" s="15"/>
      <c r="SVB65" s="14"/>
      <c r="SVC65" s="15"/>
      <c r="SVD65" s="14"/>
      <c r="SVE65" s="15"/>
      <c r="SVF65" s="14"/>
      <c r="SVG65" s="15"/>
      <c r="SVH65" s="14"/>
      <c r="SVI65" s="15"/>
      <c r="SVJ65" s="14"/>
      <c r="SVK65" s="15"/>
      <c r="SVL65" s="14"/>
      <c r="SVM65" s="15"/>
      <c r="SVN65" s="14"/>
      <c r="SVO65" s="15"/>
      <c r="SVP65" s="14"/>
      <c r="SVQ65" s="15"/>
      <c r="SVR65" s="14"/>
      <c r="SVS65" s="15"/>
      <c r="SVT65" s="14"/>
      <c r="SVU65" s="15"/>
      <c r="SVV65" s="14"/>
      <c r="SVW65" s="15"/>
      <c r="SVX65" s="14"/>
      <c r="SVY65" s="15"/>
      <c r="SVZ65" s="14"/>
      <c r="SWA65" s="15"/>
      <c r="SWB65" s="14"/>
      <c r="SWC65" s="15"/>
      <c r="SWD65" s="14"/>
      <c r="SWE65" s="15"/>
      <c r="SWF65" s="14"/>
      <c r="SWG65" s="15"/>
      <c r="SWH65" s="14"/>
      <c r="SWI65" s="15"/>
      <c r="SWJ65" s="14"/>
      <c r="SWK65" s="15"/>
      <c r="SWL65" s="14"/>
      <c r="SWM65" s="15"/>
      <c r="SWN65" s="14"/>
      <c r="SWO65" s="15"/>
      <c r="SWP65" s="14"/>
      <c r="SWQ65" s="15"/>
      <c r="SWR65" s="14"/>
      <c r="SWS65" s="15"/>
      <c r="SWT65" s="14"/>
      <c r="SWU65" s="15"/>
      <c r="SWV65" s="14"/>
      <c r="SWW65" s="15"/>
      <c r="SWX65" s="14"/>
      <c r="SWY65" s="15"/>
      <c r="SWZ65" s="14"/>
      <c r="SXA65" s="15"/>
      <c r="SXB65" s="14"/>
      <c r="SXC65" s="15"/>
      <c r="SXD65" s="14"/>
      <c r="SXE65" s="15"/>
      <c r="SXF65" s="14"/>
      <c r="SXG65" s="15"/>
      <c r="SXH65" s="14"/>
      <c r="SXI65" s="15"/>
      <c r="SXJ65" s="14"/>
      <c r="SXK65" s="15"/>
      <c r="SXL65" s="14"/>
      <c r="SXM65" s="15"/>
      <c r="SXN65" s="14"/>
      <c r="SXO65" s="15"/>
      <c r="SXP65" s="14"/>
      <c r="SXQ65" s="15"/>
      <c r="SXR65" s="14"/>
      <c r="SXS65" s="15"/>
      <c r="SXT65" s="14"/>
      <c r="SXU65" s="15"/>
      <c r="SXV65" s="14"/>
      <c r="SXW65" s="15"/>
      <c r="SXX65" s="14"/>
      <c r="SXY65" s="15"/>
      <c r="SXZ65" s="14"/>
      <c r="SYA65" s="15"/>
      <c r="SYB65" s="14"/>
      <c r="SYC65" s="15"/>
      <c r="SYD65" s="14"/>
      <c r="SYE65" s="15"/>
      <c r="SYF65" s="14"/>
      <c r="SYG65" s="15"/>
      <c r="SYH65" s="14"/>
      <c r="SYI65" s="15"/>
      <c r="SYJ65" s="14"/>
      <c r="SYK65" s="15"/>
      <c r="SYL65" s="14"/>
      <c r="SYM65" s="15"/>
      <c r="SYN65" s="14"/>
      <c r="SYO65" s="15"/>
      <c r="SYP65" s="14"/>
      <c r="SYQ65" s="15"/>
      <c r="SYR65" s="14"/>
      <c r="SYS65" s="15"/>
      <c r="SYT65" s="14"/>
      <c r="SYU65" s="15"/>
      <c r="SYV65" s="14"/>
      <c r="SYW65" s="15"/>
      <c r="SYX65" s="14"/>
      <c r="SYY65" s="15"/>
      <c r="SYZ65" s="14"/>
      <c r="SZA65" s="15"/>
      <c r="SZB65" s="14"/>
      <c r="SZC65" s="15"/>
      <c r="SZD65" s="14"/>
      <c r="SZE65" s="15"/>
      <c r="SZF65" s="14"/>
      <c r="SZG65" s="15"/>
      <c r="SZH65" s="14"/>
      <c r="SZI65" s="15"/>
      <c r="SZJ65" s="14"/>
      <c r="SZK65" s="15"/>
      <c r="SZL65" s="14"/>
      <c r="SZM65" s="15"/>
      <c r="SZN65" s="14"/>
      <c r="SZO65" s="15"/>
      <c r="SZP65" s="14"/>
      <c r="SZQ65" s="15"/>
      <c r="SZR65" s="14"/>
      <c r="SZS65" s="15"/>
      <c r="SZT65" s="14"/>
      <c r="SZU65" s="15"/>
      <c r="SZV65" s="14"/>
      <c r="SZW65" s="15"/>
      <c r="SZX65" s="14"/>
      <c r="SZY65" s="15"/>
      <c r="SZZ65" s="14"/>
      <c r="TAA65" s="15"/>
      <c r="TAB65" s="14"/>
      <c r="TAC65" s="15"/>
      <c r="TAD65" s="14"/>
      <c r="TAE65" s="15"/>
      <c r="TAF65" s="14"/>
      <c r="TAG65" s="15"/>
      <c r="TAH65" s="14"/>
      <c r="TAI65" s="15"/>
      <c r="TAJ65" s="14"/>
      <c r="TAK65" s="15"/>
      <c r="TAL65" s="14"/>
      <c r="TAM65" s="15"/>
      <c r="TAN65" s="14"/>
      <c r="TAO65" s="15"/>
      <c r="TAP65" s="14"/>
      <c r="TAQ65" s="15"/>
      <c r="TAR65" s="14"/>
      <c r="TAS65" s="15"/>
      <c r="TAT65" s="14"/>
      <c r="TAU65" s="15"/>
      <c r="TAV65" s="14"/>
      <c r="TAW65" s="15"/>
      <c r="TAX65" s="14"/>
      <c r="TAY65" s="15"/>
      <c r="TAZ65" s="14"/>
      <c r="TBA65" s="15"/>
      <c r="TBB65" s="14"/>
      <c r="TBC65" s="15"/>
      <c r="TBD65" s="14"/>
      <c r="TBE65" s="15"/>
      <c r="TBF65" s="14"/>
      <c r="TBG65" s="15"/>
      <c r="TBH65" s="14"/>
      <c r="TBI65" s="15"/>
      <c r="TBJ65" s="14"/>
      <c r="TBK65" s="15"/>
      <c r="TBL65" s="14"/>
      <c r="TBM65" s="15"/>
      <c r="TBN65" s="14"/>
      <c r="TBO65" s="15"/>
      <c r="TBP65" s="14"/>
      <c r="TBQ65" s="15"/>
      <c r="TBR65" s="14"/>
      <c r="TBS65" s="15"/>
      <c r="TBT65" s="14"/>
      <c r="TBU65" s="15"/>
      <c r="TBV65" s="14"/>
      <c r="TBW65" s="15"/>
      <c r="TBX65" s="14"/>
      <c r="TBY65" s="15"/>
      <c r="TBZ65" s="14"/>
      <c r="TCA65" s="15"/>
      <c r="TCB65" s="14"/>
      <c r="TCC65" s="15"/>
      <c r="TCD65" s="14"/>
      <c r="TCE65" s="15"/>
      <c r="TCF65" s="14"/>
      <c r="TCG65" s="15"/>
      <c r="TCH65" s="14"/>
      <c r="TCI65" s="15"/>
      <c r="TCJ65" s="14"/>
      <c r="TCK65" s="15"/>
      <c r="TCL65" s="14"/>
      <c r="TCM65" s="15"/>
      <c r="TCN65" s="14"/>
      <c r="TCO65" s="15"/>
      <c r="TCP65" s="14"/>
      <c r="TCQ65" s="15"/>
      <c r="TCR65" s="14"/>
      <c r="TCS65" s="15"/>
      <c r="TCT65" s="14"/>
      <c r="TCU65" s="15"/>
      <c r="TCV65" s="14"/>
      <c r="TCW65" s="15"/>
      <c r="TCX65" s="14"/>
      <c r="TCY65" s="15"/>
      <c r="TCZ65" s="14"/>
      <c r="TDA65" s="15"/>
      <c r="TDB65" s="14"/>
      <c r="TDC65" s="15"/>
      <c r="TDD65" s="14"/>
      <c r="TDE65" s="15"/>
      <c r="TDF65" s="14"/>
      <c r="TDG65" s="15"/>
      <c r="TDH65" s="14"/>
      <c r="TDI65" s="15"/>
      <c r="TDJ65" s="14"/>
      <c r="TDK65" s="15"/>
      <c r="TDL65" s="14"/>
      <c r="TDM65" s="15"/>
      <c r="TDN65" s="14"/>
      <c r="TDO65" s="15"/>
      <c r="TDP65" s="14"/>
      <c r="TDQ65" s="15"/>
      <c r="TDR65" s="14"/>
      <c r="TDS65" s="15"/>
      <c r="TDT65" s="14"/>
      <c r="TDU65" s="15"/>
      <c r="TDV65" s="14"/>
      <c r="TDW65" s="15"/>
      <c r="TDX65" s="14"/>
      <c r="TDY65" s="15"/>
      <c r="TDZ65" s="14"/>
      <c r="TEA65" s="15"/>
      <c r="TEB65" s="14"/>
      <c r="TEC65" s="15"/>
      <c r="TED65" s="14"/>
      <c r="TEE65" s="15"/>
      <c r="TEF65" s="14"/>
      <c r="TEG65" s="15"/>
      <c r="TEH65" s="14"/>
      <c r="TEI65" s="15"/>
      <c r="TEJ65" s="14"/>
      <c r="TEK65" s="15"/>
      <c r="TEL65" s="14"/>
      <c r="TEM65" s="15"/>
      <c r="TEN65" s="14"/>
      <c r="TEO65" s="15"/>
      <c r="TEP65" s="14"/>
      <c r="TEQ65" s="15"/>
      <c r="TER65" s="14"/>
      <c r="TES65" s="15"/>
      <c r="TET65" s="14"/>
      <c r="TEU65" s="15"/>
      <c r="TEV65" s="14"/>
      <c r="TEW65" s="15"/>
      <c r="TEX65" s="14"/>
      <c r="TEY65" s="15"/>
      <c r="TEZ65" s="14"/>
      <c r="TFA65" s="15"/>
      <c r="TFB65" s="14"/>
      <c r="TFC65" s="15"/>
      <c r="TFD65" s="14"/>
      <c r="TFE65" s="15"/>
      <c r="TFF65" s="14"/>
      <c r="TFG65" s="15"/>
      <c r="TFH65" s="14"/>
      <c r="TFI65" s="15"/>
      <c r="TFJ65" s="14"/>
      <c r="TFK65" s="15"/>
      <c r="TFL65" s="14"/>
      <c r="TFM65" s="15"/>
      <c r="TFN65" s="14"/>
      <c r="TFO65" s="15"/>
      <c r="TFP65" s="14"/>
      <c r="TFQ65" s="15"/>
      <c r="TFR65" s="14"/>
      <c r="TFS65" s="15"/>
      <c r="TFT65" s="14"/>
      <c r="TFU65" s="15"/>
      <c r="TFV65" s="14"/>
      <c r="TFW65" s="15"/>
      <c r="TFX65" s="14"/>
      <c r="TFY65" s="15"/>
      <c r="TFZ65" s="14"/>
      <c r="TGA65" s="15"/>
      <c r="TGB65" s="14"/>
      <c r="TGC65" s="15"/>
      <c r="TGD65" s="14"/>
      <c r="TGE65" s="15"/>
      <c r="TGF65" s="14"/>
      <c r="TGG65" s="15"/>
      <c r="TGH65" s="14"/>
      <c r="TGI65" s="15"/>
      <c r="TGJ65" s="14"/>
      <c r="TGK65" s="15"/>
      <c r="TGL65" s="14"/>
      <c r="TGM65" s="15"/>
      <c r="TGN65" s="14"/>
      <c r="TGO65" s="15"/>
      <c r="TGP65" s="14"/>
      <c r="TGQ65" s="15"/>
      <c r="TGR65" s="14"/>
      <c r="TGS65" s="15"/>
      <c r="TGT65" s="14"/>
      <c r="TGU65" s="15"/>
      <c r="TGV65" s="14"/>
      <c r="TGW65" s="15"/>
      <c r="TGX65" s="14"/>
      <c r="TGY65" s="15"/>
      <c r="TGZ65" s="14"/>
      <c r="THA65" s="15"/>
      <c r="THB65" s="14"/>
      <c r="THC65" s="15"/>
      <c r="THD65" s="14"/>
      <c r="THE65" s="15"/>
      <c r="THF65" s="14"/>
      <c r="THG65" s="15"/>
      <c r="THH65" s="14"/>
      <c r="THI65" s="15"/>
      <c r="THJ65" s="14"/>
      <c r="THK65" s="15"/>
      <c r="THL65" s="14"/>
      <c r="THM65" s="15"/>
      <c r="THN65" s="14"/>
      <c r="THO65" s="15"/>
      <c r="THP65" s="14"/>
      <c r="THQ65" s="15"/>
      <c r="THR65" s="14"/>
      <c r="THS65" s="15"/>
      <c r="THT65" s="14"/>
      <c r="THU65" s="15"/>
      <c r="THV65" s="14"/>
      <c r="THW65" s="15"/>
      <c r="THX65" s="14"/>
      <c r="THY65" s="15"/>
      <c r="THZ65" s="14"/>
      <c r="TIA65" s="15"/>
      <c r="TIB65" s="14"/>
      <c r="TIC65" s="15"/>
      <c r="TID65" s="14"/>
      <c r="TIE65" s="15"/>
      <c r="TIF65" s="14"/>
      <c r="TIG65" s="15"/>
      <c r="TIH65" s="14"/>
      <c r="TII65" s="15"/>
      <c r="TIJ65" s="14"/>
      <c r="TIK65" s="15"/>
      <c r="TIL65" s="14"/>
      <c r="TIM65" s="15"/>
      <c r="TIN65" s="14"/>
      <c r="TIO65" s="15"/>
      <c r="TIP65" s="14"/>
      <c r="TIQ65" s="15"/>
      <c r="TIR65" s="14"/>
      <c r="TIS65" s="15"/>
      <c r="TIT65" s="14"/>
      <c r="TIU65" s="15"/>
      <c r="TIV65" s="14"/>
      <c r="TIW65" s="15"/>
      <c r="TIX65" s="14"/>
      <c r="TIY65" s="15"/>
      <c r="TIZ65" s="14"/>
      <c r="TJA65" s="15"/>
      <c r="TJB65" s="14"/>
      <c r="TJC65" s="15"/>
      <c r="TJD65" s="14"/>
      <c r="TJE65" s="15"/>
      <c r="TJF65" s="14"/>
      <c r="TJG65" s="15"/>
      <c r="TJH65" s="14"/>
      <c r="TJI65" s="15"/>
      <c r="TJJ65" s="14"/>
      <c r="TJK65" s="15"/>
      <c r="TJL65" s="14"/>
      <c r="TJM65" s="15"/>
      <c r="TJN65" s="14"/>
      <c r="TJO65" s="15"/>
      <c r="TJP65" s="14"/>
      <c r="TJQ65" s="15"/>
      <c r="TJR65" s="14"/>
      <c r="TJS65" s="15"/>
      <c r="TJT65" s="14"/>
      <c r="TJU65" s="15"/>
      <c r="TJV65" s="14"/>
      <c r="TJW65" s="15"/>
      <c r="TJX65" s="14"/>
      <c r="TJY65" s="15"/>
      <c r="TJZ65" s="14"/>
      <c r="TKA65" s="15"/>
      <c r="TKB65" s="14"/>
      <c r="TKC65" s="15"/>
      <c r="TKD65" s="14"/>
      <c r="TKE65" s="15"/>
      <c r="TKF65" s="14"/>
      <c r="TKG65" s="15"/>
      <c r="TKH65" s="14"/>
      <c r="TKI65" s="15"/>
      <c r="TKJ65" s="14"/>
      <c r="TKK65" s="15"/>
      <c r="TKL65" s="14"/>
      <c r="TKM65" s="15"/>
      <c r="TKN65" s="14"/>
      <c r="TKO65" s="15"/>
      <c r="TKP65" s="14"/>
      <c r="TKQ65" s="15"/>
      <c r="TKR65" s="14"/>
      <c r="TKS65" s="15"/>
      <c r="TKT65" s="14"/>
      <c r="TKU65" s="15"/>
      <c r="TKV65" s="14"/>
      <c r="TKW65" s="15"/>
      <c r="TKX65" s="14"/>
      <c r="TKY65" s="15"/>
      <c r="TKZ65" s="14"/>
      <c r="TLA65" s="15"/>
      <c r="TLB65" s="14"/>
      <c r="TLC65" s="15"/>
      <c r="TLD65" s="14"/>
      <c r="TLE65" s="15"/>
      <c r="TLF65" s="14"/>
      <c r="TLG65" s="15"/>
      <c r="TLH65" s="14"/>
      <c r="TLI65" s="15"/>
      <c r="TLJ65" s="14"/>
      <c r="TLK65" s="15"/>
      <c r="TLL65" s="14"/>
      <c r="TLM65" s="15"/>
      <c r="TLN65" s="14"/>
      <c r="TLO65" s="15"/>
      <c r="TLP65" s="14"/>
      <c r="TLQ65" s="15"/>
      <c r="TLR65" s="14"/>
      <c r="TLS65" s="15"/>
      <c r="TLT65" s="14"/>
      <c r="TLU65" s="15"/>
      <c r="TLV65" s="14"/>
      <c r="TLW65" s="15"/>
      <c r="TLX65" s="14"/>
      <c r="TLY65" s="15"/>
      <c r="TLZ65" s="14"/>
      <c r="TMA65" s="15"/>
      <c r="TMB65" s="14"/>
      <c r="TMC65" s="15"/>
      <c r="TMD65" s="14"/>
      <c r="TME65" s="15"/>
      <c r="TMF65" s="14"/>
      <c r="TMG65" s="15"/>
      <c r="TMH65" s="14"/>
      <c r="TMI65" s="15"/>
      <c r="TMJ65" s="14"/>
      <c r="TMK65" s="15"/>
      <c r="TML65" s="14"/>
      <c r="TMM65" s="15"/>
      <c r="TMN65" s="14"/>
      <c r="TMO65" s="15"/>
      <c r="TMP65" s="14"/>
      <c r="TMQ65" s="15"/>
      <c r="TMR65" s="14"/>
      <c r="TMS65" s="15"/>
      <c r="TMT65" s="14"/>
      <c r="TMU65" s="15"/>
      <c r="TMV65" s="14"/>
      <c r="TMW65" s="15"/>
      <c r="TMX65" s="14"/>
      <c r="TMY65" s="15"/>
      <c r="TMZ65" s="14"/>
      <c r="TNA65" s="15"/>
      <c r="TNB65" s="14"/>
      <c r="TNC65" s="15"/>
      <c r="TND65" s="14"/>
      <c r="TNE65" s="15"/>
      <c r="TNF65" s="14"/>
      <c r="TNG65" s="15"/>
      <c r="TNH65" s="14"/>
      <c r="TNI65" s="15"/>
      <c r="TNJ65" s="14"/>
      <c r="TNK65" s="15"/>
      <c r="TNL65" s="14"/>
      <c r="TNM65" s="15"/>
      <c r="TNN65" s="14"/>
      <c r="TNO65" s="15"/>
      <c r="TNP65" s="14"/>
      <c r="TNQ65" s="15"/>
      <c r="TNR65" s="14"/>
      <c r="TNS65" s="15"/>
      <c r="TNT65" s="14"/>
      <c r="TNU65" s="15"/>
      <c r="TNV65" s="14"/>
      <c r="TNW65" s="15"/>
      <c r="TNX65" s="14"/>
      <c r="TNY65" s="15"/>
      <c r="TNZ65" s="14"/>
      <c r="TOA65" s="15"/>
      <c r="TOB65" s="14"/>
      <c r="TOC65" s="15"/>
      <c r="TOD65" s="14"/>
      <c r="TOE65" s="15"/>
      <c r="TOF65" s="14"/>
      <c r="TOG65" s="15"/>
      <c r="TOH65" s="14"/>
      <c r="TOI65" s="15"/>
      <c r="TOJ65" s="14"/>
      <c r="TOK65" s="15"/>
      <c r="TOL65" s="14"/>
      <c r="TOM65" s="15"/>
      <c r="TON65" s="14"/>
      <c r="TOO65" s="15"/>
      <c r="TOP65" s="14"/>
      <c r="TOQ65" s="15"/>
      <c r="TOR65" s="14"/>
      <c r="TOS65" s="15"/>
      <c r="TOT65" s="14"/>
      <c r="TOU65" s="15"/>
      <c r="TOV65" s="14"/>
      <c r="TOW65" s="15"/>
      <c r="TOX65" s="14"/>
      <c r="TOY65" s="15"/>
      <c r="TOZ65" s="14"/>
      <c r="TPA65" s="15"/>
      <c r="TPB65" s="14"/>
      <c r="TPC65" s="15"/>
      <c r="TPD65" s="14"/>
      <c r="TPE65" s="15"/>
      <c r="TPF65" s="14"/>
      <c r="TPG65" s="15"/>
      <c r="TPH65" s="14"/>
      <c r="TPI65" s="15"/>
      <c r="TPJ65" s="14"/>
      <c r="TPK65" s="15"/>
      <c r="TPL65" s="14"/>
      <c r="TPM65" s="15"/>
      <c r="TPN65" s="14"/>
      <c r="TPO65" s="15"/>
      <c r="TPP65" s="14"/>
      <c r="TPQ65" s="15"/>
      <c r="TPR65" s="14"/>
      <c r="TPS65" s="15"/>
      <c r="TPT65" s="14"/>
      <c r="TPU65" s="15"/>
      <c r="TPV65" s="14"/>
      <c r="TPW65" s="15"/>
      <c r="TPX65" s="14"/>
      <c r="TPY65" s="15"/>
      <c r="TPZ65" s="14"/>
      <c r="TQA65" s="15"/>
      <c r="TQB65" s="14"/>
      <c r="TQC65" s="15"/>
      <c r="TQD65" s="14"/>
      <c r="TQE65" s="15"/>
      <c r="TQF65" s="14"/>
      <c r="TQG65" s="15"/>
      <c r="TQH65" s="14"/>
      <c r="TQI65" s="15"/>
      <c r="TQJ65" s="14"/>
      <c r="TQK65" s="15"/>
      <c r="TQL65" s="14"/>
      <c r="TQM65" s="15"/>
      <c r="TQN65" s="14"/>
      <c r="TQO65" s="15"/>
      <c r="TQP65" s="14"/>
      <c r="TQQ65" s="15"/>
      <c r="TQR65" s="14"/>
      <c r="TQS65" s="15"/>
      <c r="TQT65" s="14"/>
      <c r="TQU65" s="15"/>
      <c r="TQV65" s="14"/>
      <c r="TQW65" s="15"/>
      <c r="TQX65" s="14"/>
      <c r="TQY65" s="15"/>
      <c r="TQZ65" s="14"/>
      <c r="TRA65" s="15"/>
      <c r="TRB65" s="14"/>
      <c r="TRC65" s="15"/>
      <c r="TRD65" s="14"/>
      <c r="TRE65" s="15"/>
      <c r="TRF65" s="14"/>
      <c r="TRG65" s="15"/>
      <c r="TRH65" s="14"/>
      <c r="TRI65" s="15"/>
      <c r="TRJ65" s="14"/>
      <c r="TRK65" s="15"/>
      <c r="TRL65" s="14"/>
      <c r="TRM65" s="15"/>
      <c r="TRN65" s="14"/>
      <c r="TRO65" s="15"/>
      <c r="TRP65" s="14"/>
      <c r="TRQ65" s="15"/>
      <c r="TRR65" s="14"/>
      <c r="TRS65" s="15"/>
      <c r="TRT65" s="14"/>
      <c r="TRU65" s="15"/>
      <c r="TRV65" s="14"/>
      <c r="TRW65" s="15"/>
      <c r="TRX65" s="14"/>
      <c r="TRY65" s="15"/>
      <c r="TRZ65" s="14"/>
      <c r="TSA65" s="15"/>
      <c r="TSB65" s="14"/>
      <c r="TSC65" s="15"/>
      <c r="TSD65" s="14"/>
      <c r="TSE65" s="15"/>
      <c r="TSF65" s="14"/>
      <c r="TSG65" s="15"/>
      <c r="TSH65" s="14"/>
      <c r="TSI65" s="15"/>
      <c r="TSJ65" s="14"/>
      <c r="TSK65" s="15"/>
      <c r="TSL65" s="14"/>
      <c r="TSM65" s="15"/>
      <c r="TSN65" s="14"/>
      <c r="TSO65" s="15"/>
      <c r="TSP65" s="14"/>
      <c r="TSQ65" s="15"/>
      <c r="TSR65" s="14"/>
      <c r="TSS65" s="15"/>
      <c r="TST65" s="14"/>
      <c r="TSU65" s="15"/>
      <c r="TSV65" s="14"/>
      <c r="TSW65" s="15"/>
      <c r="TSX65" s="14"/>
      <c r="TSY65" s="15"/>
      <c r="TSZ65" s="14"/>
      <c r="TTA65" s="15"/>
      <c r="TTB65" s="14"/>
      <c r="TTC65" s="15"/>
      <c r="TTD65" s="14"/>
      <c r="TTE65" s="15"/>
      <c r="TTF65" s="14"/>
      <c r="TTG65" s="15"/>
      <c r="TTH65" s="14"/>
      <c r="TTI65" s="15"/>
      <c r="TTJ65" s="14"/>
      <c r="TTK65" s="15"/>
      <c r="TTL65" s="14"/>
      <c r="TTM65" s="15"/>
      <c r="TTN65" s="14"/>
      <c r="TTO65" s="15"/>
      <c r="TTP65" s="14"/>
      <c r="TTQ65" s="15"/>
      <c r="TTR65" s="14"/>
      <c r="TTS65" s="15"/>
      <c r="TTT65" s="14"/>
      <c r="TTU65" s="15"/>
      <c r="TTV65" s="14"/>
      <c r="TTW65" s="15"/>
      <c r="TTX65" s="14"/>
      <c r="TTY65" s="15"/>
      <c r="TTZ65" s="14"/>
      <c r="TUA65" s="15"/>
      <c r="TUB65" s="14"/>
      <c r="TUC65" s="15"/>
      <c r="TUD65" s="14"/>
      <c r="TUE65" s="15"/>
      <c r="TUF65" s="14"/>
      <c r="TUG65" s="15"/>
      <c r="TUH65" s="14"/>
      <c r="TUI65" s="15"/>
      <c r="TUJ65" s="14"/>
      <c r="TUK65" s="15"/>
      <c r="TUL65" s="14"/>
      <c r="TUM65" s="15"/>
      <c r="TUN65" s="14"/>
      <c r="TUO65" s="15"/>
      <c r="TUP65" s="14"/>
      <c r="TUQ65" s="15"/>
      <c r="TUR65" s="14"/>
      <c r="TUS65" s="15"/>
      <c r="TUT65" s="14"/>
      <c r="TUU65" s="15"/>
      <c r="TUV65" s="14"/>
      <c r="TUW65" s="15"/>
      <c r="TUX65" s="14"/>
      <c r="TUY65" s="15"/>
      <c r="TUZ65" s="14"/>
      <c r="TVA65" s="15"/>
      <c r="TVB65" s="14"/>
      <c r="TVC65" s="15"/>
      <c r="TVD65" s="14"/>
      <c r="TVE65" s="15"/>
      <c r="TVF65" s="14"/>
      <c r="TVG65" s="15"/>
      <c r="TVH65" s="14"/>
      <c r="TVI65" s="15"/>
      <c r="TVJ65" s="14"/>
      <c r="TVK65" s="15"/>
      <c r="TVL65" s="14"/>
      <c r="TVM65" s="15"/>
      <c r="TVN65" s="14"/>
      <c r="TVO65" s="15"/>
      <c r="TVP65" s="14"/>
      <c r="TVQ65" s="15"/>
      <c r="TVR65" s="14"/>
      <c r="TVS65" s="15"/>
      <c r="TVT65" s="14"/>
      <c r="TVU65" s="15"/>
      <c r="TVV65" s="14"/>
      <c r="TVW65" s="15"/>
      <c r="TVX65" s="14"/>
      <c r="TVY65" s="15"/>
      <c r="TVZ65" s="14"/>
      <c r="TWA65" s="15"/>
      <c r="TWB65" s="14"/>
      <c r="TWC65" s="15"/>
      <c r="TWD65" s="14"/>
      <c r="TWE65" s="15"/>
      <c r="TWF65" s="14"/>
      <c r="TWG65" s="15"/>
      <c r="TWH65" s="14"/>
      <c r="TWI65" s="15"/>
      <c r="TWJ65" s="14"/>
      <c r="TWK65" s="15"/>
      <c r="TWL65" s="14"/>
      <c r="TWM65" s="15"/>
      <c r="TWN65" s="14"/>
      <c r="TWO65" s="15"/>
      <c r="TWP65" s="14"/>
      <c r="TWQ65" s="15"/>
      <c r="TWR65" s="14"/>
      <c r="TWS65" s="15"/>
      <c r="TWT65" s="14"/>
      <c r="TWU65" s="15"/>
      <c r="TWV65" s="14"/>
      <c r="TWW65" s="15"/>
      <c r="TWX65" s="14"/>
      <c r="TWY65" s="15"/>
      <c r="TWZ65" s="14"/>
      <c r="TXA65" s="15"/>
      <c r="TXB65" s="14"/>
      <c r="TXC65" s="15"/>
      <c r="TXD65" s="14"/>
      <c r="TXE65" s="15"/>
      <c r="TXF65" s="14"/>
      <c r="TXG65" s="15"/>
      <c r="TXH65" s="14"/>
      <c r="TXI65" s="15"/>
      <c r="TXJ65" s="14"/>
      <c r="TXK65" s="15"/>
      <c r="TXL65" s="14"/>
      <c r="TXM65" s="15"/>
      <c r="TXN65" s="14"/>
      <c r="TXO65" s="15"/>
      <c r="TXP65" s="14"/>
      <c r="TXQ65" s="15"/>
      <c r="TXR65" s="14"/>
      <c r="TXS65" s="15"/>
      <c r="TXT65" s="14"/>
      <c r="TXU65" s="15"/>
      <c r="TXV65" s="14"/>
      <c r="TXW65" s="15"/>
      <c r="TXX65" s="14"/>
      <c r="TXY65" s="15"/>
      <c r="TXZ65" s="14"/>
      <c r="TYA65" s="15"/>
      <c r="TYB65" s="14"/>
      <c r="TYC65" s="15"/>
      <c r="TYD65" s="14"/>
      <c r="TYE65" s="15"/>
      <c r="TYF65" s="14"/>
      <c r="TYG65" s="15"/>
      <c r="TYH65" s="14"/>
      <c r="TYI65" s="15"/>
      <c r="TYJ65" s="14"/>
      <c r="TYK65" s="15"/>
      <c r="TYL65" s="14"/>
      <c r="TYM65" s="15"/>
      <c r="TYN65" s="14"/>
      <c r="TYO65" s="15"/>
      <c r="TYP65" s="14"/>
      <c r="TYQ65" s="15"/>
      <c r="TYR65" s="14"/>
      <c r="TYS65" s="15"/>
      <c r="TYT65" s="14"/>
      <c r="TYU65" s="15"/>
      <c r="TYV65" s="14"/>
      <c r="TYW65" s="15"/>
      <c r="TYX65" s="14"/>
      <c r="TYY65" s="15"/>
      <c r="TYZ65" s="14"/>
      <c r="TZA65" s="15"/>
      <c r="TZB65" s="14"/>
      <c r="TZC65" s="15"/>
      <c r="TZD65" s="14"/>
      <c r="TZE65" s="15"/>
      <c r="TZF65" s="14"/>
      <c r="TZG65" s="15"/>
      <c r="TZH65" s="14"/>
      <c r="TZI65" s="15"/>
      <c r="TZJ65" s="14"/>
      <c r="TZK65" s="15"/>
      <c r="TZL65" s="14"/>
      <c r="TZM65" s="15"/>
      <c r="TZN65" s="14"/>
      <c r="TZO65" s="15"/>
      <c r="TZP65" s="14"/>
      <c r="TZQ65" s="15"/>
      <c r="TZR65" s="14"/>
      <c r="TZS65" s="15"/>
      <c r="TZT65" s="14"/>
      <c r="TZU65" s="15"/>
      <c r="TZV65" s="14"/>
      <c r="TZW65" s="15"/>
      <c r="TZX65" s="14"/>
      <c r="TZY65" s="15"/>
      <c r="TZZ65" s="14"/>
      <c r="UAA65" s="15"/>
      <c r="UAB65" s="14"/>
      <c r="UAC65" s="15"/>
      <c r="UAD65" s="14"/>
      <c r="UAE65" s="15"/>
      <c r="UAF65" s="14"/>
      <c r="UAG65" s="15"/>
      <c r="UAH65" s="14"/>
      <c r="UAI65" s="15"/>
      <c r="UAJ65" s="14"/>
      <c r="UAK65" s="15"/>
      <c r="UAL65" s="14"/>
      <c r="UAM65" s="15"/>
      <c r="UAN65" s="14"/>
      <c r="UAO65" s="15"/>
      <c r="UAP65" s="14"/>
      <c r="UAQ65" s="15"/>
      <c r="UAR65" s="14"/>
      <c r="UAS65" s="15"/>
      <c r="UAT65" s="14"/>
      <c r="UAU65" s="15"/>
      <c r="UAV65" s="14"/>
      <c r="UAW65" s="15"/>
      <c r="UAX65" s="14"/>
      <c r="UAY65" s="15"/>
      <c r="UAZ65" s="14"/>
      <c r="UBA65" s="15"/>
      <c r="UBB65" s="14"/>
      <c r="UBC65" s="15"/>
      <c r="UBD65" s="14"/>
      <c r="UBE65" s="15"/>
      <c r="UBF65" s="14"/>
      <c r="UBG65" s="15"/>
      <c r="UBH65" s="14"/>
      <c r="UBI65" s="15"/>
      <c r="UBJ65" s="14"/>
      <c r="UBK65" s="15"/>
      <c r="UBL65" s="14"/>
      <c r="UBM65" s="15"/>
      <c r="UBN65" s="14"/>
      <c r="UBO65" s="15"/>
      <c r="UBP65" s="14"/>
      <c r="UBQ65" s="15"/>
      <c r="UBR65" s="14"/>
      <c r="UBS65" s="15"/>
      <c r="UBT65" s="14"/>
      <c r="UBU65" s="15"/>
      <c r="UBV65" s="14"/>
      <c r="UBW65" s="15"/>
      <c r="UBX65" s="14"/>
      <c r="UBY65" s="15"/>
      <c r="UBZ65" s="14"/>
      <c r="UCA65" s="15"/>
      <c r="UCB65" s="14"/>
      <c r="UCC65" s="15"/>
      <c r="UCD65" s="14"/>
      <c r="UCE65" s="15"/>
      <c r="UCF65" s="14"/>
      <c r="UCG65" s="15"/>
      <c r="UCH65" s="14"/>
      <c r="UCI65" s="15"/>
      <c r="UCJ65" s="14"/>
      <c r="UCK65" s="15"/>
      <c r="UCL65" s="14"/>
      <c r="UCM65" s="15"/>
      <c r="UCN65" s="14"/>
      <c r="UCO65" s="15"/>
      <c r="UCP65" s="14"/>
      <c r="UCQ65" s="15"/>
      <c r="UCR65" s="14"/>
      <c r="UCS65" s="15"/>
      <c r="UCT65" s="14"/>
      <c r="UCU65" s="15"/>
      <c r="UCV65" s="14"/>
      <c r="UCW65" s="15"/>
      <c r="UCX65" s="14"/>
      <c r="UCY65" s="15"/>
      <c r="UCZ65" s="14"/>
      <c r="UDA65" s="15"/>
      <c r="UDB65" s="14"/>
      <c r="UDC65" s="15"/>
      <c r="UDD65" s="14"/>
      <c r="UDE65" s="15"/>
      <c r="UDF65" s="14"/>
      <c r="UDG65" s="15"/>
      <c r="UDH65" s="14"/>
      <c r="UDI65" s="15"/>
      <c r="UDJ65" s="14"/>
      <c r="UDK65" s="15"/>
      <c r="UDL65" s="14"/>
      <c r="UDM65" s="15"/>
      <c r="UDN65" s="14"/>
      <c r="UDO65" s="15"/>
      <c r="UDP65" s="14"/>
      <c r="UDQ65" s="15"/>
      <c r="UDR65" s="14"/>
      <c r="UDS65" s="15"/>
      <c r="UDT65" s="14"/>
      <c r="UDU65" s="15"/>
      <c r="UDV65" s="14"/>
      <c r="UDW65" s="15"/>
      <c r="UDX65" s="14"/>
      <c r="UDY65" s="15"/>
      <c r="UDZ65" s="14"/>
      <c r="UEA65" s="15"/>
      <c r="UEB65" s="14"/>
      <c r="UEC65" s="15"/>
      <c r="UED65" s="14"/>
      <c r="UEE65" s="15"/>
      <c r="UEF65" s="14"/>
      <c r="UEG65" s="15"/>
      <c r="UEH65" s="14"/>
      <c r="UEI65" s="15"/>
      <c r="UEJ65" s="14"/>
      <c r="UEK65" s="15"/>
      <c r="UEL65" s="14"/>
      <c r="UEM65" s="15"/>
      <c r="UEN65" s="14"/>
      <c r="UEO65" s="15"/>
      <c r="UEP65" s="14"/>
      <c r="UEQ65" s="15"/>
      <c r="UER65" s="14"/>
      <c r="UES65" s="15"/>
      <c r="UET65" s="14"/>
      <c r="UEU65" s="15"/>
      <c r="UEV65" s="14"/>
      <c r="UEW65" s="15"/>
      <c r="UEX65" s="14"/>
      <c r="UEY65" s="15"/>
      <c r="UEZ65" s="14"/>
      <c r="UFA65" s="15"/>
      <c r="UFB65" s="14"/>
      <c r="UFC65" s="15"/>
      <c r="UFD65" s="14"/>
      <c r="UFE65" s="15"/>
      <c r="UFF65" s="14"/>
      <c r="UFG65" s="15"/>
      <c r="UFH65" s="14"/>
      <c r="UFI65" s="15"/>
      <c r="UFJ65" s="14"/>
      <c r="UFK65" s="15"/>
      <c r="UFL65" s="14"/>
      <c r="UFM65" s="15"/>
      <c r="UFN65" s="14"/>
      <c r="UFO65" s="15"/>
      <c r="UFP65" s="14"/>
      <c r="UFQ65" s="15"/>
      <c r="UFR65" s="14"/>
      <c r="UFS65" s="15"/>
      <c r="UFT65" s="14"/>
      <c r="UFU65" s="15"/>
      <c r="UFV65" s="14"/>
      <c r="UFW65" s="15"/>
      <c r="UFX65" s="14"/>
      <c r="UFY65" s="15"/>
      <c r="UFZ65" s="14"/>
      <c r="UGA65" s="15"/>
      <c r="UGB65" s="14"/>
      <c r="UGC65" s="15"/>
      <c r="UGD65" s="14"/>
      <c r="UGE65" s="15"/>
      <c r="UGF65" s="14"/>
      <c r="UGG65" s="15"/>
      <c r="UGH65" s="14"/>
      <c r="UGI65" s="15"/>
      <c r="UGJ65" s="14"/>
      <c r="UGK65" s="15"/>
      <c r="UGL65" s="14"/>
      <c r="UGM65" s="15"/>
      <c r="UGN65" s="14"/>
      <c r="UGO65" s="15"/>
      <c r="UGP65" s="14"/>
      <c r="UGQ65" s="15"/>
      <c r="UGR65" s="14"/>
      <c r="UGS65" s="15"/>
      <c r="UGT65" s="14"/>
      <c r="UGU65" s="15"/>
      <c r="UGV65" s="14"/>
      <c r="UGW65" s="15"/>
      <c r="UGX65" s="14"/>
      <c r="UGY65" s="15"/>
      <c r="UGZ65" s="14"/>
      <c r="UHA65" s="15"/>
      <c r="UHB65" s="14"/>
      <c r="UHC65" s="15"/>
      <c r="UHD65" s="14"/>
      <c r="UHE65" s="15"/>
      <c r="UHF65" s="14"/>
      <c r="UHG65" s="15"/>
      <c r="UHH65" s="14"/>
      <c r="UHI65" s="15"/>
      <c r="UHJ65" s="14"/>
      <c r="UHK65" s="15"/>
      <c r="UHL65" s="14"/>
      <c r="UHM65" s="15"/>
      <c r="UHN65" s="14"/>
      <c r="UHO65" s="15"/>
      <c r="UHP65" s="14"/>
      <c r="UHQ65" s="15"/>
      <c r="UHR65" s="14"/>
      <c r="UHS65" s="15"/>
      <c r="UHT65" s="14"/>
      <c r="UHU65" s="15"/>
      <c r="UHV65" s="14"/>
      <c r="UHW65" s="15"/>
      <c r="UHX65" s="14"/>
      <c r="UHY65" s="15"/>
      <c r="UHZ65" s="14"/>
      <c r="UIA65" s="15"/>
      <c r="UIB65" s="14"/>
      <c r="UIC65" s="15"/>
      <c r="UID65" s="14"/>
      <c r="UIE65" s="15"/>
      <c r="UIF65" s="14"/>
      <c r="UIG65" s="15"/>
      <c r="UIH65" s="14"/>
      <c r="UII65" s="15"/>
      <c r="UIJ65" s="14"/>
      <c r="UIK65" s="15"/>
      <c r="UIL65" s="14"/>
      <c r="UIM65" s="15"/>
      <c r="UIN65" s="14"/>
      <c r="UIO65" s="15"/>
      <c r="UIP65" s="14"/>
      <c r="UIQ65" s="15"/>
      <c r="UIR65" s="14"/>
      <c r="UIS65" s="15"/>
      <c r="UIT65" s="14"/>
      <c r="UIU65" s="15"/>
      <c r="UIV65" s="14"/>
      <c r="UIW65" s="15"/>
      <c r="UIX65" s="14"/>
      <c r="UIY65" s="15"/>
      <c r="UIZ65" s="14"/>
      <c r="UJA65" s="15"/>
      <c r="UJB65" s="14"/>
      <c r="UJC65" s="15"/>
      <c r="UJD65" s="14"/>
      <c r="UJE65" s="15"/>
      <c r="UJF65" s="14"/>
      <c r="UJG65" s="15"/>
      <c r="UJH65" s="14"/>
      <c r="UJI65" s="15"/>
      <c r="UJJ65" s="14"/>
      <c r="UJK65" s="15"/>
      <c r="UJL65" s="14"/>
      <c r="UJM65" s="15"/>
      <c r="UJN65" s="14"/>
      <c r="UJO65" s="15"/>
      <c r="UJP65" s="14"/>
      <c r="UJQ65" s="15"/>
      <c r="UJR65" s="14"/>
      <c r="UJS65" s="15"/>
      <c r="UJT65" s="14"/>
      <c r="UJU65" s="15"/>
      <c r="UJV65" s="14"/>
      <c r="UJW65" s="15"/>
      <c r="UJX65" s="14"/>
      <c r="UJY65" s="15"/>
      <c r="UJZ65" s="14"/>
      <c r="UKA65" s="15"/>
      <c r="UKB65" s="14"/>
      <c r="UKC65" s="15"/>
      <c r="UKD65" s="14"/>
      <c r="UKE65" s="15"/>
      <c r="UKF65" s="14"/>
      <c r="UKG65" s="15"/>
      <c r="UKH65" s="14"/>
      <c r="UKI65" s="15"/>
      <c r="UKJ65" s="14"/>
      <c r="UKK65" s="15"/>
      <c r="UKL65" s="14"/>
      <c r="UKM65" s="15"/>
      <c r="UKN65" s="14"/>
      <c r="UKO65" s="15"/>
      <c r="UKP65" s="14"/>
      <c r="UKQ65" s="15"/>
      <c r="UKR65" s="14"/>
      <c r="UKS65" s="15"/>
      <c r="UKT65" s="14"/>
      <c r="UKU65" s="15"/>
      <c r="UKV65" s="14"/>
      <c r="UKW65" s="15"/>
      <c r="UKX65" s="14"/>
      <c r="UKY65" s="15"/>
      <c r="UKZ65" s="14"/>
      <c r="ULA65" s="15"/>
      <c r="ULB65" s="14"/>
      <c r="ULC65" s="15"/>
      <c r="ULD65" s="14"/>
      <c r="ULE65" s="15"/>
      <c r="ULF65" s="14"/>
      <c r="ULG65" s="15"/>
      <c r="ULH65" s="14"/>
      <c r="ULI65" s="15"/>
      <c r="ULJ65" s="14"/>
      <c r="ULK65" s="15"/>
      <c r="ULL65" s="14"/>
      <c r="ULM65" s="15"/>
      <c r="ULN65" s="14"/>
      <c r="ULO65" s="15"/>
      <c r="ULP65" s="14"/>
      <c r="ULQ65" s="15"/>
      <c r="ULR65" s="14"/>
      <c r="ULS65" s="15"/>
      <c r="ULT65" s="14"/>
      <c r="ULU65" s="15"/>
      <c r="ULV65" s="14"/>
      <c r="ULW65" s="15"/>
      <c r="ULX65" s="14"/>
      <c r="ULY65" s="15"/>
      <c r="ULZ65" s="14"/>
      <c r="UMA65" s="15"/>
      <c r="UMB65" s="14"/>
      <c r="UMC65" s="15"/>
      <c r="UMD65" s="14"/>
      <c r="UME65" s="15"/>
      <c r="UMF65" s="14"/>
      <c r="UMG65" s="15"/>
      <c r="UMH65" s="14"/>
      <c r="UMI65" s="15"/>
      <c r="UMJ65" s="14"/>
      <c r="UMK65" s="15"/>
      <c r="UML65" s="14"/>
      <c r="UMM65" s="15"/>
      <c r="UMN65" s="14"/>
      <c r="UMO65" s="15"/>
      <c r="UMP65" s="14"/>
      <c r="UMQ65" s="15"/>
      <c r="UMR65" s="14"/>
      <c r="UMS65" s="15"/>
      <c r="UMT65" s="14"/>
      <c r="UMU65" s="15"/>
      <c r="UMV65" s="14"/>
      <c r="UMW65" s="15"/>
      <c r="UMX65" s="14"/>
      <c r="UMY65" s="15"/>
      <c r="UMZ65" s="14"/>
      <c r="UNA65" s="15"/>
      <c r="UNB65" s="14"/>
      <c r="UNC65" s="15"/>
      <c r="UND65" s="14"/>
      <c r="UNE65" s="15"/>
      <c r="UNF65" s="14"/>
      <c r="UNG65" s="15"/>
      <c r="UNH65" s="14"/>
      <c r="UNI65" s="15"/>
      <c r="UNJ65" s="14"/>
      <c r="UNK65" s="15"/>
      <c r="UNL65" s="14"/>
      <c r="UNM65" s="15"/>
      <c r="UNN65" s="14"/>
      <c r="UNO65" s="15"/>
      <c r="UNP65" s="14"/>
      <c r="UNQ65" s="15"/>
      <c r="UNR65" s="14"/>
      <c r="UNS65" s="15"/>
      <c r="UNT65" s="14"/>
      <c r="UNU65" s="15"/>
      <c r="UNV65" s="14"/>
      <c r="UNW65" s="15"/>
      <c r="UNX65" s="14"/>
      <c r="UNY65" s="15"/>
      <c r="UNZ65" s="14"/>
      <c r="UOA65" s="15"/>
      <c r="UOB65" s="14"/>
      <c r="UOC65" s="15"/>
      <c r="UOD65" s="14"/>
      <c r="UOE65" s="15"/>
      <c r="UOF65" s="14"/>
      <c r="UOG65" s="15"/>
      <c r="UOH65" s="14"/>
      <c r="UOI65" s="15"/>
      <c r="UOJ65" s="14"/>
      <c r="UOK65" s="15"/>
      <c r="UOL65" s="14"/>
      <c r="UOM65" s="15"/>
      <c r="UON65" s="14"/>
      <c r="UOO65" s="15"/>
      <c r="UOP65" s="14"/>
      <c r="UOQ65" s="15"/>
      <c r="UOR65" s="14"/>
      <c r="UOS65" s="15"/>
      <c r="UOT65" s="14"/>
      <c r="UOU65" s="15"/>
      <c r="UOV65" s="14"/>
      <c r="UOW65" s="15"/>
      <c r="UOX65" s="14"/>
      <c r="UOY65" s="15"/>
      <c r="UOZ65" s="14"/>
      <c r="UPA65" s="15"/>
      <c r="UPB65" s="14"/>
      <c r="UPC65" s="15"/>
      <c r="UPD65" s="14"/>
      <c r="UPE65" s="15"/>
      <c r="UPF65" s="14"/>
      <c r="UPG65" s="15"/>
      <c r="UPH65" s="14"/>
      <c r="UPI65" s="15"/>
      <c r="UPJ65" s="14"/>
      <c r="UPK65" s="15"/>
      <c r="UPL65" s="14"/>
      <c r="UPM65" s="15"/>
      <c r="UPN65" s="14"/>
      <c r="UPO65" s="15"/>
      <c r="UPP65" s="14"/>
      <c r="UPQ65" s="15"/>
      <c r="UPR65" s="14"/>
      <c r="UPS65" s="15"/>
      <c r="UPT65" s="14"/>
      <c r="UPU65" s="15"/>
      <c r="UPV65" s="14"/>
      <c r="UPW65" s="15"/>
      <c r="UPX65" s="14"/>
      <c r="UPY65" s="15"/>
      <c r="UPZ65" s="14"/>
      <c r="UQA65" s="15"/>
      <c r="UQB65" s="14"/>
      <c r="UQC65" s="15"/>
      <c r="UQD65" s="14"/>
      <c r="UQE65" s="15"/>
      <c r="UQF65" s="14"/>
      <c r="UQG65" s="15"/>
      <c r="UQH65" s="14"/>
      <c r="UQI65" s="15"/>
      <c r="UQJ65" s="14"/>
      <c r="UQK65" s="15"/>
      <c r="UQL65" s="14"/>
      <c r="UQM65" s="15"/>
      <c r="UQN65" s="14"/>
      <c r="UQO65" s="15"/>
      <c r="UQP65" s="14"/>
      <c r="UQQ65" s="15"/>
      <c r="UQR65" s="14"/>
      <c r="UQS65" s="15"/>
      <c r="UQT65" s="14"/>
      <c r="UQU65" s="15"/>
      <c r="UQV65" s="14"/>
      <c r="UQW65" s="15"/>
      <c r="UQX65" s="14"/>
      <c r="UQY65" s="15"/>
      <c r="UQZ65" s="14"/>
      <c r="URA65" s="15"/>
      <c r="URB65" s="14"/>
      <c r="URC65" s="15"/>
      <c r="URD65" s="14"/>
      <c r="URE65" s="15"/>
      <c r="URF65" s="14"/>
      <c r="URG65" s="15"/>
      <c r="URH65" s="14"/>
      <c r="URI65" s="15"/>
      <c r="URJ65" s="14"/>
      <c r="URK65" s="15"/>
      <c r="URL65" s="14"/>
      <c r="URM65" s="15"/>
      <c r="URN65" s="14"/>
      <c r="URO65" s="15"/>
      <c r="URP65" s="14"/>
      <c r="URQ65" s="15"/>
      <c r="URR65" s="14"/>
      <c r="URS65" s="15"/>
      <c r="URT65" s="14"/>
      <c r="URU65" s="15"/>
      <c r="URV65" s="14"/>
      <c r="URW65" s="15"/>
      <c r="URX65" s="14"/>
      <c r="URY65" s="15"/>
      <c r="URZ65" s="14"/>
      <c r="USA65" s="15"/>
      <c r="USB65" s="14"/>
      <c r="USC65" s="15"/>
      <c r="USD65" s="14"/>
      <c r="USE65" s="15"/>
      <c r="USF65" s="14"/>
      <c r="USG65" s="15"/>
      <c r="USH65" s="14"/>
      <c r="USI65" s="15"/>
      <c r="USJ65" s="14"/>
      <c r="USK65" s="15"/>
      <c r="USL65" s="14"/>
      <c r="USM65" s="15"/>
      <c r="USN65" s="14"/>
      <c r="USO65" s="15"/>
      <c r="USP65" s="14"/>
      <c r="USQ65" s="15"/>
      <c r="USR65" s="14"/>
      <c r="USS65" s="15"/>
      <c r="UST65" s="14"/>
      <c r="USU65" s="15"/>
      <c r="USV65" s="14"/>
      <c r="USW65" s="15"/>
      <c r="USX65" s="14"/>
      <c r="USY65" s="15"/>
      <c r="USZ65" s="14"/>
      <c r="UTA65" s="15"/>
      <c r="UTB65" s="14"/>
      <c r="UTC65" s="15"/>
      <c r="UTD65" s="14"/>
      <c r="UTE65" s="15"/>
      <c r="UTF65" s="14"/>
      <c r="UTG65" s="15"/>
      <c r="UTH65" s="14"/>
      <c r="UTI65" s="15"/>
      <c r="UTJ65" s="14"/>
      <c r="UTK65" s="15"/>
      <c r="UTL65" s="14"/>
      <c r="UTM65" s="15"/>
      <c r="UTN65" s="14"/>
      <c r="UTO65" s="15"/>
      <c r="UTP65" s="14"/>
      <c r="UTQ65" s="15"/>
      <c r="UTR65" s="14"/>
      <c r="UTS65" s="15"/>
      <c r="UTT65" s="14"/>
      <c r="UTU65" s="15"/>
      <c r="UTV65" s="14"/>
      <c r="UTW65" s="15"/>
      <c r="UTX65" s="14"/>
      <c r="UTY65" s="15"/>
      <c r="UTZ65" s="14"/>
      <c r="UUA65" s="15"/>
      <c r="UUB65" s="14"/>
      <c r="UUC65" s="15"/>
      <c r="UUD65" s="14"/>
      <c r="UUE65" s="15"/>
      <c r="UUF65" s="14"/>
      <c r="UUG65" s="15"/>
      <c r="UUH65" s="14"/>
      <c r="UUI65" s="15"/>
      <c r="UUJ65" s="14"/>
      <c r="UUK65" s="15"/>
      <c r="UUL65" s="14"/>
      <c r="UUM65" s="15"/>
      <c r="UUN65" s="14"/>
      <c r="UUO65" s="15"/>
      <c r="UUP65" s="14"/>
      <c r="UUQ65" s="15"/>
      <c r="UUR65" s="14"/>
      <c r="UUS65" s="15"/>
      <c r="UUT65" s="14"/>
      <c r="UUU65" s="15"/>
      <c r="UUV65" s="14"/>
      <c r="UUW65" s="15"/>
      <c r="UUX65" s="14"/>
      <c r="UUY65" s="15"/>
      <c r="UUZ65" s="14"/>
      <c r="UVA65" s="15"/>
      <c r="UVB65" s="14"/>
      <c r="UVC65" s="15"/>
      <c r="UVD65" s="14"/>
      <c r="UVE65" s="15"/>
      <c r="UVF65" s="14"/>
      <c r="UVG65" s="15"/>
      <c r="UVH65" s="14"/>
      <c r="UVI65" s="15"/>
      <c r="UVJ65" s="14"/>
      <c r="UVK65" s="15"/>
      <c r="UVL65" s="14"/>
      <c r="UVM65" s="15"/>
      <c r="UVN65" s="14"/>
      <c r="UVO65" s="15"/>
      <c r="UVP65" s="14"/>
      <c r="UVQ65" s="15"/>
      <c r="UVR65" s="14"/>
      <c r="UVS65" s="15"/>
      <c r="UVT65" s="14"/>
      <c r="UVU65" s="15"/>
      <c r="UVV65" s="14"/>
      <c r="UVW65" s="15"/>
      <c r="UVX65" s="14"/>
      <c r="UVY65" s="15"/>
      <c r="UVZ65" s="14"/>
      <c r="UWA65" s="15"/>
      <c r="UWB65" s="14"/>
      <c r="UWC65" s="15"/>
      <c r="UWD65" s="14"/>
      <c r="UWE65" s="15"/>
      <c r="UWF65" s="14"/>
      <c r="UWG65" s="15"/>
      <c r="UWH65" s="14"/>
      <c r="UWI65" s="15"/>
      <c r="UWJ65" s="14"/>
      <c r="UWK65" s="15"/>
      <c r="UWL65" s="14"/>
      <c r="UWM65" s="15"/>
      <c r="UWN65" s="14"/>
      <c r="UWO65" s="15"/>
      <c r="UWP65" s="14"/>
      <c r="UWQ65" s="15"/>
      <c r="UWR65" s="14"/>
      <c r="UWS65" s="15"/>
      <c r="UWT65" s="14"/>
      <c r="UWU65" s="15"/>
      <c r="UWV65" s="14"/>
      <c r="UWW65" s="15"/>
      <c r="UWX65" s="14"/>
      <c r="UWY65" s="15"/>
      <c r="UWZ65" s="14"/>
      <c r="UXA65" s="15"/>
      <c r="UXB65" s="14"/>
      <c r="UXC65" s="15"/>
      <c r="UXD65" s="14"/>
      <c r="UXE65" s="15"/>
      <c r="UXF65" s="14"/>
      <c r="UXG65" s="15"/>
      <c r="UXH65" s="14"/>
      <c r="UXI65" s="15"/>
      <c r="UXJ65" s="14"/>
      <c r="UXK65" s="15"/>
      <c r="UXL65" s="14"/>
      <c r="UXM65" s="15"/>
      <c r="UXN65" s="14"/>
      <c r="UXO65" s="15"/>
      <c r="UXP65" s="14"/>
      <c r="UXQ65" s="15"/>
      <c r="UXR65" s="14"/>
      <c r="UXS65" s="15"/>
      <c r="UXT65" s="14"/>
      <c r="UXU65" s="15"/>
      <c r="UXV65" s="14"/>
      <c r="UXW65" s="15"/>
      <c r="UXX65" s="14"/>
      <c r="UXY65" s="15"/>
      <c r="UXZ65" s="14"/>
      <c r="UYA65" s="15"/>
      <c r="UYB65" s="14"/>
      <c r="UYC65" s="15"/>
      <c r="UYD65" s="14"/>
      <c r="UYE65" s="15"/>
      <c r="UYF65" s="14"/>
      <c r="UYG65" s="15"/>
      <c r="UYH65" s="14"/>
      <c r="UYI65" s="15"/>
      <c r="UYJ65" s="14"/>
      <c r="UYK65" s="15"/>
      <c r="UYL65" s="14"/>
      <c r="UYM65" s="15"/>
      <c r="UYN65" s="14"/>
      <c r="UYO65" s="15"/>
      <c r="UYP65" s="14"/>
      <c r="UYQ65" s="15"/>
      <c r="UYR65" s="14"/>
      <c r="UYS65" s="15"/>
      <c r="UYT65" s="14"/>
      <c r="UYU65" s="15"/>
      <c r="UYV65" s="14"/>
      <c r="UYW65" s="15"/>
      <c r="UYX65" s="14"/>
      <c r="UYY65" s="15"/>
      <c r="UYZ65" s="14"/>
      <c r="UZA65" s="15"/>
      <c r="UZB65" s="14"/>
      <c r="UZC65" s="15"/>
      <c r="UZD65" s="14"/>
      <c r="UZE65" s="15"/>
      <c r="UZF65" s="14"/>
      <c r="UZG65" s="15"/>
      <c r="UZH65" s="14"/>
      <c r="UZI65" s="15"/>
      <c r="UZJ65" s="14"/>
      <c r="UZK65" s="15"/>
      <c r="UZL65" s="14"/>
      <c r="UZM65" s="15"/>
      <c r="UZN65" s="14"/>
      <c r="UZO65" s="15"/>
      <c r="UZP65" s="14"/>
      <c r="UZQ65" s="15"/>
      <c r="UZR65" s="14"/>
      <c r="UZS65" s="15"/>
      <c r="UZT65" s="14"/>
      <c r="UZU65" s="15"/>
      <c r="UZV65" s="14"/>
      <c r="UZW65" s="15"/>
      <c r="UZX65" s="14"/>
      <c r="UZY65" s="15"/>
      <c r="UZZ65" s="14"/>
      <c r="VAA65" s="15"/>
      <c r="VAB65" s="14"/>
      <c r="VAC65" s="15"/>
      <c r="VAD65" s="14"/>
      <c r="VAE65" s="15"/>
      <c r="VAF65" s="14"/>
      <c r="VAG65" s="15"/>
      <c r="VAH65" s="14"/>
      <c r="VAI65" s="15"/>
      <c r="VAJ65" s="14"/>
      <c r="VAK65" s="15"/>
      <c r="VAL65" s="14"/>
      <c r="VAM65" s="15"/>
      <c r="VAN65" s="14"/>
      <c r="VAO65" s="15"/>
      <c r="VAP65" s="14"/>
      <c r="VAQ65" s="15"/>
      <c r="VAR65" s="14"/>
      <c r="VAS65" s="15"/>
      <c r="VAT65" s="14"/>
      <c r="VAU65" s="15"/>
      <c r="VAV65" s="14"/>
      <c r="VAW65" s="15"/>
      <c r="VAX65" s="14"/>
      <c r="VAY65" s="15"/>
      <c r="VAZ65" s="14"/>
      <c r="VBA65" s="15"/>
      <c r="VBB65" s="14"/>
      <c r="VBC65" s="15"/>
      <c r="VBD65" s="14"/>
      <c r="VBE65" s="15"/>
      <c r="VBF65" s="14"/>
      <c r="VBG65" s="15"/>
      <c r="VBH65" s="14"/>
      <c r="VBI65" s="15"/>
      <c r="VBJ65" s="14"/>
      <c r="VBK65" s="15"/>
      <c r="VBL65" s="14"/>
      <c r="VBM65" s="15"/>
      <c r="VBN65" s="14"/>
      <c r="VBO65" s="15"/>
      <c r="VBP65" s="14"/>
      <c r="VBQ65" s="15"/>
      <c r="VBR65" s="14"/>
      <c r="VBS65" s="15"/>
      <c r="VBT65" s="14"/>
      <c r="VBU65" s="15"/>
      <c r="VBV65" s="14"/>
      <c r="VBW65" s="15"/>
      <c r="VBX65" s="14"/>
      <c r="VBY65" s="15"/>
      <c r="VBZ65" s="14"/>
      <c r="VCA65" s="15"/>
      <c r="VCB65" s="14"/>
      <c r="VCC65" s="15"/>
      <c r="VCD65" s="14"/>
      <c r="VCE65" s="15"/>
      <c r="VCF65" s="14"/>
      <c r="VCG65" s="15"/>
      <c r="VCH65" s="14"/>
      <c r="VCI65" s="15"/>
      <c r="VCJ65" s="14"/>
      <c r="VCK65" s="15"/>
      <c r="VCL65" s="14"/>
      <c r="VCM65" s="15"/>
      <c r="VCN65" s="14"/>
      <c r="VCO65" s="15"/>
      <c r="VCP65" s="14"/>
      <c r="VCQ65" s="15"/>
      <c r="VCR65" s="14"/>
      <c r="VCS65" s="15"/>
      <c r="VCT65" s="14"/>
      <c r="VCU65" s="15"/>
      <c r="VCV65" s="14"/>
      <c r="VCW65" s="15"/>
      <c r="VCX65" s="14"/>
      <c r="VCY65" s="15"/>
      <c r="VCZ65" s="14"/>
      <c r="VDA65" s="15"/>
      <c r="VDB65" s="14"/>
      <c r="VDC65" s="15"/>
      <c r="VDD65" s="14"/>
      <c r="VDE65" s="15"/>
      <c r="VDF65" s="14"/>
      <c r="VDG65" s="15"/>
      <c r="VDH65" s="14"/>
      <c r="VDI65" s="15"/>
      <c r="VDJ65" s="14"/>
      <c r="VDK65" s="15"/>
      <c r="VDL65" s="14"/>
      <c r="VDM65" s="15"/>
      <c r="VDN65" s="14"/>
      <c r="VDO65" s="15"/>
      <c r="VDP65" s="14"/>
      <c r="VDQ65" s="15"/>
      <c r="VDR65" s="14"/>
      <c r="VDS65" s="15"/>
      <c r="VDT65" s="14"/>
      <c r="VDU65" s="15"/>
      <c r="VDV65" s="14"/>
      <c r="VDW65" s="15"/>
      <c r="VDX65" s="14"/>
      <c r="VDY65" s="15"/>
      <c r="VDZ65" s="14"/>
      <c r="VEA65" s="15"/>
      <c r="VEB65" s="14"/>
      <c r="VEC65" s="15"/>
      <c r="VED65" s="14"/>
      <c r="VEE65" s="15"/>
      <c r="VEF65" s="14"/>
      <c r="VEG65" s="15"/>
      <c r="VEH65" s="14"/>
      <c r="VEI65" s="15"/>
      <c r="VEJ65" s="14"/>
      <c r="VEK65" s="15"/>
      <c r="VEL65" s="14"/>
      <c r="VEM65" s="15"/>
      <c r="VEN65" s="14"/>
      <c r="VEO65" s="15"/>
      <c r="VEP65" s="14"/>
      <c r="VEQ65" s="15"/>
      <c r="VER65" s="14"/>
      <c r="VES65" s="15"/>
      <c r="VET65" s="14"/>
      <c r="VEU65" s="15"/>
      <c r="VEV65" s="14"/>
      <c r="VEW65" s="15"/>
      <c r="VEX65" s="14"/>
      <c r="VEY65" s="15"/>
      <c r="VEZ65" s="14"/>
      <c r="VFA65" s="15"/>
      <c r="VFB65" s="14"/>
      <c r="VFC65" s="15"/>
      <c r="VFD65" s="14"/>
      <c r="VFE65" s="15"/>
      <c r="VFF65" s="14"/>
      <c r="VFG65" s="15"/>
      <c r="VFH65" s="14"/>
      <c r="VFI65" s="15"/>
      <c r="VFJ65" s="14"/>
      <c r="VFK65" s="15"/>
      <c r="VFL65" s="14"/>
      <c r="VFM65" s="15"/>
      <c r="VFN65" s="14"/>
      <c r="VFO65" s="15"/>
      <c r="VFP65" s="14"/>
      <c r="VFQ65" s="15"/>
      <c r="VFR65" s="14"/>
      <c r="VFS65" s="15"/>
      <c r="VFT65" s="14"/>
      <c r="VFU65" s="15"/>
      <c r="VFV65" s="14"/>
      <c r="VFW65" s="15"/>
      <c r="VFX65" s="14"/>
      <c r="VFY65" s="15"/>
      <c r="VFZ65" s="14"/>
      <c r="VGA65" s="15"/>
      <c r="VGB65" s="14"/>
      <c r="VGC65" s="15"/>
      <c r="VGD65" s="14"/>
      <c r="VGE65" s="15"/>
      <c r="VGF65" s="14"/>
      <c r="VGG65" s="15"/>
      <c r="VGH65" s="14"/>
      <c r="VGI65" s="15"/>
      <c r="VGJ65" s="14"/>
      <c r="VGK65" s="15"/>
      <c r="VGL65" s="14"/>
      <c r="VGM65" s="15"/>
      <c r="VGN65" s="14"/>
      <c r="VGO65" s="15"/>
      <c r="VGP65" s="14"/>
      <c r="VGQ65" s="15"/>
      <c r="VGR65" s="14"/>
      <c r="VGS65" s="15"/>
      <c r="VGT65" s="14"/>
      <c r="VGU65" s="15"/>
      <c r="VGV65" s="14"/>
      <c r="VGW65" s="15"/>
      <c r="VGX65" s="14"/>
      <c r="VGY65" s="15"/>
      <c r="VGZ65" s="14"/>
      <c r="VHA65" s="15"/>
      <c r="VHB65" s="14"/>
      <c r="VHC65" s="15"/>
      <c r="VHD65" s="14"/>
      <c r="VHE65" s="15"/>
      <c r="VHF65" s="14"/>
      <c r="VHG65" s="15"/>
      <c r="VHH65" s="14"/>
      <c r="VHI65" s="15"/>
      <c r="VHJ65" s="14"/>
      <c r="VHK65" s="15"/>
      <c r="VHL65" s="14"/>
      <c r="VHM65" s="15"/>
      <c r="VHN65" s="14"/>
      <c r="VHO65" s="15"/>
      <c r="VHP65" s="14"/>
      <c r="VHQ65" s="15"/>
      <c r="VHR65" s="14"/>
      <c r="VHS65" s="15"/>
      <c r="VHT65" s="14"/>
      <c r="VHU65" s="15"/>
      <c r="VHV65" s="14"/>
      <c r="VHW65" s="15"/>
      <c r="VHX65" s="14"/>
      <c r="VHY65" s="15"/>
      <c r="VHZ65" s="14"/>
      <c r="VIA65" s="15"/>
      <c r="VIB65" s="14"/>
      <c r="VIC65" s="15"/>
      <c r="VID65" s="14"/>
      <c r="VIE65" s="15"/>
      <c r="VIF65" s="14"/>
      <c r="VIG65" s="15"/>
      <c r="VIH65" s="14"/>
      <c r="VII65" s="15"/>
      <c r="VIJ65" s="14"/>
      <c r="VIK65" s="15"/>
      <c r="VIL65" s="14"/>
      <c r="VIM65" s="15"/>
      <c r="VIN65" s="14"/>
      <c r="VIO65" s="15"/>
      <c r="VIP65" s="14"/>
      <c r="VIQ65" s="15"/>
      <c r="VIR65" s="14"/>
      <c r="VIS65" s="15"/>
      <c r="VIT65" s="14"/>
      <c r="VIU65" s="15"/>
      <c r="VIV65" s="14"/>
      <c r="VIW65" s="15"/>
      <c r="VIX65" s="14"/>
      <c r="VIY65" s="15"/>
      <c r="VIZ65" s="14"/>
      <c r="VJA65" s="15"/>
      <c r="VJB65" s="14"/>
      <c r="VJC65" s="15"/>
      <c r="VJD65" s="14"/>
      <c r="VJE65" s="15"/>
      <c r="VJF65" s="14"/>
      <c r="VJG65" s="15"/>
      <c r="VJH65" s="14"/>
      <c r="VJI65" s="15"/>
      <c r="VJJ65" s="14"/>
      <c r="VJK65" s="15"/>
      <c r="VJL65" s="14"/>
      <c r="VJM65" s="15"/>
      <c r="VJN65" s="14"/>
      <c r="VJO65" s="15"/>
      <c r="VJP65" s="14"/>
      <c r="VJQ65" s="15"/>
      <c r="VJR65" s="14"/>
      <c r="VJS65" s="15"/>
      <c r="VJT65" s="14"/>
      <c r="VJU65" s="15"/>
      <c r="VJV65" s="14"/>
      <c r="VJW65" s="15"/>
      <c r="VJX65" s="14"/>
      <c r="VJY65" s="15"/>
      <c r="VJZ65" s="14"/>
      <c r="VKA65" s="15"/>
      <c r="VKB65" s="14"/>
      <c r="VKC65" s="15"/>
      <c r="VKD65" s="14"/>
      <c r="VKE65" s="15"/>
      <c r="VKF65" s="14"/>
      <c r="VKG65" s="15"/>
      <c r="VKH65" s="14"/>
      <c r="VKI65" s="15"/>
      <c r="VKJ65" s="14"/>
      <c r="VKK65" s="15"/>
      <c r="VKL65" s="14"/>
      <c r="VKM65" s="15"/>
      <c r="VKN65" s="14"/>
      <c r="VKO65" s="15"/>
      <c r="VKP65" s="14"/>
      <c r="VKQ65" s="15"/>
      <c r="VKR65" s="14"/>
      <c r="VKS65" s="15"/>
      <c r="VKT65" s="14"/>
      <c r="VKU65" s="15"/>
      <c r="VKV65" s="14"/>
      <c r="VKW65" s="15"/>
      <c r="VKX65" s="14"/>
      <c r="VKY65" s="15"/>
      <c r="VKZ65" s="14"/>
      <c r="VLA65" s="15"/>
      <c r="VLB65" s="14"/>
      <c r="VLC65" s="15"/>
      <c r="VLD65" s="14"/>
      <c r="VLE65" s="15"/>
      <c r="VLF65" s="14"/>
      <c r="VLG65" s="15"/>
      <c r="VLH65" s="14"/>
      <c r="VLI65" s="15"/>
      <c r="VLJ65" s="14"/>
      <c r="VLK65" s="15"/>
      <c r="VLL65" s="14"/>
      <c r="VLM65" s="15"/>
      <c r="VLN65" s="14"/>
      <c r="VLO65" s="15"/>
      <c r="VLP65" s="14"/>
      <c r="VLQ65" s="15"/>
      <c r="VLR65" s="14"/>
      <c r="VLS65" s="15"/>
      <c r="VLT65" s="14"/>
      <c r="VLU65" s="15"/>
      <c r="VLV65" s="14"/>
      <c r="VLW65" s="15"/>
      <c r="VLX65" s="14"/>
      <c r="VLY65" s="15"/>
      <c r="VLZ65" s="14"/>
      <c r="VMA65" s="15"/>
      <c r="VMB65" s="14"/>
      <c r="VMC65" s="15"/>
      <c r="VMD65" s="14"/>
      <c r="VME65" s="15"/>
      <c r="VMF65" s="14"/>
      <c r="VMG65" s="15"/>
      <c r="VMH65" s="14"/>
      <c r="VMI65" s="15"/>
      <c r="VMJ65" s="14"/>
      <c r="VMK65" s="15"/>
      <c r="VML65" s="14"/>
      <c r="VMM65" s="15"/>
      <c r="VMN65" s="14"/>
      <c r="VMO65" s="15"/>
      <c r="VMP65" s="14"/>
      <c r="VMQ65" s="15"/>
      <c r="VMR65" s="14"/>
      <c r="VMS65" s="15"/>
      <c r="VMT65" s="14"/>
      <c r="VMU65" s="15"/>
      <c r="VMV65" s="14"/>
      <c r="VMW65" s="15"/>
      <c r="VMX65" s="14"/>
      <c r="VMY65" s="15"/>
      <c r="VMZ65" s="14"/>
      <c r="VNA65" s="15"/>
      <c r="VNB65" s="14"/>
      <c r="VNC65" s="15"/>
      <c r="VND65" s="14"/>
      <c r="VNE65" s="15"/>
      <c r="VNF65" s="14"/>
      <c r="VNG65" s="15"/>
      <c r="VNH65" s="14"/>
      <c r="VNI65" s="15"/>
      <c r="VNJ65" s="14"/>
      <c r="VNK65" s="15"/>
      <c r="VNL65" s="14"/>
      <c r="VNM65" s="15"/>
      <c r="VNN65" s="14"/>
      <c r="VNO65" s="15"/>
      <c r="VNP65" s="14"/>
      <c r="VNQ65" s="15"/>
      <c r="VNR65" s="14"/>
      <c r="VNS65" s="15"/>
      <c r="VNT65" s="14"/>
      <c r="VNU65" s="15"/>
      <c r="VNV65" s="14"/>
      <c r="VNW65" s="15"/>
      <c r="VNX65" s="14"/>
      <c r="VNY65" s="15"/>
      <c r="VNZ65" s="14"/>
      <c r="VOA65" s="15"/>
      <c r="VOB65" s="14"/>
      <c r="VOC65" s="15"/>
      <c r="VOD65" s="14"/>
      <c r="VOE65" s="15"/>
      <c r="VOF65" s="14"/>
      <c r="VOG65" s="15"/>
      <c r="VOH65" s="14"/>
      <c r="VOI65" s="15"/>
      <c r="VOJ65" s="14"/>
      <c r="VOK65" s="15"/>
      <c r="VOL65" s="14"/>
      <c r="VOM65" s="15"/>
      <c r="VON65" s="14"/>
      <c r="VOO65" s="15"/>
      <c r="VOP65" s="14"/>
      <c r="VOQ65" s="15"/>
      <c r="VOR65" s="14"/>
      <c r="VOS65" s="15"/>
      <c r="VOT65" s="14"/>
      <c r="VOU65" s="15"/>
      <c r="VOV65" s="14"/>
      <c r="VOW65" s="15"/>
      <c r="VOX65" s="14"/>
      <c r="VOY65" s="15"/>
      <c r="VOZ65" s="14"/>
      <c r="VPA65" s="15"/>
      <c r="VPB65" s="14"/>
      <c r="VPC65" s="15"/>
      <c r="VPD65" s="14"/>
      <c r="VPE65" s="15"/>
      <c r="VPF65" s="14"/>
      <c r="VPG65" s="15"/>
      <c r="VPH65" s="14"/>
      <c r="VPI65" s="15"/>
      <c r="VPJ65" s="14"/>
      <c r="VPK65" s="15"/>
      <c r="VPL65" s="14"/>
      <c r="VPM65" s="15"/>
      <c r="VPN65" s="14"/>
      <c r="VPO65" s="15"/>
      <c r="VPP65" s="14"/>
      <c r="VPQ65" s="15"/>
      <c r="VPR65" s="14"/>
      <c r="VPS65" s="15"/>
      <c r="VPT65" s="14"/>
      <c r="VPU65" s="15"/>
      <c r="VPV65" s="14"/>
      <c r="VPW65" s="15"/>
      <c r="VPX65" s="14"/>
      <c r="VPY65" s="15"/>
      <c r="VPZ65" s="14"/>
      <c r="VQA65" s="15"/>
      <c r="VQB65" s="14"/>
      <c r="VQC65" s="15"/>
      <c r="VQD65" s="14"/>
      <c r="VQE65" s="15"/>
      <c r="VQF65" s="14"/>
      <c r="VQG65" s="15"/>
      <c r="VQH65" s="14"/>
      <c r="VQI65" s="15"/>
      <c r="VQJ65" s="14"/>
      <c r="VQK65" s="15"/>
      <c r="VQL65" s="14"/>
      <c r="VQM65" s="15"/>
      <c r="VQN65" s="14"/>
      <c r="VQO65" s="15"/>
      <c r="VQP65" s="14"/>
      <c r="VQQ65" s="15"/>
      <c r="VQR65" s="14"/>
      <c r="VQS65" s="15"/>
      <c r="VQT65" s="14"/>
      <c r="VQU65" s="15"/>
      <c r="VQV65" s="14"/>
      <c r="VQW65" s="15"/>
      <c r="VQX65" s="14"/>
      <c r="VQY65" s="15"/>
      <c r="VQZ65" s="14"/>
      <c r="VRA65" s="15"/>
      <c r="VRB65" s="14"/>
      <c r="VRC65" s="15"/>
      <c r="VRD65" s="14"/>
      <c r="VRE65" s="15"/>
      <c r="VRF65" s="14"/>
      <c r="VRG65" s="15"/>
      <c r="VRH65" s="14"/>
      <c r="VRI65" s="15"/>
      <c r="VRJ65" s="14"/>
      <c r="VRK65" s="15"/>
      <c r="VRL65" s="14"/>
      <c r="VRM65" s="15"/>
      <c r="VRN65" s="14"/>
      <c r="VRO65" s="15"/>
      <c r="VRP65" s="14"/>
      <c r="VRQ65" s="15"/>
      <c r="VRR65" s="14"/>
      <c r="VRS65" s="15"/>
      <c r="VRT65" s="14"/>
      <c r="VRU65" s="15"/>
      <c r="VRV65" s="14"/>
      <c r="VRW65" s="15"/>
      <c r="VRX65" s="14"/>
      <c r="VRY65" s="15"/>
      <c r="VRZ65" s="14"/>
      <c r="VSA65" s="15"/>
      <c r="VSB65" s="14"/>
      <c r="VSC65" s="15"/>
      <c r="VSD65" s="14"/>
      <c r="VSE65" s="15"/>
      <c r="VSF65" s="14"/>
      <c r="VSG65" s="15"/>
      <c r="VSH65" s="14"/>
      <c r="VSI65" s="15"/>
      <c r="VSJ65" s="14"/>
      <c r="VSK65" s="15"/>
      <c r="VSL65" s="14"/>
      <c r="VSM65" s="15"/>
      <c r="VSN65" s="14"/>
      <c r="VSO65" s="15"/>
      <c r="VSP65" s="14"/>
      <c r="VSQ65" s="15"/>
      <c r="VSR65" s="14"/>
      <c r="VSS65" s="15"/>
      <c r="VST65" s="14"/>
      <c r="VSU65" s="15"/>
      <c r="VSV65" s="14"/>
      <c r="VSW65" s="15"/>
      <c r="VSX65" s="14"/>
      <c r="VSY65" s="15"/>
      <c r="VSZ65" s="14"/>
      <c r="VTA65" s="15"/>
      <c r="VTB65" s="14"/>
      <c r="VTC65" s="15"/>
      <c r="VTD65" s="14"/>
      <c r="VTE65" s="15"/>
      <c r="VTF65" s="14"/>
      <c r="VTG65" s="15"/>
      <c r="VTH65" s="14"/>
      <c r="VTI65" s="15"/>
      <c r="VTJ65" s="14"/>
      <c r="VTK65" s="15"/>
      <c r="VTL65" s="14"/>
      <c r="VTM65" s="15"/>
      <c r="VTN65" s="14"/>
      <c r="VTO65" s="15"/>
      <c r="VTP65" s="14"/>
      <c r="VTQ65" s="15"/>
      <c r="VTR65" s="14"/>
      <c r="VTS65" s="15"/>
      <c r="VTT65" s="14"/>
      <c r="VTU65" s="15"/>
      <c r="VTV65" s="14"/>
      <c r="VTW65" s="15"/>
      <c r="VTX65" s="14"/>
      <c r="VTY65" s="15"/>
      <c r="VTZ65" s="14"/>
      <c r="VUA65" s="15"/>
      <c r="VUB65" s="14"/>
      <c r="VUC65" s="15"/>
      <c r="VUD65" s="14"/>
      <c r="VUE65" s="15"/>
      <c r="VUF65" s="14"/>
      <c r="VUG65" s="15"/>
      <c r="VUH65" s="14"/>
      <c r="VUI65" s="15"/>
      <c r="VUJ65" s="14"/>
      <c r="VUK65" s="15"/>
      <c r="VUL65" s="14"/>
      <c r="VUM65" s="15"/>
      <c r="VUN65" s="14"/>
      <c r="VUO65" s="15"/>
      <c r="VUP65" s="14"/>
      <c r="VUQ65" s="15"/>
      <c r="VUR65" s="14"/>
      <c r="VUS65" s="15"/>
      <c r="VUT65" s="14"/>
      <c r="VUU65" s="15"/>
      <c r="VUV65" s="14"/>
      <c r="VUW65" s="15"/>
      <c r="VUX65" s="14"/>
      <c r="VUY65" s="15"/>
      <c r="VUZ65" s="14"/>
      <c r="VVA65" s="15"/>
      <c r="VVB65" s="14"/>
      <c r="VVC65" s="15"/>
      <c r="VVD65" s="14"/>
      <c r="VVE65" s="15"/>
      <c r="VVF65" s="14"/>
      <c r="VVG65" s="15"/>
      <c r="VVH65" s="14"/>
      <c r="VVI65" s="15"/>
      <c r="VVJ65" s="14"/>
      <c r="VVK65" s="15"/>
      <c r="VVL65" s="14"/>
      <c r="VVM65" s="15"/>
      <c r="VVN65" s="14"/>
      <c r="VVO65" s="15"/>
      <c r="VVP65" s="14"/>
      <c r="VVQ65" s="15"/>
      <c r="VVR65" s="14"/>
      <c r="VVS65" s="15"/>
      <c r="VVT65" s="14"/>
      <c r="VVU65" s="15"/>
      <c r="VVV65" s="14"/>
      <c r="VVW65" s="15"/>
      <c r="VVX65" s="14"/>
      <c r="VVY65" s="15"/>
      <c r="VVZ65" s="14"/>
      <c r="VWA65" s="15"/>
      <c r="VWB65" s="14"/>
      <c r="VWC65" s="15"/>
      <c r="VWD65" s="14"/>
      <c r="VWE65" s="15"/>
      <c r="VWF65" s="14"/>
      <c r="VWG65" s="15"/>
      <c r="VWH65" s="14"/>
      <c r="VWI65" s="15"/>
      <c r="VWJ65" s="14"/>
      <c r="VWK65" s="15"/>
      <c r="VWL65" s="14"/>
      <c r="VWM65" s="15"/>
      <c r="VWN65" s="14"/>
      <c r="VWO65" s="15"/>
      <c r="VWP65" s="14"/>
      <c r="VWQ65" s="15"/>
      <c r="VWR65" s="14"/>
      <c r="VWS65" s="15"/>
      <c r="VWT65" s="14"/>
      <c r="VWU65" s="15"/>
      <c r="VWV65" s="14"/>
      <c r="VWW65" s="15"/>
      <c r="VWX65" s="14"/>
      <c r="VWY65" s="15"/>
      <c r="VWZ65" s="14"/>
      <c r="VXA65" s="15"/>
      <c r="VXB65" s="14"/>
      <c r="VXC65" s="15"/>
      <c r="VXD65" s="14"/>
      <c r="VXE65" s="15"/>
      <c r="VXF65" s="14"/>
      <c r="VXG65" s="15"/>
      <c r="VXH65" s="14"/>
      <c r="VXI65" s="15"/>
      <c r="VXJ65" s="14"/>
      <c r="VXK65" s="15"/>
      <c r="VXL65" s="14"/>
      <c r="VXM65" s="15"/>
      <c r="VXN65" s="14"/>
      <c r="VXO65" s="15"/>
      <c r="VXP65" s="14"/>
      <c r="VXQ65" s="15"/>
      <c r="VXR65" s="14"/>
      <c r="VXS65" s="15"/>
      <c r="VXT65" s="14"/>
      <c r="VXU65" s="15"/>
      <c r="VXV65" s="14"/>
      <c r="VXW65" s="15"/>
      <c r="VXX65" s="14"/>
      <c r="VXY65" s="15"/>
      <c r="VXZ65" s="14"/>
      <c r="VYA65" s="15"/>
      <c r="VYB65" s="14"/>
      <c r="VYC65" s="15"/>
      <c r="VYD65" s="14"/>
      <c r="VYE65" s="15"/>
      <c r="VYF65" s="14"/>
      <c r="VYG65" s="15"/>
      <c r="VYH65" s="14"/>
      <c r="VYI65" s="15"/>
      <c r="VYJ65" s="14"/>
      <c r="VYK65" s="15"/>
      <c r="VYL65" s="14"/>
      <c r="VYM65" s="15"/>
      <c r="VYN65" s="14"/>
      <c r="VYO65" s="15"/>
      <c r="VYP65" s="14"/>
      <c r="VYQ65" s="15"/>
      <c r="VYR65" s="14"/>
      <c r="VYS65" s="15"/>
      <c r="VYT65" s="14"/>
      <c r="VYU65" s="15"/>
      <c r="VYV65" s="14"/>
      <c r="VYW65" s="15"/>
      <c r="VYX65" s="14"/>
      <c r="VYY65" s="15"/>
      <c r="VYZ65" s="14"/>
      <c r="VZA65" s="15"/>
      <c r="VZB65" s="14"/>
      <c r="VZC65" s="15"/>
      <c r="VZD65" s="14"/>
      <c r="VZE65" s="15"/>
      <c r="VZF65" s="14"/>
      <c r="VZG65" s="15"/>
      <c r="VZH65" s="14"/>
      <c r="VZI65" s="15"/>
      <c r="VZJ65" s="14"/>
      <c r="VZK65" s="15"/>
      <c r="VZL65" s="14"/>
      <c r="VZM65" s="15"/>
      <c r="VZN65" s="14"/>
      <c r="VZO65" s="15"/>
      <c r="VZP65" s="14"/>
      <c r="VZQ65" s="15"/>
      <c r="VZR65" s="14"/>
      <c r="VZS65" s="15"/>
      <c r="VZT65" s="14"/>
      <c r="VZU65" s="15"/>
      <c r="VZV65" s="14"/>
      <c r="VZW65" s="15"/>
      <c r="VZX65" s="14"/>
      <c r="VZY65" s="15"/>
      <c r="VZZ65" s="14"/>
      <c r="WAA65" s="15"/>
      <c r="WAB65" s="14"/>
      <c r="WAC65" s="15"/>
      <c r="WAD65" s="14"/>
      <c r="WAE65" s="15"/>
      <c r="WAF65" s="14"/>
      <c r="WAG65" s="15"/>
      <c r="WAH65" s="14"/>
      <c r="WAI65" s="15"/>
      <c r="WAJ65" s="14"/>
      <c r="WAK65" s="15"/>
      <c r="WAL65" s="14"/>
      <c r="WAM65" s="15"/>
      <c r="WAN65" s="14"/>
      <c r="WAO65" s="15"/>
      <c r="WAP65" s="14"/>
      <c r="WAQ65" s="15"/>
      <c r="WAR65" s="14"/>
      <c r="WAS65" s="15"/>
      <c r="WAT65" s="14"/>
      <c r="WAU65" s="15"/>
      <c r="WAV65" s="14"/>
      <c r="WAW65" s="15"/>
      <c r="WAX65" s="14"/>
      <c r="WAY65" s="15"/>
      <c r="WAZ65" s="14"/>
      <c r="WBA65" s="15"/>
      <c r="WBB65" s="14"/>
      <c r="WBC65" s="15"/>
      <c r="WBD65" s="14"/>
      <c r="WBE65" s="15"/>
      <c r="WBF65" s="14"/>
      <c r="WBG65" s="15"/>
      <c r="WBH65" s="14"/>
      <c r="WBI65" s="15"/>
      <c r="WBJ65" s="14"/>
      <c r="WBK65" s="15"/>
      <c r="WBL65" s="14"/>
      <c r="WBM65" s="15"/>
      <c r="WBN65" s="14"/>
      <c r="WBO65" s="15"/>
      <c r="WBP65" s="14"/>
      <c r="WBQ65" s="15"/>
      <c r="WBR65" s="14"/>
      <c r="WBS65" s="15"/>
      <c r="WBT65" s="14"/>
      <c r="WBU65" s="15"/>
      <c r="WBV65" s="14"/>
      <c r="WBW65" s="15"/>
      <c r="WBX65" s="14"/>
      <c r="WBY65" s="15"/>
      <c r="WBZ65" s="14"/>
      <c r="WCA65" s="15"/>
      <c r="WCB65" s="14"/>
      <c r="WCC65" s="15"/>
      <c r="WCD65" s="14"/>
      <c r="WCE65" s="15"/>
      <c r="WCF65" s="14"/>
      <c r="WCG65" s="15"/>
      <c r="WCH65" s="14"/>
      <c r="WCI65" s="15"/>
      <c r="WCJ65" s="14"/>
      <c r="WCK65" s="15"/>
      <c r="WCL65" s="14"/>
      <c r="WCM65" s="15"/>
      <c r="WCN65" s="14"/>
      <c r="WCO65" s="15"/>
      <c r="WCP65" s="14"/>
      <c r="WCQ65" s="15"/>
      <c r="WCR65" s="14"/>
      <c r="WCS65" s="15"/>
      <c r="WCT65" s="14"/>
      <c r="WCU65" s="15"/>
      <c r="WCV65" s="14"/>
      <c r="WCW65" s="15"/>
      <c r="WCX65" s="14"/>
      <c r="WCY65" s="15"/>
      <c r="WCZ65" s="14"/>
      <c r="WDA65" s="15"/>
      <c r="WDB65" s="14"/>
      <c r="WDC65" s="15"/>
      <c r="WDD65" s="14"/>
      <c r="WDE65" s="15"/>
      <c r="WDF65" s="14"/>
      <c r="WDG65" s="15"/>
      <c r="WDH65" s="14"/>
      <c r="WDI65" s="15"/>
      <c r="WDJ65" s="14"/>
      <c r="WDK65" s="15"/>
      <c r="WDL65" s="14"/>
      <c r="WDM65" s="15"/>
      <c r="WDN65" s="14"/>
      <c r="WDO65" s="15"/>
      <c r="WDP65" s="14"/>
      <c r="WDQ65" s="15"/>
      <c r="WDR65" s="14"/>
      <c r="WDS65" s="15"/>
      <c r="WDT65" s="14"/>
      <c r="WDU65" s="15"/>
      <c r="WDV65" s="14"/>
      <c r="WDW65" s="15"/>
      <c r="WDX65" s="14"/>
      <c r="WDY65" s="15"/>
      <c r="WDZ65" s="14"/>
      <c r="WEA65" s="15"/>
      <c r="WEB65" s="14"/>
      <c r="WEC65" s="15"/>
      <c r="WED65" s="14"/>
      <c r="WEE65" s="15"/>
      <c r="WEF65" s="14"/>
      <c r="WEG65" s="15"/>
      <c r="WEH65" s="14"/>
      <c r="WEI65" s="15"/>
      <c r="WEJ65" s="14"/>
      <c r="WEK65" s="15"/>
      <c r="WEL65" s="14"/>
      <c r="WEM65" s="15"/>
      <c r="WEN65" s="14"/>
      <c r="WEO65" s="15"/>
      <c r="WEP65" s="14"/>
      <c r="WEQ65" s="15"/>
      <c r="WER65" s="14"/>
      <c r="WES65" s="15"/>
      <c r="WET65" s="14"/>
      <c r="WEU65" s="15"/>
      <c r="WEV65" s="14"/>
      <c r="WEW65" s="15"/>
      <c r="WEX65" s="14"/>
      <c r="WEY65" s="15"/>
      <c r="WEZ65" s="14"/>
      <c r="WFA65" s="15"/>
      <c r="WFB65" s="14"/>
      <c r="WFC65" s="15"/>
      <c r="WFD65" s="14"/>
      <c r="WFE65" s="15"/>
      <c r="WFF65" s="14"/>
      <c r="WFG65" s="15"/>
      <c r="WFH65" s="14"/>
      <c r="WFI65" s="15"/>
      <c r="WFJ65" s="14"/>
      <c r="WFK65" s="15"/>
      <c r="WFL65" s="14"/>
      <c r="WFM65" s="15"/>
      <c r="WFN65" s="14"/>
      <c r="WFO65" s="15"/>
      <c r="WFP65" s="14"/>
      <c r="WFQ65" s="15"/>
      <c r="WFR65" s="14"/>
      <c r="WFS65" s="15"/>
      <c r="WFT65" s="14"/>
      <c r="WFU65" s="15"/>
      <c r="WFV65" s="14"/>
      <c r="WFW65" s="15"/>
      <c r="WFX65" s="14"/>
      <c r="WFY65" s="15"/>
      <c r="WFZ65" s="14"/>
      <c r="WGA65" s="15"/>
      <c r="WGB65" s="14"/>
      <c r="WGC65" s="15"/>
      <c r="WGD65" s="14"/>
      <c r="WGE65" s="15"/>
      <c r="WGF65" s="14"/>
      <c r="WGG65" s="15"/>
      <c r="WGH65" s="14"/>
      <c r="WGI65" s="15"/>
      <c r="WGJ65" s="14"/>
      <c r="WGK65" s="15"/>
      <c r="WGL65" s="14"/>
      <c r="WGM65" s="15"/>
      <c r="WGN65" s="14"/>
      <c r="WGO65" s="15"/>
      <c r="WGP65" s="14"/>
      <c r="WGQ65" s="15"/>
      <c r="WGR65" s="14"/>
      <c r="WGS65" s="15"/>
      <c r="WGT65" s="14"/>
      <c r="WGU65" s="15"/>
      <c r="WGV65" s="14"/>
      <c r="WGW65" s="15"/>
      <c r="WGX65" s="14"/>
      <c r="WGY65" s="15"/>
      <c r="WGZ65" s="14"/>
      <c r="WHA65" s="15"/>
      <c r="WHB65" s="14"/>
      <c r="WHC65" s="15"/>
      <c r="WHD65" s="14"/>
      <c r="WHE65" s="15"/>
      <c r="WHF65" s="14"/>
      <c r="WHG65" s="15"/>
      <c r="WHH65" s="14"/>
      <c r="WHI65" s="15"/>
      <c r="WHJ65" s="14"/>
      <c r="WHK65" s="15"/>
      <c r="WHL65" s="14"/>
      <c r="WHM65" s="15"/>
      <c r="WHN65" s="14"/>
      <c r="WHO65" s="15"/>
      <c r="WHP65" s="14"/>
      <c r="WHQ65" s="15"/>
      <c r="WHR65" s="14"/>
      <c r="WHS65" s="15"/>
      <c r="WHT65" s="14"/>
      <c r="WHU65" s="15"/>
      <c r="WHV65" s="14"/>
      <c r="WHW65" s="15"/>
      <c r="WHX65" s="14"/>
      <c r="WHY65" s="15"/>
      <c r="WHZ65" s="14"/>
      <c r="WIA65" s="15"/>
      <c r="WIB65" s="14"/>
      <c r="WIC65" s="15"/>
      <c r="WID65" s="14"/>
      <c r="WIE65" s="15"/>
      <c r="WIF65" s="14"/>
      <c r="WIG65" s="15"/>
      <c r="WIH65" s="14"/>
      <c r="WII65" s="15"/>
      <c r="WIJ65" s="14"/>
      <c r="WIK65" s="15"/>
      <c r="WIL65" s="14"/>
      <c r="WIM65" s="15"/>
      <c r="WIN65" s="14"/>
      <c r="WIO65" s="15"/>
      <c r="WIP65" s="14"/>
      <c r="WIQ65" s="15"/>
      <c r="WIR65" s="14"/>
      <c r="WIS65" s="15"/>
      <c r="WIT65" s="14"/>
      <c r="WIU65" s="15"/>
      <c r="WIV65" s="14"/>
      <c r="WIW65" s="15"/>
      <c r="WIX65" s="14"/>
      <c r="WIY65" s="15"/>
      <c r="WIZ65" s="14"/>
      <c r="WJA65" s="15"/>
      <c r="WJB65" s="14"/>
      <c r="WJC65" s="15"/>
      <c r="WJD65" s="14"/>
      <c r="WJE65" s="15"/>
      <c r="WJF65" s="14"/>
      <c r="WJG65" s="15"/>
      <c r="WJH65" s="14"/>
      <c r="WJI65" s="15"/>
      <c r="WJJ65" s="14"/>
      <c r="WJK65" s="15"/>
      <c r="WJL65" s="14"/>
      <c r="WJM65" s="15"/>
      <c r="WJN65" s="14"/>
      <c r="WJO65" s="15"/>
      <c r="WJP65" s="14"/>
      <c r="WJQ65" s="15"/>
      <c r="WJR65" s="14"/>
      <c r="WJS65" s="15"/>
      <c r="WJT65" s="14"/>
      <c r="WJU65" s="15"/>
      <c r="WJV65" s="14"/>
      <c r="WJW65" s="15"/>
      <c r="WJX65" s="14"/>
      <c r="WJY65" s="15"/>
      <c r="WJZ65" s="14"/>
      <c r="WKA65" s="15"/>
      <c r="WKB65" s="14"/>
      <c r="WKC65" s="15"/>
      <c r="WKD65" s="14"/>
      <c r="WKE65" s="15"/>
      <c r="WKF65" s="14"/>
      <c r="WKG65" s="15"/>
      <c r="WKH65" s="14"/>
      <c r="WKI65" s="15"/>
      <c r="WKJ65" s="14"/>
      <c r="WKK65" s="15"/>
      <c r="WKL65" s="14"/>
      <c r="WKM65" s="15"/>
      <c r="WKN65" s="14"/>
      <c r="WKO65" s="15"/>
      <c r="WKP65" s="14"/>
      <c r="WKQ65" s="15"/>
      <c r="WKR65" s="14"/>
      <c r="WKS65" s="15"/>
      <c r="WKT65" s="14"/>
      <c r="WKU65" s="15"/>
      <c r="WKV65" s="14"/>
      <c r="WKW65" s="15"/>
      <c r="WKX65" s="14"/>
      <c r="WKY65" s="15"/>
      <c r="WKZ65" s="14"/>
      <c r="WLA65" s="15"/>
      <c r="WLB65" s="14"/>
      <c r="WLC65" s="15"/>
      <c r="WLD65" s="14"/>
      <c r="WLE65" s="15"/>
      <c r="WLF65" s="14"/>
      <c r="WLG65" s="15"/>
      <c r="WLH65" s="14"/>
      <c r="WLI65" s="15"/>
      <c r="WLJ65" s="14"/>
      <c r="WLK65" s="15"/>
      <c r="WLL65" s="14"/>
      <c r="WLM65" s="15"/>
      <c r="WLN65" s="14"/>
      <c r="WLO65" s="15"/>
      <c r="WLP65" s="14"/>
      <c r="WLQ65" s="15"/>
      <c r="WLR65" s="14"/>
      <c r="WLS65" s="15"/>
      <c r="WLT65" s="14"/>
      <c r="WLU65" s="15"/>
      <c r="WLV65" s="14"/>
      <c r="WLW65" s="15"/>
      <c r="WLX65" s="14"/>
      <c r="WLY65" s="15"/>
      <c r="WLZ65" s="14"/>
      <c r="WMA65" s="15"/>
      <c r="WMB65" s="14"/>
      <c r="WMC65" s="15"/>
      <c r="WMD65" s="14"/>
      <c r="WME65" s="15"/>
      <c r="WMF65" s="14"/>
      <c r="WMG65" s="15"/>
      <c r="WMH65" s="14"/>
      <c r="WMI65" s="15"/>
      <c r="WMJ65" s="14"/>
      <c r="WMK65" s="15"/>
      <c r="WML65" s="14"/>
      <c r="WMM65" s="15"/>
      <c r="WMN65" s="14"/>
      <c r="WMO65" s="15"/>
      <c r="WMP65" s="14"/>
      <c r="WMQ65" s="15"/>
      <c r="WMR65" s="14"/>
      <c r="WMS65" s="15"/>
      <c r="WMT65" s="14"/>
      <c r="WMU65" s="15"/>
      <c r="WMV65" s="14"/>
      <c r="WMW65" s="15"/>
      <c r="WMX65" s="14"/>
      <c r="WMY65" s="15"/>
      <c r="WMZ65" s="14"/>
      <c r="WNA65" s="15"/>
      <c r="WNB65" s="14"/>
      <c r="WNC65" s="15"/>
      <c r="WND65" s="14"/>
      <c r="WNE65" s="15"/>
      <c r="WNF65" s="14"/>
      <c r="WNG65" s="15"/>
      <c r="WNH65" s="14"/>
      <c r="WNI65" s="15"/>
      <c r="WNJ65" s="14"/>
      <c r="WNK65" s="15"/>
      <c r="WNL65" s="14"/>
      <c r="WNM65" s="15"/>
      <c r="WNN65" s="14"/>
      <c r="WNO65" s="15"/>
      <c r="WNP65" s="14"/>
      <c r="WNQ65" s="15"/>
      <c r="WNR65" s="14"/>
      <c r="WNS65" s="15"/>
      <c r="WNT65" s="14"/>
      <c r="WNU65" s="15"/>
      <c r="WNV65" s="14"/>
      <c r="WNW65" s="15"/>
      <c r="WNX65" s="14"/>
      <c r="WNY65" s="15"/>
      <c r="WNZ65" s="14"/>
      <c r="WOA65" s="15"/>
      <c r="WOB65" s="14"/>
      <c r="WOC65" s="15"/>
      <c r="WOD65" s="14"/>
      <c r="WOE65" s="15"/>
      <c r="WOF65" s="14"/>
      <c r="WOG65" s="15"/>
      <c r="WOH65" s="14"/>
      <c r="WOI65" s="15"/>
      <c r="WOJ65" s="14"/>
      <c r="WOK65" s="15"/>
      <c r="WOL65" s="14"/>
      <c r="WOM65" s="15"/>
      <c r="WON65" s="14"/>
      <c r="WOO65" s="15"/>
      <c r="WOP65" s="14"/>
      <c r="WOQ65" s="15"/>
      <c r="WOR65" s="14"/>
      <c r="WOS65" s="15"/>
      <c r="WOT65" s="14"/>
      <c r="WOU65" s="15"/>
      <c r="WOV65" s="14"/>
      <c r="WOW65" s="15"/>
      <c r="WOX65" s="14"/>
      <c r="WOY65" s="15"/>
      <c r="WOZ65" s="14"/>
      <c r="WPA65" s="15"/>
      <c r="WPB65" s="14"/>
      <c r="WPC65" s="15"/>
      <c r="WPD65" s="14"/>
      <c r="WPE65" s="15"/>
      <c r="WPF65" s="14"/>
      <c r="WPG65" s="15"/>
      <c r="WPH65" s="14"/>
      <c r="WPI65" s="15"/>
      <c r="WPJ65" s="14"/>
      <c r="WPK65" s="15"/>
      <c r="WPL65" s="14"/>
      <c r="WPM65" s="15"/>
      <c r="WPN65" s="14"/>
      <c r="WPO65" s="15"/>
      <c r="WPP65" s="14"/>
      <c r="WPQ65" s="15"/>
      <c r="WPR65" s="14"/>
      <c r="WPS65" s="15"/>
      <c r="WPT65" s="14"/>
      <c r="WPU65" s="15"/>
      <c r="WPV65" s="14"/>
      <c r="WPW65" s="15"/>
      <c r="WPX65" s="14"/>
      <c r="WPY65" s="15"/>
      <c r="WPZ65" s="14"/>
      <c r="WQA65" s="15"/>
      <c r="WQB65" s="14"/>
      <c r="WQC65" s="15"/>
      <c r="WQD65" s="14"/>
      <c r="WQE65" s="15"/>
      <c r="WQF65" s="14"/>
      <c r="WQG65" s="15"/>
      <c r="WQH65" s="14"/>
      <c r="WQI65" s="15"/>
      <c r="WQJ65" s="14"/>
      <c r="WQK65" s="15"/>
      <c r="WQL65" s="14"/>
      <c r="WQM65" s="15"/>
      <c r="WQN65" s="14"/>
      <c r="WQO65" s="15"/>
      <c r="WQP65" s="14"/>
      <c r="WQQ65" s="15"/>
      <c r="WQR65" s="14"/>
      <c r="WQS65" s="15"/>
      <c r="WQT65" s="14"/>
      <c r="WQU65" s="15"/>
      <c r="WQV65" s="14"/>
      <c r="WQW65" s="15"/>
      <c r="WQX65" s="14"/>
      <c r="WQY65" s="15"/>
      <c r="WQZ65" s="14"/>
      <c r="WRA65" s="15"/>
      <c r="WRB65" s="14"/>
      <c r="WRC65" s="15"/>
      <c r="WRD65" s="14"/>
      <c r="WRE65" s="15"/>
      <c r="WRF65" s="14"/>
      <c r="WRG65" s="15"/>
      <c r="WRH65" s="14"/>
      <c r="WRI65" s="15"/>
      <c r="WRJ65" s="14"/>
      <c r="WRK65" s="15"/>
      <c r="WRL65" s="14"/>
      <c r="WRM65" s="15"/>
      <c r="WRN65" s="14"/>
      <c r="WRO65" s="15"/>
      <c r="WRP65" s="14"/>
      <c r="WRQ65" s="15"/>
      <c r="WRR65" s="14"/>
      <c r="WRS65" s="15"/>
      <c r="WRT65" s="14"/>
      <c r="WRU65" s="15"/>
      <c r="WRV65" s="14"/>
      <c r="WRW65" s="15"/>
      <c r="WRX65" s="14"/>
      <c r="WRY65" s="15"/>
      <c r="WRZ65" s="14"/>
      <c r="WSA65" s="15"/>
      <c r="WSB65" s="14"/>
      <c r="WSC65" s="15"/>
      <c r="WSD65" s="14"/>
      <c r="WSE65" s="15"/>
      <c r="WSF65" s="14"/>
      <c r="WSG65" s="15"/>
      <c r="WSH65" s="14"/>
      <c r="WSI65" s="15"/>
      <c r="WSJ65" s="14"/>
      <c r="WSK65" s="15"/>
      <c r="WSL65" s="14"/>
      <c r="WSM65" s="15"/>
      <c r="WSN65" s="14"/>
      <c r="WSO65" s="15"/>
      <c r="WSP65" s="14"/>
      <c r="WSQ65" s="15"/>
      <c r="WSR65" s="14"/>
      <c r="WSS65" s="15"/>
      <c r="WST65" s="14"/>
      <c r="WSU65" s="15"/>
      <c r="WSV65" s="14"/>
      <c r="WSW65" s="15"/>
      <c r="WSX65" s="14"/>
      <c r="WSY65" s="15"/>
      <c r="WSZ65" s="14"/>
      <c r="WTA65" s="15"/>
      <c r="WTB65" s="14"/>
      <c r="WTC65" s="15"/>
      <c r="WTD65" s="14"/>
      <c r="WTE65" s="15"/>
      <c r="WTF65" s="14"/>
      <c r="WTG65" s="15"/>
      <c r="WTH65" s="14"/>
      <c r="WTI65" s="15"/>
      <c r="WTJ65" s="14"/>
      <c r="WTK65" s="15"/>
      <c r="WTL65" s="14"/>
      <c r="WTM65" s="15"/>
      <c r="WTN65" s="14"/>
      <c r="WTO65" s="15"/>
      <c r="WTP65" s="14"/>
      <c r="WTQ65" s="15"/>
      <c r="WTR65" s="14"/>
      <c r="WTS65" s="15"/>
      <c r="WTT65" s="14"/>
      <c r="WTU65" s="15"/>
      <c r="WTV65" s="14"/>
      <c r="WTW65" s="15"/>
      <c r="WTX65" s="14"/>
      <c r="WTY65" s="15"/>
      <c r="WTZ65" s="14"/>
      <c r="WUA65" s="15"/>
      <c r="WUB65" s="14"/>
      <c r="WUC65" s="15"/>
      <c r="WUD65" s="14"/>
      <c r="WUE65" s="15"/>
      <c r="WUF65" s="14"/>
      <c r="WUG65" s="15"/>
      <c r="WUH65" s="14"/>
      <c r="WUI65" s="15"/>
      <c r="WUJ65" s="14"/>
      <c r="WUK65" s="15"/>
      <c r="WUL65" s="14"/>
      <c r="WUM65" s="15"/>
      <c r="WUN65" s="14"/>
      <c r="WUO65" s="15"/>
      <c r="WUP65" s="14"/>
      <c r="WUQ65" s="15"/>
      <c r="WUR65" s="14"/>
      <c r="WUS65" s="15"/>
      <c r="WUT65" s="14"/>
      <c r="WUU65" s="15"/>
      <c r="WUV65" s="14"/>
      <c r="WUW65" s="15"/>
      <c r="WUX65" s="14"/>
      <c r="WUY65" s="15"/>
      <c r="WUZ65" s="14"/>
      <c r="WVA65" s="15"/>
      <c r="WVB65" s="14"/>
      <c r="WVC65" s="15"/>
      <c r="WVD65" s="14"/>
      <c r="WVE65" s="15"/>
      <c r="WVF65" s="14"/>
      <c r="WVG65" s="15"/>
      <c r="WVH65" s="14"/>
      <c r="WVI65" s="15"/>
      <c r="WVJ65" s="14"/>
      <c r="WVK65" s="15"/>
      <c r="WVL65" s="14"/>
      <c r="WVM65" s="15"/>
      <c r="WVN65" s="14"/>
      <c r="WVO65" s="15"/>
      <c r="WVP65" s="14"/>
      <c r="WVQ65" s="15"/>
      <c r="WVR65" s="14"/>
      <c r="WVS65" s="15"/>
      <c r="WVT65" s="14"/>
      <c r="WVU65" s="15"/>
      <c r="WVV65" s="14"/>
      <c r="WVW65" s="15"/>
      <c r="WVX65" s="14"/>
      <c r="WVY65" s="15"/>
      <c r="WVZ65" s="14"/>
      <c r="WWA65" s="15"/>
      <c r="WWB65" s="14"/>
      <c r="WWC65" s="15"/>
      <c r="WWD65" s="14"/>
      <c r="WWE65" s="15"/>
      <c r="WWF65" s="14"/>
      <c r="WWG65" s="15"/>
      <c r="WWH65" s="14"/>
      <c r="WWI65" s="15"/>
      <c r="WWJ65" s="14"/>
      <c r="WWK65" s="15"/>
      <c r="WWL65" s="14"/>
      <c r="WWM65" s="15"/>
      <c r="WWN65" s="14"/>
      <c r="WWO65" s="15"/>
      <c r="WWP65" s="14"/>
      <c r="WWQ65" s="15"/>
      <c r="WWR65" s="14"/>
      <c r="WWS65" s="15"/>
      <c r="WWT65" s="14"/>
      <c r="WWU65" s="15"/>
      <c r="WWV65" s="14"/>
      <c r="WWW65" s="15"/>
      <c r="WWX65" s="14"/>
      <c r="WWY65" s="15"/>
      <c r="WWZ65" s="14"/>
      <c r="WXA65" s="15"/>
      <c r="WXB65" s="14"/>
      <c r="WXC65" s="15"/>
      <c r="WXD65" s="14"/>
      <c r="WXE65" s="15"/>
      <c r="WXF65" s="14"/>
      <c r="WXG65" s="15"/>
      <c r="WXH65" s="14"/>
      <c r="WXI65" s="15"/>
      <c r="WXJ65" s="14"/>
      <c r="WXK65" s="15"/>
      <c r="WXL65" s="14"/>
      <c r="WXM65" s="15"/>
      <c r="WXN65" s="14"/>
      <c r="WXO65" s="15"/>
      <c r="WXP65" s="14"/>
      <c r="WXQ65" s="15"/>
      <c r="WXR65" s="14"/>
      <c r="WXS65" s="15"/>
      <c r="WXT65" s="14"/>
      <c r="WXU65" s="15"/>
      <c r="WXV65" s="14"/>
      <c r="WXW65" s="15"/>
      <c r="WXX65" s="14"/>
      <c r="WXY65" s="15"/>
      <c r="WXZ65" s="14"/>
      <c r="WYA65" s="15"/>
      <c r="WYB65" s="14"/>
      <c r="WYC65" s="15"/>
      <c r="WYD65" s="14"/>
      <c r="WYE65" s="15"/>
      <c r="WYF65" s="14"/>
      <c r="WYG65" s="15"/>
      <c r="WYH65" s="14"/>
      <c r="WYI65" s="15"/>
      <c r="WYJ65" s="14"/>
      <c r="WYK65" s="15"/>
      <c r="WYL65" s="14"/>
      <c r="WYM65" s="15"/>
      <c r="WYN65" s="14"/>
      <c r="WYO65" s="15"/>
      <c r="WYP65" s="14"/>
      <c r="WYQ65" s="15"/>
      <c r="WYR65" s="14"/>
      <c r="WYS65" s="15"/>
      <c r="WYT65" s="14"/>
      <c r="WYU65" s="15"/>
      <c r="WYV65" s="14"/>
      <c r="WYW65" s="15"/>
      <c r="WYX65" s="14"/>
      <c r="WYY65" s="15"/>
      <c r="WYZ65" s="14"/>
      <c r="WZA65" s="15"/>
      <c r="WZB65" s="14"/>
      <c r="WZC65" s="15"/>
      <c r="WZD65" s="14"/>
      <c r="WZE65" s="15"/>
      <c r="WZF65" s="14"/>
      <c r="WZG65" s="15"/>
      <c r="WZH65" s="14"/>
      <c r="WZI65" s="15"/>
      <c r="WZJ65" s="14"/>
      <c r="WZK65" s="15"/>
      <c r="WZL65" s="14"/>
      <c r="WZM65" s="15"/>
      <c r="WZN65" s="14"/>
      <c r="WZO65" s="15"/>
      <c r="WZP65" s="14"/>
      <c r="WZQ65" s="15"/>
      <c r="WZR65" s="14"/>
      <c r="WZS65" s="15"/>
      <c r="WZT65" s="14"/>
      <c r="WZU65" s="15"/>
      <c r="WZV65" s="14"/>
      <c r="WZW65" s="15"/>
      <c r="WZX65" s="14"/>
      <c r="WZY65" s="15"/>
      <c r="WZZ65" s="14"/>
      <c r="XAA65" s="15"/>
      <c r="XAB65" s="14"/>
      <c r="XAC65" s="15"/>
      <c r="XAD65" s="14"/>
      <c r="XAE65" s="15"/>
      <c r="XAF65" s="14"/>
      <c r="XAG65" s="15"/>
      <c r="XAH65" s="14"/>
      <c r="XAI65" s="15"/>
      <c r="XAJ65" s="14"/>
      <c r="XAK65" s="15"/>
      <c r="XAL65" s="14"/>
      <c r="XAM65" s="15"/>
      <c r="XAN65" s="14"/>
      <c r="XAO65" s="15"/>
      <c r="XAP65" s="14"/>
      <c r="XAQ65" s="15"/>
      <c r="XAR65" s="14"/>
      <c r="XAS65" s="15"/>
      <c r="XAT65" s="14"/>
      <c r="XAU65" s="15"/>
      <c r="XAV65" s="14"/>
      <c r="XAW65" s="15"/>
      <c r="XAX65" s="14"/>
      <c r="XAY65" s="15"/>
      <c r="XAZ65" s="14"/>
      <c r="XBA65" s="15"/>
      <c r="XBB65" s="14"/>
      <c r="XBC65" s="15"/>
      <c r="XBD65" s="14"/>
      <c r="XBE65" s="15"/>
      <c r="XBF65" s="14"/>
      <c r="XBG65" s="15"/>
      <c r="XBH65" s="14"/>
      <c r="XBI65" s="15"/>
      <c r="XBJ65" s="14"/>
      <c r="XBK65" s="15"/>
      <c r="XBL65" s="14"/>
      <c r="XBM65" s="15"/>
      <c r="XBN65" s="14"/>
      <c r="XBO65" s="15"/>
      <c r="XBP65" s="14"/>
      <c r="XBQ65" s="15"/>
      <c r="XBR65" s="14"/>
      <c r="XBS65" s="15"/>
      <c r="XBT65" s="14"/>
      <c r="XBU65" s="15"/>
      <c r="XBV65" s="14"/>
      <c r="XBW65" s="15"/>
      <c r="XBX65" s="14"/>
      <c r="XBY65" s="15"/>
      <c r="XBZ65" s="14"/>
      <c r="XCA65" s="15"/>
      <c r="XCB65" s="14"/>
      <c r="XCC65" s="15"/>
      <c r="XCD65" s="14"/>
      <c r="XCE65" s="15"/>
      <c r="XCF65" s="14"/>
      <c r="XCG65" s="15"/>
      <c r="XCH65" s="14"/>
      <c r="XCI65" s="15"/>
      <c r="XCJ65" s="14"/>
      <c r="XCK65" s="15"/>
      <c r="XCL65" s="14"/>
      <c r="XCM65" s="15"/>
      <c r="XCN65" s="14"/>
      <c r="XCO65" s="15"/>
      <c r="XCP65" s="14"/>
      <c r="XCQ65" s="15"/>
      <c r="XCR65" s="14"/>
      <c r="XCS65" s="15"/>
      <c r="XCT65" s="14"/>
      <c r="XCU65" s="15"/>
      <c r="XCV65" s="14"/>
      <c r="XCW65" s="15"/>
      <c r="XCX65" s="14"/>
      <c r="XCY65" s="15"/>
      <c r="XCZ65" s="14"/>
      <c r="XDA65" s="15"/>
      <c r="XDB65" s="14"/>
      <c r="XDC65" s="15"/>
      <c r="XDD65" s="14"/>
      <c r="XDE65" s="15"/>
      <c r="XDF65" s="14"/>
      <c r="XDG65" s="15"/>
      <c r="XDH65" s="14"/>
      <c r="XDI65" s="15"/>
      <c r="XDJ65" s="14"/>
      <c r="XDK65" s="15"/>
      <c r="XDL65" s="14"/>
      <c r="XDM65" s="15"/>
      <c r="XDN65" s="14"/>
      <c r="XDO65" s="15"/>
      <c r="XDP65" s="14"/>
      <c r="XDQ65" s="15"/>
      <c r="XDR65" s="14"/>
      <c r="XDS65" s="15"/>
      <c r="XDT65" s="14"/>
      <c r="XDU65" s="15"/>
      <c r="XDV65" s="14"/>
      <c r="XDW65" s="15"/>
      <c r="XDX65" s="14"/>
      <c r="XDY65" s="15"/>
      <c r="XDZ65" s="14"/>
      <c r="XEA65" s="15"/>
      <c r="XEB65" s="14"/>
      <c r="XEC65" s="15"/>
      <c r="XED65" s="14"/>
      <c r="XEE65" s="15"/>
      <c r="XEF65" s="14"/>
      <c r="XEG65" s="15"/>
      <c r="XEH65" s="14"/>
      <c r="XEI65" s="15"/>
      <c r="XEJ65" s="14"/>
      <c r="XEK65" s="15"/>
      <c r="XEL65" s="14"/>
      <c r="XEM65" s="15"/>
      <c r="XEN65" s="14"/>
      <c r="XEO65" s="15"/>
      <c r="XEP65" s="14"/>
      <c r="XEQ65" s="15"/>
      <c r="XER65" s="14"/>
      <c r="XES65" s="15"/>
      <c r="XET65" s="14"/>
      <c r="XEU65" s="15"/>
      <c r="XEV65" s="14"/>
      <c r="XEW65" s="15"/>
      <c r="XEX65" s="14"/>
      <c r="XEY65" s="15"/>
      <c r="XEZ65" s="14"/>
      <c r="XFA65" s="15"/>
      <c r="XFB65" s="14"/>
      <c r="XFC65" s="15"/>
      <c r="XFD65" s="14"/>
    </row>
    <row r="66" spans="1:16384" x14ac:dyDescent="0.25">
      <c r="A66" s="55">
        <v>22</v>
      </c>
      <c r="B66" s="48" t="s">
        <v>155</v>
      </c>
      <c r="C66" s="3">
        <v>1</v>
      </c>
      <c r="D66" s="3" t="s">
        <v>156</v>
      </c>
      <c r="E66" s="3">
        <v>1</v>
      </c>
      <c r="F66" s="3" t="s">
        <v>157</v>
      </c>
      <c r="G66" s="3">
        <v>1</v>
      </c>
      <c r="H66" s="3" t="s">
        <v>158</v>
      </c>
      <c r="I66" s="12"/>
    </row>
    <row r="67" spans="1:16384" x14ac:dyDescent="0.25">
      <c r="A67" s="56"/>
      <c r="B67" s="49"/>
      <c r="C67" s="3"/>
      <c r="D67" s="3"/>
      <c r="E67" s="3">
        <v>2</v>
      </c>
      <c r="F67" s="3" t="s">
        <v>159</v>
      </c>
      <c r="G67" s="3"/>
      <c r="H67" s="3"/>
      <c r="I67" s="12"/>
    </row>
    <row r="68" spans="1:16384" x14ac:dyDescent="0.25">
      <c r="A68" s="55">
        <v>23</v>
      </c>
      <c r="B68" s="48" t="s">
        <v>160</v>
      </c>
      <c r="C68" s="3">
        <v>1</v>
      </c>
      <c r="D68" s="3" t="s">
        <v>161</v>
      </c>
      <c r="E68" s="3">
        <v>1</v>
      </c>
      <c r="F68" s="3" t="s">
        <v>162</v>
      </c>
      <c r="G68" s="3">
        <v>1</v>
      </c>
      <c r="H68" s="3" t="s">
        <v>163</v>
      </c>
      <c r="I68" s="12"/>
    </row>
    <row r="69" spans="1:16384" x14ac:dyDescent="0.25">
      <c r="A69" s="56"/>
      <c r="B69" s="49"/>
      <c r="C69" s="3"/>
      <c r="D69" s="3"/>
      <c r="E69" s="3">
        <v>2</v>
      </c>
      <c r="F69" s="3" t="s">
        <v>164</v>
      </c>
      <c r="G69" s="3">
        <v>2</v>
      </c>
      <c r="H69" s="3" t="s">
        <v>165</v>
      </c>
      <c r="I69" s="12"/>
    </row>
    <row r="70" spans="1:16384" x14ac:dyDescent="0.25">
      <c r="A70" s="3">
        <v>24</v>
      </c>
      <c r="B70" s="11" t="s">
        <v>166</v>
      </c>
      <c r="C70" s="3">
        <v>1</v>
      </c>
      <c r="D70" s="3" t="s">
        <v>167</v>
      </c>
      <c r="E70" s="3">
        <v>1</v>
      </c>
      <c r="F70" s="3" t="s">
        <v>168</v>
      </c>
      <c r="G70" s="3">
        <v>1</v>
      </c>
      <c r="H70" s="3" t="s">
        <v>169</v>
      </c>
      <c r="I70" s="12"/>
    </row>
    <row r="71" spans="1:16384" x14ac:dyDescent="0.25">
      <c r="A71" s="55">
        <v>25</v>
      </c>
      <c r="B71" s="48" t="s">
        <v>170</v>
      </c>
      <c r="C71" s="3">
        <v>1</v>
      </c>
      <c r="D71" s="3" t="s">
        <v>171</v>
      </c>
      <c r="E71" s="3">
        <v>1</v>
      </c>
      <c r="F71" s="3" t="s">
        <v>172</v>
      </c>
      <c r="G71" s="3">
        <v>1</v>
      </c>
      <c r="H71" s="3" t="s">
        <v>173</v>
      </c>
      <c r="I71" s="12"/>
    </row>
    <row r="72" spans="1:16384" x14ac:dyDescent="0.25">
      <c r="A72" s="56"/>
      <c r="B72" s="49"/>
      <c r="C72" s="3"/>
      <c r="D72" s="3"/>
      <c r="E72" s="3">
        <v>2</v>
      </c>
      <c r="F72" s="3" t="s">
        <v>174</v>
      </c>
      <c r="G72" s="3"/>
      <c r="H72" s="3"/>
      <c r="I72" s="12"/>
    </row>
    <row r="73" spans="1:16384" x14ac:dyDescent="0.25">
      <c r="A73" s="3">
        <v>26</v>
      </c>
      <c r="B73" s="11" t="s">
        <v>175</v>
      </c>
      <c r="C73" s="3"/>
      <c r="D73" s="3"/>
      <c r="E73" s="3">
        <v>1</v>
      </c>
      <c r="F73" s="3" t="s">
        <v>176</v>
      </c>
      <c r="G73" s="3">
        <v>1</v>
      </c>
      <c r="H73" s="3" t="s">
        <v>177</v>
      </c>
      <c r="I73" s="12"/>
    </row>
    <row r="74" spans="1:16384" ht="24" x14ac:dyDescent="0.25">
      <c r="A74" s="3">
        <v>27</v>
      </c>
      <c r="B74" s="11" t="s">
        <v>178</v>
      </c>
      <c r="C74" s="3"/>
      <c r="D74" s="3"/>
      <c r="E74" s="3">
        <v>1</v>
      </c>
      <c r="F74" s="3" t="s">
        <v>179</v>
      </c>
      <c r="G74" s="3"/>
      <c r="H74" s="3"/>
      <c r="I74" s="12"/>
    </row>
    <row r="75" spans="1:16384" x14ac:dyDescent="0.25">
      <c r="A75" s="3">
        <v>28</v>
      </c>
      <c r="B75" s="11" t="s">
        <v>180</v>
      </c>
      <c r="C75" s="3">
        <v>1</v>
      </c>
      <c r="D75" s="3" t="s">
        <v>181</v>
      </c>
      <c r="E75" s="3">
        <v>1</v>
      </c>
      <c r="F75" s="3" t="s">
        <v>182</v>
      </c>
      <c r="G75" s="3">
        <v>1</v>
      </c>
      <c r="H75" s="3" t="s">
        <v>183</v>
      </c>
      <c r="I75" s="12"/>
    </row>
    <row r="76" spans="1:16384" x14ac:dyDescent="0.25">
      <c r="A76" s="3">
        <v>29</v>
      </c>
      <c r="B76" s="11" t="s">
        <v>184</v>
      </c>
      <c r="C76" s="3"/>
      <c r="D76" s="3"/>
      <c r="E76" s="3">
        <v>1</v>
      </c>
      <c r="F76" s="3" t="s">
        <v>185</v>
      </c>
      <c r="G76" s="3"/>
      <c r="H76" s="3"/>
      <c r="I76" s="12"/>
    </row>
    <row r="77" spans="1:16384" ht="24" x14ac:dyDescent="0.25">
      <c r="A77" s="3">
        <v>30</v>
      </c>
      <c r="B77" s="11" t="s">
        <v>186</v>
      </c>
      <c r="C77" s="3"/>
      <c r="D77" s="3"/>
      <c r="E77" s="3">
        <v>1</v>
      </c>
      <c r="F77" s="3" t="s">
        <v>187</v>
      </c>
      <c r="G77" s="3">
        <v>1</v>
      </c>
      <c r="H77" s="3" t="s">
        <v>188</v>
      </c>
      <c r="I77" s="12"/>
    </row>
    <row r="78" spans="1:16384" x14ac:dyDescent="0.25">
      <c r="A78" s="3">
        <v>31</v>
      </c>
      <c r="B78" s="11" t="s">
        <v>189</v>
      </c>
      <c r="C78" s="3">
        <v>1</v>
      </c>
      <c r="D78" s="3" t="s">
        <v>190</v>
      </c>
      <c r="E78" s="3">
        <v>1</v>
      </c>
      <c r="F78" s="3" t="s">
        <v>191</v>
      </c>
      <c r="G78" s="3">
        <v>1</v>
      </c>
      <c r="H78" s="3" t="s">
        <v>192</v>
      </c>
      <c r="I78" s="12"/>
    </row>
    <row r="79" spans="1:16384" x14ac:dyDescent="0.25">
      <c r="A79" s="3">
        <v>32</v>
      </c>
      <c r="B79" s="11" t="s">
        <v>193</v>
      </c>
      <c r="C79" s="3">
        <v>1</v>
      </c>
      <c r="D79" s="3" t="s">
        <v>194</v>
      </c>
      <c r="E79" s="3">
        <v>1</v>
      </c>
      <c r="F79" s="3" t="s">
        <v>195</v>
      </c>
      <c r="G79" s="3">
        <v>1</v>
      </c>
      <c r="H79" s="3" t="s">
        <v>196</v>
      </c>
      <c r="I79" s="12"/>
    </row>
    <row r="80" spans="1:16384" ht="24" x14ac:dyDescent="0.25">
      <c r="A80" s="3">
        <v>33</v>
      </c>
      <c r="B80" s="11" t="s">
        <v>197</v>
      </c>
      <c r="C80" s="3"/>
      <c r="D80" s="3"/>
      <c r="E80" s="3">
        <v>1</v>
      </c>
      <c r="F80" s="3" t="s">
        <v>198</v>
      </c>
      <c r="G80" s="3"/>
      <c r="H80" s="3"/>
      <c r="I80" s="12"/>
    </row>
    <row r="81" spans="1:9" x14ac:dyDescent="0.25">
      <c r="A81" s="3">
        <v>34</v>
      </c>
      <c r="B81" s="11" t="s">
        <v>199</v>
      </c>
      <c r="C81" s="3">
        <v>1</v>
      </c>
      <c r="D81" s="11" t="s">
        <v>200</v>
      </c>
      <c r="E81" s="3">
        <v>1</v>
      </c>
      <c r="F81" s="3" t="s">
        <v>201</v>
      </c>
      <c r="G81" s="3">
        <v>1</v>
      </c>
      <c r="H81" s="3" t="s">
        <v>202</v>
      </c>
      <c r="I81" s="12"/>
    </row>
    <row r="82" spans="1:9" x14ac:dyDescent="0.25">
      <c r="A82" s="3">
        <v>35</v>
      </c>
      <c r="B82" s="11" t="s">
        <v>203</v>
      </c>
      <c r="C82" s="3"/>
      <c r="D82" s="3"/>
      <c r="E82" s="3">
        <v>1</v>
      </c>
      <c r="F82" s="3" t="s">
        <v>204</v>
      </c>
      <c r="G82" s="3"/>
      <c r="H82" s="3"/>
      <c r="I82" s="12"/>
    </row>
    <row r="83" spans="1:9" x14ac:dyDescent="0.25">
      <c r="A83" s="55">
        <v>36</v>
      </c>
      <c r="B83" s="48" t="s">
        <v>205</v>
      </c>
      <c r="C83" s="3">
        <v>1</v>
      </c>
      <c r="D83" s="3" t="s">
        <v>206</v>
      </c>
      <c r="E83" s="3">
        <v>1</v>
      </c>
      <c r="F83" s="3" t="s">
        <v>207</v>
      </c>
      <c r="G83" s="3">
        <v>1</v>
      </c>
      <c r="H83" s="3" t="s">
        <v>208</v>
      </c>
      <c r="I83" s="12"/>
    </row>
    <row r="84" spans="1:9" x14ac:dyDescent="0.25">
      <c r="A84" s="57"/>
      <c r="B84" s="50"/>
      <c r="C84" s="3">
        <v>2</v>
      </c>
      <c r="D84" s="3" t="s">
        <v>209</v>
      </c>
      <c r="E84" s="3">
        <v>2</v>
      </c>
      <c r="F84" s="3" t="s">
        <v>210</v>
      </c>
      <c r="G84" s="3">
        <v>2</v>
      </c>
      <c r="H84" s="3" t="s">
        <v>211</v>
      </c>
      <c r="I84" s="12"/>
    </row>
    <row r="85" spans="1:9" x14ac:dyDescent="0.25">
      <c r="A85" s="57"/>
      <c r="B85" s="50"/>
      <c r="C85" s="3">
        <v>3</v>
      </c>
      <c r="D85" s="3" t="s">
        <v>212</v>
      </c>
      <c r="E85" s="3">
        <v>3</v>
      </c>
      <c r="F85" s="3" t="s">
        <v>213</v>
      </c>
      <c r="G85" s="3">
        <v>3</v>
      </c>
      <c r="H85" s="3" t="s">
        <v>214</v>
      </c>
      <c r="I85" s="12"/>
    </row>
    <row r="86" spans="1:9" x14ac:dyDescent="0.25">
      <c r="A86" s="57"/>
      <c r="B86" s="50"/>
      <c r="C86" s="3"/>
      <c r="D86" s="3"/>
      <c r="E86" s="3">
        <v>4</v>
      </c>
      <c r="F86" s="3" t="s">
        <v>215</v>
      </c>
      <c r="G86" s="3">
        <v>4</v>
      </c>
      <c r="H86" s="3" t="s">
        <v>216</v>
      </c>
      <c r="I86" s="12"/>
    </row>
    <row r="87" spans="1:9" x14ac:dyDescent="0.25">
      <c r="A87" s="56"/>
      <c r="B87" s="49"/>
      <c r="C87" s="3"/>
      <c r="D87" s="3"/>
      <c r="E87" s="3"/>
      <c r="F87" s="3"/>
      <c r="G87" s="3">
        <v>5</v>
      </c>
      <c r="H87" s="3" t="s">
        <v>217</v>
      </c>
      <c r="I87" s="12"/>
    </row>
    <row r="88" spans="1:9" x14ac:dyDescent="0.25">
      <c r="A88" s="55">
        <v>37</v>
      </c>
      <c r="B88" s="48" t="s">
        <v>218</v>
      </c>
      <c r="C88" s="3">
        <v>1</v>
      </c>
      <c r="D88" s="3" t="s">
        <v>219</v>
      </c>
      <c r="E88" s="3">
        <v>1</v>
      </c>
      <c r="F88" s="3" t="s">
        <v>220</v>
      </c>
      <c r="G88" s="3">
        <v>1</v>
      </c>
      <c r="H88" s="3" t="s">
        <v>221</v>
      </c>
      <c r="I88" s="12"/>
    </row>
    <row r="89" spans="1:9" x14ac:dyDescent="0.25">
      <c r="A89" s="57"/>
      <c r="B89" s="50"/>
      <c r="C89" s="3">
        <v>2</v>
      </c>
      <c r="D89" s="3" t="s">
        <v>222</v>
      </c>
      <c r="E89" s="3">
        <v>2</v>
      </c>
      <c r="F89" s="3" t="s">
        <v>223</v>
      </c>
      <c r="G89" s="3"/>
      <c r="H89" s="3"/>
      <c r="I89" s="12"/>
    </row>
    <row r="90" spans="1:9" x14ac:dyDescent="0.25">
      <c r="A90" s="57"/>
      <c r="B90" s="50"/>
      <c r="C90" s="3"/>
      <c r="D90" s="3"/>
      <c r="E90" s="3">
        <v>3</v>
      </c>
      <c r="F90" s="3" t="s">
        <v>224</v>
      </c>
      <c r="G90" s="3"/>
      <c r="H90" s="3"/>
      <c r="I90" s="12"/>
    </row>
    <row r="91" spans="1:9" x14ac:dyDescent="0.25">
      <c r="A91" s="57"/>
      <c r="B91" s="50"/>
      <c r="C91" s="3"/>
      <c r="D91" s="3"/>
      <c r="E91" s="3">
        <v>4</v>
      </c>
      <c r="F91" s="3" t="s">
        <v>225</v>
      </c>
      <c r="G91" s="3"/>
      <c r="H91" s="3"/>
      <c r="I91" s="12"/>
    </row>
    <row r="92" spans="1:9" x14ac:dyDescent="0.25">
      <c r="A92" s="57"/>
      <c r="B92" s="50"/>
      <c r="C92" s="3"/>
      <c r="D92" s="3"/>
      <c r="E92" s="3">
        <v>5</v>
      </c>
      <c r="F92" s="3" t="s">
        <v>226</v>
      </c>
      <c r="G92" s="3"/>
      <c r="H92" s="3"/>
      <c r="I92" s="12"/>
    </row>
    <row r="93" spans="1:9" x14ac:dyDescent="0.25">
      <c r="A93" s="56"/>
      <c r="B93" s="49"/>
      <c r="C93" s="3"/>
      <c r="D93" s="3"/>
      <c r="E93" s="3">
        <v>6</v>
      </c>
      <c r="F93" s="3" t="s">
        <v>227</v>
      </c>
      <c r="G93" s="3"/>
      <c r="H93" s="3"/>
      <c r="I93" s="12"/>
    </row>
    <row r="94" spans="1:9" x14ac:dyDescent="0.25">
      <c r="A94" s="3">
        <v>38</v>
      </c>
      <c r="B94" s="11" t="s">
        <v>228</v>
      </c>
      <c r="C94" s="3">
        <v>1</v>
      </c>
      <c r="D94" s="3" t="s">
        <v>229</v>
      </c>
      <c r="E94" s="3">
        <v>1</v>
      </c>
      <c r="F94" s="3" t="s">
        <v>230</v>
      </c>
      <c r="G94" s="3">
        <v>1</v>
      </c>
      <c r="H94" s="3" t="s">
        <v>231</v>
      </c>
      <c r="I94" s="12"/>
    </row>
    <row r="95" spans="1:9" x14ac:dyDescent="0.25">
      <c r="A95" s="3">
        <v>39</v>
      </c>
      <c r="B95" s="11" t="s">
        <v>232</v>
      </c>
      <c r="C95" s="3">
        <v>1</v>
      </c>
      <c r="D95" s="3" t="s">
        <v>233</v>
      </c>
      <c r="E95" s="3">
        <v>1</v>
      </c>
      <c r="F95" s="3" t="s">
        <v>234</v>
      </c>
      <c r="G95" s="3">
        <v>1</v>
      </c>
      <c r="H95" s="3" t="s">
        <v>235</v>
      </c>
      <c r="I95" s="12"/>
    </row>
    <row r="96" spans="1:9" x14ac:dyDescent="0.25">
      <c r="A96" s="55">
        <v>40</v>
      </c>
      <c r="B96" s="48" t="s">
        <v>236</v>
      </c>
      <c r="C96" s="3">
        <v>1</v>
      </c>
      <c r="D96" s="3" t="s">
        <v>237</v>
      </c>
      <c r="E96" s="3">
        <v>1</v>
      </c>
      <c r="F96" s="3" t="s">
        <v>238</v>
      </c>
      <c r="G96" s="3">
        <v>1</v>
      </c>
      <c r="H96" s="3" t="s">
        <v>239</v>
      </c>
      <c r="I96" s="12"/>
    </row>
    <row r="97" spans="1:9" x14ac:dyDescent="0.25">
      <c r="A97" s="57"/>
      <c r="B97" s="50"/>
      <c r="C97" s="3">
        <v>2</v>
      </c>
      <c r="D97" s="3" t="s">
        <v>240</v>
      </c>
      <c r="E97" s="3">
        <v>2</v>
      </c>
      <c r="F97" s="3" t="s">
        <v>241</v>
      </c>
      <c r="G97" s="3">
        <v>2</v>
      </c>
      <c r="H97" s="3" t="s">
        <v>242</v>
      </c>
      <c r="I97" s="12"/>
    </row>
    <row r="98" spans="1:9" x14ac:dyDescent="0.25">
      <c r="A98" s="57"/>
      <c r="B98" s="50"/>
      <c r="C98" s="3">
        <v>3</v>
      </c>
      <c r="D98" s="3" t="s">
        <v>243</v>
      </c>
      <c r="E98" s="3">
        <v>3</v>
      </c>
      <c r="F98" s="3" t="s">
        <v>244</v>
      </c>
      <c r="G98" s="3">
        <v>3</v>
      </c>
      <c r="H98" s="3" t="s">
        <v>245</v>
      </c>
      <c r="I98" s="12"/>
    </row>
    <row r="99" spans="1:9" x14ac:dyDescent="0.25">
      <c r="A99" s="57"/>
      <c r="B99" s="50"/>
      <c r="C99" s="3">
        <v>4</v>
      </c>
      <c r="D99" s="3" t="s">
        <v>246</v>
      </c>
      <c r="E99" s="3">
        <v>4</v>
      </c>
      <c r="F99" s="3" t="s">
        <v>247</v>
      </c>
      <c r="G99" s="3">
        <v>4</v>
      </c>
      <c r="H99" s="3" t="s">
        <v>248</v>
      </c>
      <c r="I99" s="12"/>
    </row>
    <row r="100" spans="1:9" x14ac:dyDescent="0.25">
      <c r="A100" s="57"/>
      <c r="B100" s="50"/>
      <c r="C100" s="3"/>
      <c r="D100" s="3"/>
      <c r="E100" s="3">
        <v>5</v>
      </c>
      <c r="F100" s="3" t="s">
        <v>249</v>
      </c>
      <c r="G100" s="3"/>
      <c r="H100" s="3"/>
      <c r="I100" s="12"/>
    </row>
    <row r="101" spans="1:9" x14ac:dyDescent="0.25">
      <c r="A101" s="57"/>
      <c r="B101" s="50"/>
      <c r="C101" s="3"/>
      <c r="D101" s="3"/>
      <c r="E101" s="3">
        <v>6</v>
      </c>
      <c r="F101" s="3" t="s">
        <v>250</v>
      </c>
      <c r="G101" s="3"/>
      <c r="H101" s="3"/>
      <c r="I101" s="12"/>
    </row>
    <row r="102" spans="1:9" x14ac:dyDescent="0.25">
      <c r="A102" s="57"/>
      <c r="B102" s="50"/>
      <c r="C102" s="3"/>
      <c r="D102" s="3"/>
      <c r="E102" s="3">
        <v>7</v>
      </c>
      <c r="F102" s="3" t="s">
        <v>251</v>
      </c>
      <c r="G102" s="3"/>
      <c r="H102" s="3"/>
      <c r="I102" s="12"/>
    </row>
    <row r="103" spans="1:9" x14ac:dyDescent="0.25">
      <c r="A103" s="57"/>
      <c r="B103" s="50"/>
      <c r="C103" s="3"/>
      <c r="D103" s="3"/>
      <c r="E103" s="3">
        <v>8</v>
      </c>
      <c r="F103" s="3" t="s">
        <v>252</v>
      </c>
      <c r="G103" s="3"/>
      <c r="H103" s="3"/>
      <c r="I103" s="12"/>
    </row>
    <row r="104" spans="1:9" x14ac:dyDescent="0.25">
      <c r="A104" s="57"/>
      <c r="B104" s="50"/>
      <c r="C104" s="3"/>
      <c r="D104" s="3"/>
      <c r="E104" s="3">
        <v>9</v>
      </c>
      <c r="F104" s="3" t="s">
        <v>253</v>
      </c>
      <c r="G104" s="3"/>
      <c r="H104" s="3"/>
      <c r="I104" s="12"/>
    </row>
    <row r="105" spans="1:9" x14ac:dyDescent="0.25">
      <c r="A105" s="57"/>
      <c r="B105" s="50"/>
      <c r="C105" s="3"/>
      <c r="D105" s="3"/>
      <c r="E105" s="3">
        <v>10</v>
      </c>
      <c r="F105" s="3" t="s">
        <v>254</v>
      </c>
      <c r="G105" s="3"/>
      <c r="H105" s="3"/>
      <c r="I105" s="12"/>
    </row>
    <row r="106" spans="1:9" x14ac:dyDescent="0.25">
      <c r="A106" s="57"/>
      <c r="B106" s="50"/>
      <c r="C106" s="3"/>
      <c r="D106" s="3"/>
      <c r="E106" s="3">
        <v>11</v>
      </c>
      <c r="F106" s="3" t="s">
        <v>255</v>
      </c>
      <c r="G106" s="3"/>
      <c r="H106" s="3"/>
      <c r="I106" s="12"/>
    </row>
    <row r="107" spans="1:9" x14ac:dyDescent="0.25">
      <c r="A107" s="57"/>
      <c r="B107" s="50"/>
      <c r="C107" s="3"/>
      <c r="D107" s="3"/>
      <c r="E107" s="3">
        <v>12</v>
      </c>
      <c r="F107" s="3" t="s">
        <v>256</v>
      </c>
      <c r="G107" s="3"/>
      <c r="H107" s="3"/>
      <c r="I107" s="12"/>
    </row>
    <row r="108" spans="1:9" x14ac:dyDescent="0.25">
      <c r="A108" s="51">
        <v>41</v>
      </c>
      <c r="B108" s="48" t="s">
        <v>258</v>
      </c>
      <c r="C108" s="3">
        <v>1</v>
      </c>
      <c r="D108" s="3" t="s">
        <v>259</v>
      </c>
      <c r="E108" s="3">
        <v>1</v>
      </c>
      <c r="F108" s="3" t="s">
        <v>260</v>
      </c>
      <c r="G108" s="3">
        <v>1</v>
      </c>
      <c r="H108" s="3" t="s">
        <v>261</v>
      </c>
      <c r="I108" s="12"/>
    </row>
    <row r="109" spans="1:9" x14ac:dyDescent="0.25">
      <c r="A109" s="52"/>
      <c r="B109" s="50"/>
      <c r="C109" s="3">
        <v>2</v>
      </c>
      <c r="D109" s="3" t="s">
        <v>262</v>
      </c>
      <c r="E109" s="3">
        <v>2</v>
      </c>
      <c r="F109" s="3" t="s">
        <v>263</v>
      </c>
      <c r="G109" s="3">
        <v>2</v>
      </c>
      <c r="H109" s="3" t="s">
        <v>264</v>
      </c>
      <c r="I109" s="12"/>
    </row>
    <row r="110" spans="1:9" x14ac:dyDescent="0.25">
      <c r="A110" s="52"/>
      <c r="B110" s="50"/>
      <c r="C110" s="3">
        <v>3</v>
      </c>
      <c r="D110" s="3" t="s">
        <v>265</v>
      </c>
      <c r="E110" s="3">
        <v>3</v>
      </c>
      <c r="F110" s="3" t="s">
        <v>266</v>
      </c>
      <c r="G110" s="3">
        <v>3</v>
      </c>
      <c r="H110" s="3" t="s">
        <v>267</v>
      </c>
      <c r="I110" s="12"/>
    </row>
    <row r="111" spans="1:9" x14ac:dyDescent="0.25">
      <c r="A111" s="52"/>
      <c r="B111" s="50"/>
      <c r="C111" s="3">
        <v>4</v>
      </c>
      <c r="D111" s="3" t="s">
        <v>268</v>
      </c>
      <c r="E111" s="3">
        <v>4</v>
      </c>
      <c r="F111" s="3" t="s">
        <v>269</v>
      </c>
      <c r="G111" s="3">
        <v>4</v>
      </c>
      <c r="H111" s="3" t="s">
        <v>270</v>
      </c>
      <c r="I111" s="12"/>
    </row>
    <row r="112" spans="1:9" x14ac:dyDescent="0.25">
      <c r="A112" s="52"/>
      <c r="B112" s="50"/>
      <c r="C112" s="3"/>
      <c r="D112" s="3"/>
      <c r="E112" s="3">
        <v>5</v>
      </c>
      <c r="F112" s="3" t="s">
        <v>271</v>
      </c>
      <c r="G112" s="3"/>
      <c r="H112" s="3"/>
      <c r="I112" s="12"/>
    </row>
    <row r="113" spans="1:9" x14ac:dyDescent="0.25">
      <c r="A113" s="52"/>
      <c r="B113" s="50"/>
      <c r="C113" s="3"/>
      <c r="D113" s="3"/>
      <c r="E113" s="3">
        <v>6</v>
      </c>
      <c r="F113" s="3" t="s">
        <v>272</v>
      </c>
      <c r="G113" s="3"/>
      <c r="H113" s="3"/>
      <c r="I113" s="12"/>
    </row>
    <row r="114" spans="1:9" x14ac:dyDescent="0.25">
      <c r="A114" s="52"/>
      <c r="B114" s="50"/>
      <c r="C114" s="3"/>
      <c r="D114" s="3"/>
      <c r="E114" s="3">
        <v>7</v>
      </c>
      <c r="F114" s="3" t="s">
        <v>273</v>
      </c>
      <c r="G114" s="3"/>
      <c r="H114" s="3"/>
      <c r="I114" s="12"/>
    </row>
    <row r="115" spans="1:9" x14ac:dyDescent="0.25">
      <c r="A115" s="52"/>
      <c r="B115" s="50"/>
      <c r="C115" s="3"/>
      <c r="D115" s="3"/>
      <c r="E115" s="3">
        <v>8</v>
      </c>
      <c r="F115" s="3" t="s">
        <v>274</v>
      </c>
      <c r="G115" s="3"/>
      <c r="H115" s="3"/>
      <c r="I115" s="12"/>
    </row>
    <row r="116" spans="1:9" x14ac:dyDescent="0.25">
      <c r="A116" s="52"/>
      <c r="B116" s="50"/>
      <c r="C116" s="3"/>
      <c r="D116" s="3"/>
      <c r="E116" s="3">
        <v>9</v>
      </c>
      <c r="F116" s="3" t="s">
        <v>275</v>
      </c>
      <c r="G116" s="3"/>
      <c r="H116" s="3"/>
      <c r="I116" s="12"/>
    </row>
    <row r="117" spans="1:9" x14ac:dyDescent="0.25">
      <c r="A117" s="52"/>
      <c r="B117" s="50"/>
      <c r="C117" s="3"/>
      <c r="D117" s="3"/>
      <c r="E117" s="3">
        <v>10</v>
      </c>
      <c r="F117" s="3" t="s">
        <v>276</v>
      </c>
      <c r="G117" s="3"/>
      <c r="H117" s="3"/>
      <c r="I117" s="12"/>
    </row>
    <row r="118" spans="1:9" x14ac:dyDescent="0.25">
      <c r="A118" s="52"/>
      <c r="B118" s="50"/>
      <c r="C118" s="3"/>
      <c r="D118" s="3"/>
      <c r="E118" s="3">
        <v>11</v>
      </c>
      <c r="F118" s="3" t="s">
        <v>277</v>
      </c>
      <c r="G118" s="3"/>
      <c r="H118" s="3"/>
      <c r="I118" s="12"/>
    </row>
    <row r="119" spans="1:9" x14ac:dyDescent="0.25">
      <c r="A119" s="52"/>
      <c r="B119" s="50"/>
      <c r="C119" s="3"/>
      <c r="D119" s="3"/>
      <c r="E119" s="3">
        <v>12</v>
      </c>
      <c r="F119" s="3" t="s">
        <v>278</v>
      </c>
      <c r="G119" s="3"/>
      <c r="H119" s="3"/>
      <c r="I119" s="12"/>
    </row>
    <row r="120" spans="1:9" x14ac:dyDescent="0.25">
      <c r="A120" s="52"/>
      <c r="B120" s="50"/>
      <c r="C120" s="3"/>
      <c r="D120" s="3"/>
      <c r="E120" s="3">
        <v>13</v>
      </c>
      <c r="F120" s="3" t="s">
        <v>279</v>
      </c>
      <c r="G120" s="3"/>
      <c r="H120" s="3"/>
      <c r="I120" s="12"/>
    </row>
    <row r="121" spans="1:9" x14ac:dyDescent="0.25">
      <c r="A121" s="53"/>
      <c r="B121" s="49"/>
      <c r="C121" s="3"/>
      <c r="D121" s="3"/>
      <c r="E121" s="3">
        <v>14</v>
      </c>
      <c r="F121" s="3" t="s">
        <v>280</v>
      </c>
      <c r="G121" s="3"/>
      <c r="H121" s="3"/>
      <c r="I121" s="12"/>
    </row>
    <row r="122" spans="1:9" x14ac:dyDescent="0.25">
      <c r="A122" s="3">
        <v>42</v>
      </c>
      <c r="B122" s="11" t="s">
        <v>281</v>
      </c>
      <c r="C122" s="3"/>
      <c r="D122" s="3"/>
      <c r="E122" s="3">
        <v>1</v>
      </c>
      <c r="F122" s="3" t="s">
        <v>282</v>
      </c>
      <c r="G122" s="3"/>
      <c r="H122" s="3"/>
      <c r="I122" s="12"/>
    </row>
    <row r="123" spans="1:9" x14ac:dyDescent="0.25">
      <c r="I123" s="12"/>
    </row>
  </sheetData>
  <customSheetViews>
    <customSheetView guid="{B9D6FB29-8C1F-4424-9414-BDBE591DD84E}" state="hidden" topLeftCell="A79">
      <selection activeCell="D100" sqref="D100"/>
      <pageMargins left="0.69930555555555596" right="0.69930555555555596" top="0.75" bottom="0.75" header="0.3" footer="0.3"/>
      <pageSetup paperSize="9" orientation="portrait" horizontalDpi="200" verticalDpi="300"/>
    </customSheetView>
    <customSheetView guid="{AD1CB197-7B11-447E-812B-127C5503A1AC}" state="hidden" topLeftCell="A79">
      <selection activeCell="D100" sqref="D100"/>
      <pageMargins left="0.69930555555555596" right="0.69930555555555596" top="0.75" bottom="0.75" header="0.3" footer="0.3"/>
      <pageSetup paperSize="9" orientation="portrait" horizontalDpi="200" verticalDpi="300"/>
    </customSheetView>
    <customSheetView guid="{D1F45208-C511-478C-9039-C2BF67410D74}" state="hidden" topLeftCell="A79">
      <selection activeCell="D100" sqref="D100"/>
      <pageMargins left="0.69930555555555596" right="0.69930555555555596" top="0.75" bottom="0.75" header="0.3" footer="0.3"/>
      <pageSetup paperSize="9" orientation="portrait" horizontalDpi="200" verticalDpi="300"/>
    </customSheetView>
    <customSheetView guid="{92FDE085-D632-4F0C-9400-E8ECC7673A92}" state="hidden" topLeftCell="A79">
      <selection activeCell="D100" sqref="D100"/>
      <pageMargins left="0.69930555555555596" right="0.69930555555555596" top="0.75" bottom="0.75" header="0.3" footer="0.3"/>
      <pageSetup paperSize="9" orientation="portrait" horizontalDpi="200" verticalDpi="300"/>
    </customSheetView>
    <customSheetView guid="{106BBA70-9F20-614A-9CCF-08AE9B5010C8}">
      <selection activeCell="K32" sqref="K32"/>
      <pageMargins left="0.69930555555555596" right="0.69930555555555596" top="0.75" bottom="0.75" header="0.3" footer="0.3"/>
      <pageSetup paperSize="9" orientation="portrait" horizontalDpi="200" verticalDpi="300"/>
    </customSheetView>
    <customSheetView guid="{2D37A1C9-44A7-4456-8546-A47A0E3498DD}">
      <selection activeCell="K32" sqref="K32"/>
      <pageMargins left="0.69930555555555596" right="0.69930555555555596" top="0.75" bottom="0.75" header="0.3" footer="0.3"/>
      <pageSetup paperSize="9" orientation="portrait" horizontalDpi="200" verticalDpi="300"/>
    </customSheetView>
    <customSheetView guid="{CC97DA35-385D-4AB9-B825-C7643BAA5B94}" state="hidden" topLeftCell="A79">
      <selection activeCell="D100" sqref="D100"/>
      <pageMargins left="0.69930555555555596" right="0.69930555555555596" top="0.75" bottom="0.75" header="0.3" footer="0.3"/>
      <pageSetup paperSize="9" orientation="portrait" horizontalDpi="200" verticalDpi="300"/>
    </customSheetView>
  </customSheetViews>
  <mergeCells count="51">
    <mergeCell ref="A1:H1"/>
    <mergeCell ref="A3:A4"/>
    <mergeCell ref="A5:A7"/>
    <mergeCell ref="A8:A10"/>
    <mergeCell ref="A12:A14"/>
    <mergeCell ref="A15:A18"/>
    <mergeCell ref="A20:A23"/>
    <mergeCell ref="A24:A25"/>
    <mergeCell ref="A26:A27"/>
    <mergeCell ref="A28:A30"/>
    <mergeCell ref="A31:A33"/>
    <mergeCell ref="A34:A35"/>
    <mergeCell ref="A36:A40"/>
    <mergeCell ref="A41:A44"/>
    <mergeCell ref="A45:A47"/>
    <mergeCell ref="A48:A53"/>
    <mergeCell ref="A54:A56"/>
    <mergeCell ref="A57:A62"/>
    <mergeCell ref="A63:A64"/>
    <mergeCell ref="A66:A67"/>
    <mergeCell ref="A68:A69"/>
    <mergeCell ref="A71:A72"/>
    <mergeCell ref="A83:A87"/>
    <mergeCell ref="A88:A93"/>
    <mergeCell ref="A96:A107"/>
    <mergeCell ref="A108:A121"/>
    <mergeCell ref="B3:B4"/>
    <mergeCell ref="B5:B7"/>
    <mergeCell ref="B8:B10"/>
    <mergeCell ref="B12:B14"/>
    <mergeCell ref="B15:B18"/>
    <mergeCell ref="B20:B23"/>
    <mergeCell ref="B24:B25"/>
    <mergeCell ref="B26:B27"/>
    <mergeCell ref="B28:B30"/>
    <mergeCell ref="B31:B33"/>
    <mergeCell ref="B34:B35"/>
    <mergeCell ref="B36:B40"/>
    <mergeCell ref="B41:B44"/>
    <mergeCell ref="B45:B47"/>
    <mergeCell ref="B48:B53"/>
    <mergeCell ref="B54:B56"/>
    <mergeCell ref="B57:B62"/>
    <mergeCell ref="B63:B64"/>
    <mergeCell ref="B66:B67"/>
    <mergeCell ref="B68:B69"/>
    <mergeCell ref="B71:B72"/>
    <mergeCell ref="B83:B87"/>
    <mergeCell ref="B88:B93"/>
    <mergeCell ref="B96:B107"/>
    <mergeCell ref="B108:B121"/>
  </mergeCells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tabSelected="1" workbookViewId="0">
      <selection activeCell="B7" sqref="B7"/>
    </sheetView>
  </sheetViews>
  <sheetFormatPr defaultColWidth="9" defaultRowHeight="14.4" x14ac:dyDescent="0.25"/>
  <cols>
    <col min="1" max="1" width="7.88671875" customWidth="1"/>
    <col min="2" max="2" width="31" customWidth="1"/>
    <col min="3" max="3" width="42.33203125" customWidth="1"/>
    <col min="4" max="4" width="11.6640625" customWidth="1"/>
    <col min="5" max="5" width="23.44140625" customWidth="1"/>
    <col min="6" max="6" width="16.44140625" customWidth="1"/>
  </cols>
  <sheetData>
    <row r="1" spans="1:6" ht="20.399999999999999" x14ac:dyDescent="0.25">
      <c r="A1" s="47" t="s">
        <v>383</v>
      </c>
    </row>
    <row r="2" spans="1:6" x14ac:dyDescent="0.25">
      <c r="A2" s="60" t="s">
        <v>376</v>
      </c>
      <c r="B2" s="60"/>
      <c r="C2" s="60"/>
      <c r="D2" s="60"/>
      <c r="E2" s="60"/>
      <c r="F2" s="60"/>
    </row>
    <row r="3" spans="1:6" ht="24" customHeight="1" x14ac:dyDescent="0.25">
      <c r="A3" s="61"/>
      <c r="B3" s="61"/>
      <c r="C3" s="61"/>
      <c r="D3" s="61"/>
      <c r="E3" s="61"/>
      <c r="F3" s="61"/>
    </row>
    <row r="4" spans="1:6" s="44" customFormat="1" ht="50.1" customHeight="1" x14ac:dyDescent="0.25">
      <c r="A4" s="33" t="s">
        <v>1</v>
      </c>
      <c r="B4" s="33" t="s">
        <v>377</v>
      </c>
      <c r="C4" s="33" t="s">
        <v>283</v>
      </c>
      <c r="D4" s="33" t="s">
        <v>371</v>
      </c>
      <c r="E4" s="33" t="s">
        <v>284</v>
      </c>
      <c r="F4" s="33" t="s">
        <v>285</v>
      </c>
    </row>
    <row r="5" spans="1:6" s="44" customFormat="1" ht="50.1" customHeight="1" x14ac:dyDescent="0.25">
      <c r="A5" s="34">
        <v>1</v>
      </c>
      <c r="B5" s="41"/>
      <c r="C5" s="41"/>
      <c r="D5" s="34"/>
      <c r="E5" s="34"/>
      <c r="F5" s="34"/>
    </row>
    <row r="6" spans="1:6" s="44" customFormat="1" ht="50.1" customHeight="1" x14ac:dyDescent="0.25">
      <c r="A6" s="34">
        <v>2</v>
      </c>
      <c r="B6" s="41"/>
      <c r="C6" s="41"/>
      <c r="D6" s="34"/>
      <c r="E6" s="34"/>
      <c r="F6" s="34"/>
    </row>
    <row r="7" spans="1:6" s="44" customFormat="1" ht="50.1" customHeight="1" x14ac:dyDescent="0.25">
      <c r="A7" s="34">
        <v>3</v>
      </c>
      <c r="B7" s="45"/>
      <c r="C7" s="41"/>
      <c r="D7" s="34"/>
      <c r="E7" s="34"/>
      <c r="F7" s="34"/>
    </row>
  </sheetData>
  <customSheetViews>
    <customSheetView guid="{B9D6FB29-8C1F-4424-9414-BDBE591DD84E}" showPageBreaks="1">
      <selection activeCell="B7" sqref="B7"/>
      <pageMargins left="0.7" right="0.7" top="0.75" bottom="0.75" header="0.3" footer="0.3"/>
      <pageSetup paperSize="9" orientation="landscape" r:id="rId1"/>
    </customSheetView>
    <customSheetView guid="{AD1CB197-7B11-447E-812B-127C5503A1AC}" showPageBreaks="1">
      <selection sqref="A1:F2"/>
      <pageMargins left="0.7" right="0.7" top="0.75" bottom="0.75" header="0.3" footer="0.3"/>
      <pageSetup paperSize="9" orientation="landscape" horizontalDpi="200" verticalDpi="300" r:id="rId2"/>
    </customSheetView>
    <customSheetView guid="{D1F45208-C511-478C-9039-C2BF67410D74}" showPageBreaks="1">
      <selection sqref="A1:F57"/>
      <pageMargins left="0.59" right="0.24" top="0.74803149606299213" bottom="0.74803149606299213" header="0.31496062992125984" footer="0.31496062992125984"/>
      <pageSetup paperSize="8" orientation="portrait" horizontalDpi="200" verticalDpi="300" r:id="rId3"/>
    </customSheetView>
    <customSheetView guid="{92FDE085-D632-4F0C-9400-E8ECC7673A92}" showPageBreaks="1" topLeftCell="A37">
      <selection sqref="A1:F58"/>
      <pageMargins left="0.23" right="0.17" top="0.74803149606299213" bottom="0.74803149606299213" header="0.31496062992125984" footer="0.31496062992125984"/>
      <pageSetup paperSize="8" orientation="portrait" r:id="rId4"/>
    </customSheetView>
    <customSheetView guid="{106BBA70-9F20-614A-9CCF-08AE9B5010C8}">
      <selection activeCell="A3" sqref="A3:XFD3"/>
      <pageMargins left="0.69930555555555596" right="0.69930555555555596" top="0.75" bottom="0.75" header="0.3" footer="0.3"/>
      <pageSetup paperSize="9" orientation="portrait" horizontalDpi="200" verticalDpi="300"/>
    </customSheetView>
    <customSheetView guid="{2D37A1C9-44A7-4456-8546-A47A0E3498DD}" topLeftCell="A40">
      <selection activeCell="C62" sqref="C62"/>
      <pageMargins left="0.69930555555555596" right="0.69930555555555596" top="0.75" bottom="0.75" header="0.3" footer="0.3"/>
      <pageSetup paperSize="9" orientation="portrait" horizontalDpi="200" verticalDpi="300"/>
    </customSheetView>
    <customSheetView guid="{CC97DA35-385D-4AB9-B825-C7643BAA5B94}">
      <selection sqref="A1:F2"/>
      <pageMargins left="0.59" right="0.24" top="0.74803149606299213" bottom="0.74803149606299213" header="0.31496062992125984" footer="0.31496062992125984"/>
      <pageSetup paperSize="8" orientation="portrait" horizontalDpi="200" verticalDpi="300" r:id="rId5"/>
    </customSheetView>
  </customSheetViews>
  <mergeCells count="1">
    <mergeCell ref="A2:F3"/>
  </mergeCells>
  <phoneticPr fontId="10" type="noConversion"/>
  <pageMargins left="0.7" right="0.7" top="0.75" bottom="0.75" header="0.3" footer="0.3"/>
  <pageSetup paperSize="9" orientation="landscape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"/>
  <sheetViews>
    <sheetView workbookViewId="0">
      <pane ySplit="4" topLeftCell="A5" activePane="bottomLeft" state="frozen"/>
      <selection pane="bottomLeft"/>
    </sheetView>
  </sheetViews>
  <sheetFormatPr defaultColWidth="9" defaultRowHeight="14.4" x14ac:dyDescent="0.25"/>
  <cols>
    <col min="1" max="1" width="6.88671875" customWidth="1"/>
    <col min="2" max="2" width="22.77734375" customWidth="1"/>
    <col min="3" max="3" width="15.21875" customWidth="1"/>
    <col min="4" max="4" width="7.109375" customWidth="1"/>
    <col min="5" max="5" width="10" customWidth="1"/>
    <col min="6" max="6" width="8.44140625" customWidth="1"/>
    <col min="7" max="7" width="35.6640625" customWidth="1"/>
    <col min="8" max="8" width="9.109375" customWidth="1"/>
    <col min="9" max="9" width="0.33203125" hidden="1" customWidth="1"/>
    <col min="10" max="10" width="9.109375" customWidth="1"/>
    <col min="11" max="11" width="18.21875" hidden="1" customWidth="1"/>
  </cols>
  <sheetData>
    <row r="1" spans="1:11" ht="20.399999999999999" x14ac:dyDescent="0.25">
      <c r="A1" s="47" t="s">
        <v>384</v>
      </c>
    </row>
    <row r="2" spans="1:11" x14ac:dyDescent="0.25">
      <c r="A2" s="62" t="s">
        <v>378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27.75" customHeight="1" x14ac:dyDescent="0.2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50.1" customHeight="1" x14ac:dyDescent="0.25">
      <c r="A4" s="37" t="s">
        <v>1</v>
      </c>
      <c r="B4" s="46" t="s">
        <v>379</v>
      </c>
      <c r="C4" s="38" t="s">
        <v>324</v>
      </c>
      <c r="D4" s="38" t="s">
        <v>325</v>
      </c>
      <c r="E4" s="38" t="s">
        <v>326</v>
      </c>
      <c r="F4" s="38" t="s">
        <v>375</v>
      </c>
      <c r="G4" s="38" t="s">
        <v>380</v>
      </c>
      <c r="H4" s="38" t="s">
        <v>373</v>
      </c>
      <c r="I4" s="38" t="s">
        <v>328</v>
      </c>
      <c r="J4" s="39" t="s">
        <v>374</v>
      </c>
      <c r="K4" s="40" t="s">
        <v>329</v>
      </c>
    </row>
    <row r="5" spans="1:11" ht="50.1" customHeight="1" x14ac:dyDescent="0.25">
      <c r="A5" s="41">
        <v>1</v>
      </c>
      <c r="B5" s="42"/>
      <c r="C5" s="35"/>
      <c r="D5" s="41"/>
      <c r="E5" s="41"/>
      <c r="F5" s="42"/>
      <c r="G5" s="41"/>
      <c r="H5" s="41"/>
      <c r="I5" s="41"/>
      <c r="J5" s="42"/>
      <c r="K5" s="41" t="s">
        <v>368</v>
      </c>
    </row>
    <row r="6" spans="1:11" ht="50.1" customHeight="1" x14ac:dyDescent="0.25">
      <c r="A6" s="41">
        <v>2</v>
      </c>
      <c r="B6" s="42"/>
      <c r="C6" s="35"/>
      <c r="D6" s="41"/>
      <c r="E6" s="41"/>
      <c r="F6" s="42"/>
      <c r="G6" s="41"/>
      <c r="H6" s="41"/>
      <c r="I6" s="41"/>
      <c r="J6" s="42"/>
      <c r="K6" s="41" t="s">
        <v>370</v>
      </c>
    </row>
    <row r="7" spans="1:11" ht="50.1" customHeight="1" x14ac:dyDescent="0.25">
      <c r="A7" s="41">
        <v>3</v>
      </c>
      <c r="B7" s="42"/>
      <c r="C7" s="35"/>
      <c r="D7" s="41"/>
      <c r="E7" s="41"/>
      <c r="F7" s="42"/>
      <c r="G7" s="41"/>
      <c r="H7" s="41"/>
      <c r="I7" s="41"/>
      <c r="J7" s="42"/>
      <c r="K7" s="41" t="s">
        <v>286</v>
      </c>
    </row>
  </sheetData>
  <customSheetViews>
    <customSheetView guid="{B9D6FB29-8C1F-4424-9414-BDBE591DD84E}" showPageBreaks="1" hiddenColumns="1">
      <pane ySplit="4" topLeftCell="A5" activePane="bottomLeft" state="frozen"/>
      <selection pane="bottomLeft"/>
      <pageMargins left="1.07" right="0.7" top="0.75" bottom="0.75" header="0.38" footer="0.3"/>
      <pageSetup paperSize="9" orientation="landscape" r:id="rId1"/>
    </customSheetView>
    <customSheetView guid="{AD1CB197-7B11-447E-812B-127C5503A1AC}" showPageBreaks="1" hiddenColumns="1">
      <pane ySplit="3" topLeftCell="A4" activePane="bottomLeft" state="frozen"/>
      <selection pane="bottomLeft" sqref="A1:K2"/>
      <pageMargins left="1.07" right="0.7" top="0.75" bottom="0.75" header="0.38" footer="0.3"/>
      <pageSetup paperSize="9" orientation="landscape" verticalDpi="300" r:id="rId2"/>
    </customSheetView>
    <customSheetView guid="{D1F45208-C511-478C-9039-C2BF67410D74}" showPageBreaks="1" hiddenColumns="1">
      <pane ySplit="3" topLeftCell="A110" activePane="bottomLeft" state="frozen"/>
      <selection pane="bottomLeft" sqref="A1:K122"/>
      <pageMargins left="0.70866141732283472" right="0.70866141732283472" top="0.74803149606299213" bottom="0.32" header="0.31496062992125984" footer="0.31496062992125984"/>
      <pageSetup paperSize="8" orientation="portrait" verticalDpi="300" r:id="rId3"/>
    </customSheetView>
    <customSheetView guid="{92FDE085-D632-4F0C-9400-E8ECC7673A92}" showPageBreaks="1" hiddenColumns="1">
      <pane ySplit="3" topLeftCell="A103" activePane="bottomLeft" state="frozen"/>
      <selection pane="bottomLeft" sqref="A1:K122"/>
      <pageMargins left="0.17" right="0.17" top="0.74803149606299213" bottom="0.74803149606299213" header="0.28999999999999998" footer="0.31496062992125984"/>
      <pageSetup paperSize="8" orientation="portrait" verticalDpi="300" r:id="rId4"/>
    </customSheetView>
    <customSheetView guid="{106BBA70-9F20-614A-9CCF-08AE9B5010C8}">
      <pane ySplit="3" topLeftCell="A4" activePane="bottomLeft" state="frozen"/>
      <selection pane="bottomLeft" activeCell="E10" sqref="E10"/>
      <pageMargins left="0.70069444444444495" right="0.70069444444444495" top="0.75138888888888899" bottom="0.75138888888888899" header="0.297916666666667" footer="0.297916666666667"/>
      <pageSetup paperSize="8" orientation="landscape" verticalDpi="300"/>
    </customSheetView>
    <customSheetView guid="{2D37A1C9-44A7-4456-8546-A47A0E3498DD}">
      <pane ySplit="3" topLeftCell="A106" activePane="bottomLeft" state="frozen"/>
      <selection pane="bottomLeft" activeCell="J127" sqref="J127"/>
      <pageMargins left="0.70069444444444495" right="0.70069444444444495" top="0.75138888888888899" bottom="0.75138888888888899" header="0.297916666666667" footer="0.297916666666667"/>
      <pageSetup paperSize="8" orientation="landscape" verticalDpi="300"/>
    </customSheetView>
    <customSheetView guid="{CC97DA35-385D-4AB9-B825-C7643BAA5B94}" hiddenColumns="1">
      <pane ySplit="3" topLeftCell="A4" activePane="bottomLeft" state="frozen"/>
      <selection pane="bottomLeft" activeCell="B4" sqref="B4:J6"/>
      <pageMargins left="0.70866141732283472" right="0.70866141732283472" top="0.74803149606299213" bottom="0.32" header="0.31496062992125984" footer="0.31496062992125984"/>
      <pageSetup paperSize="8" orientation="portrait" verticalDpi="300" r:id="rId5"/>
    </customSheetView>
  </customSheetViews>
  <mergeCells count="1">
    <mergeCell ref="A2:K3"/>
  </mergeCells>
  <phoneticPr fontId="10" type="noConversion"/>
  <pageMargins left="1.07" right="0.7" top="0.75" bottom="0.75" header="0.38" footer="0.3"/>
  <pageSetup paperSize="9" orientation="landscape"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"/>
  <sheetViews>
    <sheetView workbookViewId="0">
      <pane ySplit="3" topLeftCell="A4" activePane="bottomLeft" state="frozen"/>
      <selection pane="bottomLeft"/>
    </sheetView>
  </sheetViews>
  <sheetFormatPr defaultColWidth="9" defaultRowHeight="14.4" x14ac:dyDescent="0.25"/>
  <cols>
    <col min="1" max="1" width="5.6640625" customWidth="1"/>
    <col min="2" max="2" width="19.77734375" customWidth="1"/>
    <col min="3" max="3" width="11" customWidth="1"/>
    <col min="4" max="4" width="6.109375" customWidth="1"/>
    <col min="5" max="5" width="5.6640625" customWidth="1"/>
    <col min="6" max="6" width="11.6640625" hidden="1" customWidth="1"/>
    <col min="7" max="7" width="7.77734375" customWidth="1"/>
    <col min="8" max="8" width="20.6640625" customWidth="1"/>
    <col min="9" max="9" width="35.21875" customWidth="1"/>
    <col min="10" max="10" width="7.109375" customWidth="1"/>
    <col min="11" max="11" width="12.6640625" customWidth="1"/>
  </cols>
  <sheetData>
    <row r="1" spans="1:11" ht="20.399999999999999" x14ac:dyDescent="0.25">
      <c r="A1" s="47" t="s">
        <v>385</v>
      </c>
    </row>
    <row r="2" spans="1:11" ht="30.75" customHeight="1" x14ac:dyDescent="0.25">
      <c r="A2" s="63" t="s">
        <v>382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50.1" customHeight="1" x14ac:dyDescent="0.25">
      <c r="A3" s="37" t="s">
        <v>1</v>
      </c>
      <c r="B3" s="46" t="s">
        <v>377</v>
      </c>
      <c r="C3" s="38" t="s">
        <v>324</v>
      </c>
      <c r="D3" s="38" t="s">
        <v>325</v>
      </c>
      <c r="E3" s="38" t="s">
        <v>326</v>
      </c>
      <c r="F3" s="38" t="s">
        <v>327</v>
      </c>
      <c r="G3" s="39" t="s">
        <v>369</v>
      </c>
      <c r="H3" s="38" t="s">
        <v>336</v>
      </c>
      <c r="I3" s="38" t="s">
        <v>381</v>
      </c>
      <c r="J3" s="38" t="s">
        <v>328</v>
      </c>
      <c r="K3" s="38" t="s">
        <v>372</v>
      </c>
    </row>
    <row r="4" spans="1:11" ht="50.1" customHeight="1" x14ac:dyDescent="0.25">
      <c r="A4" s="36">
        <v>1</v>
      </c>
      <c r="B4" s="43"/>
      <c r="C4" s="35"/>
      <c r="D4" s="36"/>
      <c r="E4" s="36"/>
      <c r="F4" s="36"/>
      <c r="G4" s="43"/>
      <c r="H4" s="35"/>
      <c r="I4" s="36"/>
      <c r="J4" s="43"/>
      <c r="K4" s="43"/>
    </row>
    <row r="5" spans="1:11" ht="50.1" customHeight="1" x14ac:dyDescent="0.25">
      <c r="A5" s="36">
        <v>2</v>
      </c>
      <c r="B5" s="43"/>
      <c r="C5" s="35"/>
      <c r="D5" s="36"/>
      <c r="E5" s="36"/>
      <c r="F5" s="36"/>
      <c r="G5" s="43"/>
      <c r="H5" s="35"/>
      <c r="I5" s="36"/>
      <c r="J5" s="43"/>
      <c r="K5" s="43"/>
    </row>
    <row r="6" spans="1:11" ht="50.1" customHeight="1" x14ac:dyDescent="0.25">
      <c r="A6" s="36">
        <v>3</v>
      </c>
      <c r="B6" s="43"/>
      <c r="C6" s="35"/>
      <c r="D6" s="36"/>
      <c r="E6" s="36"/>
      <c r="F6" s="36"/>
      <c r="G6" s="43"/>
      <c r="H6" s="35"/>
      <c r="I6" s="36"/>
      <c r="J6" s="43"/>
      <c r="K6" s="43"/>
    </row>
  </sheetData>
  <customSheetViews>
    <customSheetView guid="{B9D6FB29-8C1F-4424-9414-BDBE591DD84E}" showPageBreaks="1" hiddenColumns="1">
      <pane ySplit="3" topLeftCell="A4" activePane="bottomLeft" state="frozen"/>
      <selection pane="bottomLeft"/>
      <pageMargins left="0.7" right="0.7" top="0.75" bottom="0.75" header="0.38" footer="0.3"/>
      <pageSetup paperSize="9" orientation="landscape" r:id="rId1"/>
    </customSheetView>
    <customSheetView guid="{AD1CB197-7B11-447E-812B-127C5503A1AC}" showPageBreaks="1" hiddenColumns="1" topLeftCell="E1">
      <pane ySplit="2" topLeftCell="A3" activePane="bottomLeft" state="frozen"/>
      <selection pane="bottomLeft" activeCell="K2" sqref="K2"/>
      <pageMargins left="0.7" right="0.7" top="0.75" bottom="0.75" header="0.38" footer="0.3"/>
      <pageSetup paperSize="9" orientation="landscape" r:id="rId2"/>
    </customSheetView>
    <customSheetView guid="{D1F45208-C511-478C-9039-C2BF67410D74}" showPageBreaks="1" hiddenColumns="1">
      <pane ySplit="2" topLeftCell="A51" activePane="bottomLeft" state="frozen"/>
      <selection pane="bottomLeft" sqref="A1:K61"/>
      <pageMargins left="0.27559055118110237" right="0.19685039370078741" top="0.74803149606299213" bottom="0.74803149606299213" header="0.31496062992125984" footer="0.31496062992125984"/>
      <pageSetup paperSize="8" orientation="portrait" r:id="rId3"/>
    </customSheetView>
    <customSheetView guid="{92FDE085-D632-4F0C-9400-E8ECC7673A92}" showPageBreaks="1" hiddenColumns="1">
      <pane ySplit="2" topLeftCell="A3" activePane="bottomLeft" state="frozen"/>
      <selection pane="bottomLeft" activeCell="H30" sqref="H30"/>
      <pageMargins left="0.17" right="0.17" top="0.74803149606299213" bottom="0.74803149606299213" header="0.31496062992125984" footer="0.31496062992125984"/>
      <pageSetup paperSize="8" orientation="portrait" r:id="rId4"/>
    </customSheetView>
    <customSheetView guid="{106BBA70-9F20-614A-9CCF-08AE9B5010C8}">
      <pane ySplit="2" topLeftCell="A3" activePane="bottomLeft" state="frozen"/>
      <selection pane="bottomLeft" activeCell="F3" sqref="F3:F62"/>
      <pageMargins left="0.69930555555555596" right="0.69930555555555596" top="0.75" bottom="0.75" header="0.3" footer="0.3"/>
      <pageSetup paperSize="9" orientation="portrait"/>
    </customSheetView>
    <customSheetView guid="{2D37A1C9-44A7-4456-8546-A47A0E3498DD}">
      <pane ySplit="2" topLeftCell="A57" activePane="bottomLeft" state="frozen"/>
      <selection pane="bottomLeft" activeCell="F3" sqref="F3:F62"/>
      <pageMargins left="0.69930555555555596" right="0.69930555555555596" top="0.75" bottom="0.75" header="0.3" footer="0.3"/>
      <pageSetup paperSize="9" orientation="portrait"/>
    </customSheetView>
    <customSheetView guid="{CC97DA35-385D-4AB9-B825-C7643BAA5B94}" hiddenColumns="1">
      <pane ySplit="2" topLeftCell="A3" activePane="bottomLeft" state="frozen"/>
      <selection pane="bottomLeft" sqref="A1:K1"/>
      <pageMargins left="0.27559055118110237" right="0.19685039370078741" top="0.74803149606299213" bottom="0.74803149606299213" header="0.31496062992125984" footer="0.31496062992125984"/>
      <pageSetup paperSize="8" orientation="portrait" r:id="rId5"/>
    </customSheetView>
  </customSheetViews>
  <mergeCells count="1">
    <mergeCell ref="A2:K2"/>
  </mergeCells>
  <phoneticPr fontId="10" type="noConversion"/>
  <pageMargins left="0.7" right="0.7" top="0.75" bottom="0.75" header="0.38" footer="0.3"/>
  <pageSetup paperSize="9" orientation="landscape"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U198"/>
  <sheetViews>
    <sheetView topLeftCell="A157" workbookViewId="0">
      <selection activeCell="D205" sqref="D205"/>
    </sheetView>
  </sheetViews>
  <sheetFormatPr defaultColWidth="9" defaultRowHeight="14.4" x14ac:dyDescent="0.25"/>
  <cols>
    <col min="1" max="1" width="18.6640625" bestFit="1" customWidth="1"/>
    <col min="2" max="2" width="23.44140625" customWidth="1"/>
    <col min="3" max="3" width="6.33203125" bestFit="1" customWidth="1"/>
    <col min="4" max="4" width="16.6640625" customWidth="1"/>
    <col min="5" max="7" width="7.44140625" hidden="1" customWidth="1"/>
    <col min="8" max="8" width="10.44140625" hidden="1" customWidth="1"/>
    <col min="9" max="11" width="7.44140625" hidden="1" customWidth="1"/>
    <col min="12" max="12" width="6" hidden="1" customWidth="1"/>
    <col min="13" max="17" width="9" hidden="1" customWidth="1"/>
    <col min="18" max="19" width="11" hidden="1" customWidth="1"/>
  </cols>
  <sheetData>
    <row r="1" spans="1:21" x14ac:dyDescent="0.25">
      <c r="D1" s="26" t="s">
        <v>360</v>
      </c>
      <c r="E1" s="20" t="s">
        <v>339</v>
      </c>
      <c r="F1" s="20" t="s">
        <v>340</v>
      </c>
      <c r="G1" s="20" t="s">
        <v>341</v>
      </c>
      <c r="H1" s="20" t="s">
        <v>342</v>
      </c>
      <c r="I1" s="20" t="s">
        <v>343</v>
      </c>
      <c r="J1" s="20" t="s">
        <v>344</v>
      </c>
      <c r="K1" s="20" t="s">
        <v>345</v>
      </c>
      <c r="L1" s="20" t="s">
        <v>346</v>
      </c>
      <c r="M1" s="27" t="s">
        <v>361</v>
      </c>
      <c r="N1" s="27" t="s">
        <v>362</v>
      </c>
      <c r="O1" s="27" t="s">
        <v>363</v>
      </c>
      <c r="P1" s="27"/>
      <c r="Q1" s="27" t="s">
        <v>364</v>
      </c>
      <c r="R1" s="27" t="s">
        <v>365</v>
      </c>
      <c r="S1" s="27"/>
      <c r="T1" s="27" t="s">
        <v>366</v>
      </c>
    </row>
    <row r="2" spans="1:21" ht="24" hidden="1" customHeight="1" x14ac:dyDescent="0.25">
      <c r="A2" s="3" t="s">
        <v>11</v>
      </c>
      <c r="B2" s="16" t="s">
        <v>12</v>
      </c>
      <c r="C2" s="5" t="s">
        <v>13</v>
      </c>
      <c r="D2" s="1" t="str">
        <f>VLOOKUP(C2,[1]在职!$B$2:$K$3573,2,FALSE)</f>
        <v>新闻与传播学院</v>
      </c>
      <c r="E2" s="1">
        <f>VLOOKUP(C2,[1]在职!$B$2:$K$3573,3,FALSE)</f>
        <v>2210</v>
      </c>
      <c r="F2" s="1">
        <f>VLOOKUP(C2,[1]在职!$B$2:$K$3573,4,FALSE)</f>
        <v>1171</v>
      </c>
      <c r="G2" s="1">
        <f>VLOOKUP(C2,[1]在职!$B$2:$K$3573,5,FALSE)</f>
        <v>2352</v>
      </c>
      <c r="H2" s="1">
        <f>VLOOKUP(C2,[1]在职!$B$2:$K$3573,6,FALSE)</f>
        <v>452.88</v>
      </c>
      <c r="I2" s="1">
        <f>VLOOKUP(C2,[1]在职!$B$2:$K$3573,7,FALSE)</f>
        <v>124</v>
      </c>
      <c r="J2" s="1">
        <f>VLOOKUP(C2,[1]在职!$B$2:$K$3573,8,FALSE)</f>
        <v>7.44</v>
      </c>
      <c r="K2" s="1">
        <f>VLOOKUP(C2,[1]在职!$B$2:$K$3573,9,FALSE)</f>
        <v>226.44</v>
      </c>
      <c r="L2" s="1">
        <f>VLOOKUP(C2,[1]在职!$B$2:$K$3573,10,FALSE)</f>
        <v>1431</v>
      </c>
      <c r="M2">
        <f>(E2+F2+G2)*0.12</f>
        <v>687.95999999999992</v>
      </c>
      <c r="N2">
        <f>(E2+F2+G2)-(H2+I2+J2+K2+M2)</f>
        <v>4234.2800000000007</v>
      </c>
      <c r="O2">
        <f>N2-3500</f>
        <v>734.28000000000065</v>
      </c>
      <c r="P2" s="28">
        <v>1</v>
      </c>
      <c r="Q2">
        <f>O2*0.03</f>
        <v>22.028400000000019</v>
      </c>
      <c r="R2">
        <f>N2-Q2</f>
        <v>4212.2516000000005</v>
      </c>
      <c r="S2">
        <v>2</v>
      </c>
      <c r="T2" s="31">
        <f>R2*0.01</f>
        <v>42.122516000000005</v>
      </c>
      <c r="U2">
        <v>42.122515999999997</v>
      </c>
    </row>
    <row r="3" spans="1:21" ht="13.5" hidden="1" customHeight="1" x14ac:dyDescent="0.25">
      <c r="A3" s="6" t="s">
        <v>18</v>
      </c>
      <c r="B3" s="25"/>
      <c r="C3" s="5" t="s">
        <v>287</v>
      </c>
      <c r="D3" s="1" t="str">
        <f>VLOOKUP(C3,[1]在职!$B$2:$K$3573,2,FALSE)</f>
        <v>历史文化学院</v>
      </c>
      <c r="E3" s="1">
        <f>VLOOKUP(C3,[1]在职!$B$2:$K$3573,3,FALSE)</f>
        <v>2210</v>
      </c>
      <c r="F3" s="1">
        <f>VLOOKUP(C3,[1]在职!$B$2:$K$3573,4,FALSE)</f>
        <v>2054</v>
      </c>
      <c r="G3" s="1">
        <f>VLOOKUP(C3,[1]在职!$B$2:$K$3573,5,FALSE)</f>
        <v>2352</v>
      </c>
      <c r="H3" s="1">
        <f>VLOOKUP(C3,[1]在职!$B$2:$K$3573,6,FALSE)</f>
        <v>521.52</v>
      </c>
      <c r="I3" s="1">
        <f>VLOOKUP(C3,[1]在职!$B$2:$K$3573,7,FALSE)</f>
        <v>141</v>
      </c>
      <c r="J3" s="1">
        <f>VLOOKUP(C3,[1]在职!$B$2:$K$3573,8,FALSE)</f>
        <v>5.42</v>
      </c>
      <c r="K3" s="1">
        <f>VLOOKUP(C3,[1]在职!$B$2:$K$3573,9,FALSE)</f>
        <v>260.76</v>
      </c>
      <c r="L3" s="1">
        <f>VLOOKUP(C3,[1]在职!$B$2:$K$3573,10,FALSE)</f>
        <v>1537</v>
      </c>
      <c r="M3">
        <f t="shared" ref="M3:M66" si="0">(E3+F3+G3)*0.12</f>
        <v>793.92</v>
      </c>
      <c r="N3">
        <f t="shared" ref="N3:N66" si="1">(E3+F3+G3)-(H3+I3+J3+K3+M3)</f>
        <v>4893.38</v>
      </c>
      <c r="O3">
        <f t="shared" ref="O3:O66" si="2">N3-3500</f>
        <v>1393.38</v>
      </c>
      <c r="P3" s="28">
        <v>1</v>
      </c>
      <c r="Q3">
        <f>O3*0.03</f>
        <v>41.801400000000001</v>
      </c>
      <c r="R3">
        <f t="shared" ref="R3:R65" si="3">N3-Q3</f>
        <v>4851.5785999999998</v>
      </c>
      <c r="S3">
        <v>2</v>
      </c>
      <c r="T3" s="31">
        <f>R3*0.01</f>
        <v>48.515785999999999</v>
      </c>
    </row>
    <row r="4" spans="1:21" ht="13.5" hidden="1" customHeight="1" x14ac:dyDescent="0.25">
      <c r="A4" s="3" t="s">
        <v>26</v>
      </c>
      <c r="B4" s="25"/>
      <c r="C4" s="5" t="s">
        <v>288</v>
      </c>
      <c r="D4" s="1" t="str">
        <f>VLOOKUP(C4,[1]在职!$B$2:$K$3573,2,FALSE)</f>
        <v>哲学社会学院</v>
      </c>
      <c r="E4" s="1">
        <f>VLOOKUP(C4,[1]在职!$B$2:$K$3573,3,FALSE)</f>
        <v>2900</v>
      </c>
      <c r="F4" s="1">
        <f>VLOOKUP(C4,[1]在职!$B$2:$K$3573,4,FALSE)</f>
        <v>1957</v>
      </c>
      <c r="G4" s="1">
        <f>VLOOKUP(C4,[1]在职!$B$2:$K$3573,5,FALSE)</f>
        <v>2738</v>
      </c>
      <c r="H4" s="1">
        <f>VLOOKUP(C4,[1]在职!$B$2:$K$3573,6,FALSE)</f>
        <v>585.04</v>
      </c>
      <c r="I4" s="1">
        <f>VLOOKUP(C4,[1]在职!$B$2:$K$3573,7,FALSE)</f>
        <v>149</v>
      </c>
      <c r="J4" s="1">
        <f>VLOOKUP(C4,[1]在职!$B$2:$K$3573,8,FALSE)</f>
        <v>14.31</v>
      </c>
      <c r="K4" s="1">
        <f>VLOOKUP(C4,[1]在职!$B$2:$K$3573,9,FALSE)</f>
        <v>292.52</v>
      </c>
      <c r="L4" s="1">
        <f>VLOOKUP(C4,[1]在职!$B$2:$K$3573,10,FALSE)</f>
        <v>1811</v>
      </c>
      <c r="M4">
        <f t="shared" si="0"/>
        <v>911.4</v>
      </c>
      <c r="N4">
        <f t="shared" si="1"/>
        <v>5642.73</v>
      </c>
      <c r="O4">
        <f t="shared" si="2"/>
        <v>2142.7299999999996</v>
      </c>
      <c r="P4" s="30">
        <v>2</v>
      </c>
      <c r="Q4">
        <f>O4*0.1-105</f>
        <v>109.27299999999997</v>
      </c>
      <c r="R4">
        <f t="shared" si="3"/>
        <v>5533.4569999999994</v>
      </c>
      <c r="S4">
        <v>3</v>
      </c>
      <c r="T4" s="31">
        <f>R4*0.015</f>
        <v>83.001854999999992</v>
      </c>
    </row>
    <row r="5" spans="1:21" ht="13.5" hidden="1" customHeight="1" x14ac:dyDescent="0.25">
      <c r="A5" s="3" t="s">
        <v>30</v>
      </c>
      <c r="B5" s="25"/>
      <c r="C5" s="5" t="s">
        <v>33</v>
      </c>
      <c r="D5" s="1" t="str">
        <f>VLOOKUP(C5,[1]在职!$B$2:$K$3573,2,FALSE)</f>
        <v>经济学院</v>
      </c>
      <c r="E5" s="1">
        <f>VLOOKUP(C5,[1]在职!$B$2:$K$3573,3,FALSE)</f>
        <v>2420</v>
      </c>
      <c r="F5" s="1">
        <f>VLOOKUP(C5,[1]在职!$B$2:$K$3573,4,FALSE)</f>
        <v>1251</v>
      </c>
      <c r="G5" s="1">
        <f>VLOOKUP(C5,[1]在职!$B$2:$K$3573,5,FALSE)</f>
        <v>2417</v>
      </c>
      <c r="H5" s="1">
        <f>VLOOKUP(C5,[1]在职!$B$2:$K$3573,6,FALSE)</f>
        <v>480.64</v>
      </c>
      <c r="I5" s="1">
        <f>VLOOKUP(C5,[1]在职!$B$2:$K$3573,7,FALSE)</f>
        <v>129</v>
      </c>
      <c r="J5" s="1">
        <f>VLOOKUP(C5,[1]在职!$B$2:$K$3573,8,FALSE)</f>
        <v>5.43</v>
      </c>
      <c r="K5" s="1">
        <f>VLOOKUP(C5,[1]在职!$B$2:$K$3573,9,FALSE)</f>
        <v>240.32</v>
      </c>
      <c r="L5" s="1">
        <f>VLOOKUP(C5,[1]在职!$B$2:$K$3573,10,FALSE)</f>
        <v>1493</v>
      </c>
      <c r="M5">
        <f t="shared" si="0"/>
        <v>730.56</v>
      </c>
      <c r="N5">
        <f t="shared" si="1"/>
        <v>4502.05</v>
      </c>
      <c r="O5">
        <f t="shared" si="2"/>
        <v>1002.0500000000002</v>
      </c>
      <c r="P5" s="29">
        <v>1</v>
      </c>
      <c r="Q5">
        <f t="shared" ref="Q5:Q7" si="4">O5*0.03</f>
        <v>30.061500000000006</v>
      </c>
      <c r="R5">
        <f t="shared" si="3"/>
        <v>4471.9885000000004</v>
      </c>
      <c r="S5">
        <v>2</v>
      </c>
      <c r="T5" s="31">
        <f t="shared" ref="T5:T6" si="5">R5*0.01</f>
        <v>44.719885000000005</v>
      </c>
    </row>
    <row r="6" spans="1:21" hidden="1" x14ac:dyDescent="0.25">
      <c r="A6" s="3" t="s">
        <v>45</v>
      </c>
      <c r="B6" s="25"/>
      <c r="C6" s="5" t="s">
        <v>47</v>
      </c>
      <c r="D6" s="1" t="str">
        <f>VLOOKUP(C6,[1]在职!$B$2:$K$3573,2,FALSE)</f>
        <v>外国语学院</v>
      </c>
      <c r="E6" s="1">
        <f>VLOOKUP(C6,[1]在职!$B$2:$K$3573,3,FALSE)</f>
        <v>1950</v>
      </c>
      <c r="F6" s="1">
        <f>VLOOKUP(C6,[1]在职!$B$2:$K$3573,4,FALSE)</f>
        <v>1587</v>
      </c>
      <c r="G6" s="1">
        <f>VLOOKUP(C6,[1]在职!$B$2:$K$3573,5,FALSE)</f>
        <v>2200</v>
      </c>
      <c r="H6" s="1">
        <f>VLOOKUP(C6,[1]在职!$B$2:$K$3573,6,FALSE)</f>
        <v>427.6</v>
      </c>
      <c r="I6" s="1">
        <f>VLOOKUP(C6,[1]在职!$B$2:$K$3573,7,FALSE)</f>
        <v>121</v>
      </c>
      <c r="J6" s="1">
        <f>VLOOKUP(C6,[1]在职!$B$2:$K$3573,8,FALSE)</f>
        <v>4.74</v>
      </c>
      <c r="K6" s="1">
        <f>VLOOKUP(C6,[1]在职!$B$2:$K$3573,9,FALSE)</f>
        <v>213.8</v>
      </c>
      <c r="L6" s="1">
        <f>VLOOKUP(C6,[1]在职!$B$2:$K$3573,10,FALSE)</f>
        <v>1335</v>
      </c>
      <c r="M6">
        <f t="shared" si="0"/>
        <v>688.43999999999994</v>
      </c>
      <c r="N6">
        <f t="shared" si="1"/>
        <v>4281.42</v>
      </c>
      <c r="O6">
        <f t="shared" si="2"/>
        <v>781.42000000000007</v>
      </c>
      <c r="P6" s="28">
        <v>1</v>
      </c>
      <c r="Q6">
        <f t="shared" si="4"/>
        <v>23.442600000000002</v>
      </c>
      <c r="R6">
        <f t="shared" si="3"/>
        <v>4257.9773999999998</v>
      </c>
      <c r="S6">
        <v>2</v>
      </c>
      <c r="T6" s="31">
        <f t="shared" si="5"/>
        <v>42.579774</v>
      </c>
    </row>
    <row r="7" spans="1:21" ht="13.5" hidden="1" customHeight="1" x14ac:dyDescent="0.25">
      <c r="A7" s="6" t="s">
        <v>49</v>
      </c>
      <c r="B7" s="25"/>
      <c r="C7" s="2" t="s">
        <v>289</v>
      </c>
      <c r="D7" s="1" t="str">
        <f>VLOOKUP(C7,[1]在职!$B$2:$K$3573,2,FALSE)</f>
        <v>法学院</v>
      </c>
      <c r="E7" s="1">
        <f>VLOOKUP(C7,[1]在职!$B$2:$K$3573,3,FALSE)</f>
        <v>1490</v>
      </c>
      <c r="F7" s="1">
        <f>VLOOKUP(C7,[1]在职!$B$2:$K$3573,4,FALSE)</f>
        <v>369</v>
      </c>
      <c r="G7" s="1">
        <f>VLOOKUP(C7,[1]在职!$B$2:$K$3573,5,FALSE)</f>
        <v>1930</v>
      </c>
      <c r="H7" s="1">
        <f>VLOOKUP(C7,[1]在职!$B$2:$K$3573,6,FALSE)</f>
        <v>303.12</v>
      </c>
      <c r="I7" s="1">
        <f>VLOOKUP(C7,[1]在职!$B$2:$K$3573,7,FALSE)</f>
        <v>66</v>
      </c>
      <c r="J7" s="1">
        <f>VLOOKUP(C7,[1]在职!$B$2:$K$3573,8,FALSE)</f>
        <v>20.63</v>
      </c>
      <c r="K7" s="1">
        <f>VLOOKUP(C7,[1]在职!$B$2:$K$3573,9,FALSE)</f>
        <v>151.56</v>
      </c>
      <c r="L7" s="1">
        <f>VLOOKUP(C7,[1]在职!$B$2:$K$3573,10,FALSE)</f>
        <v>845</v>
      </c>
      <c r="M7">
        <f t="shared" si="0"/>
        <v>454.68</v>
      </c>
      <c r="N7">
        <f t="shared" si="1"/>
        <v>2793.01</v>
      </c>
      <c r="O7">
        <f t="shared" si="2"/>
        <v>-706.98999999999978</v>
      </c>
      <c r="P7" s="28">
        <v>1</v>
      </c>
      <c r="Q7">
        <f t="shared" si="4"/>
        <v>-21.209699999999991</v>
      </c>
      <c r="R7">
        <f>N7</f>
        <v>2793.01</v>
      </c>
      <c r="S7">
        <v>1</v>
      </c>
      <c r="T7" s="31">
        <f>R7*0.005</f>
        <v>13.965050000000002</v>
      </c>
    </row>
    <row r="8" spans="1:21" ht="13.5" hidden="1" customHeight="1" x14ac:dyDescent="0.25">
      <c r="A8" s="3" t="s">
        <v>58</v>
      </c>
      <c r="B8" s="25"/>
      <c r="C8" s="5" t="s">
        <v>290</v>
      </c>
      <c r="D8" s="1" t="str">
        <f>VLOOKUP(C8,[1]在职!$B$2:$K$3573,2,FALSE)</f>
        <v>马克思主义学院</v>
      </c>
      <c r="E8" s="1">
        <f>VLOOKUP(C8,[1]在职!$B$2:$K$3573,3,FALSE)</f>
        <v>2670</v>
      </c>
      <c r="F8" s="1">
        <f>VLOOKUP(C8,[1]在职!$B$2:$K$3573,4,FALSE)</f>
        <v>1587</v>
      </c>
      <c r="G8" s="1">
        <f>VLOOKUP(C8,[1]在职!$B$2:$K$3573,5,FALSE)</f>
        <v>2462</v>
      </c>
      <c r="H8" s="1">
        <f>VLOOKUP(C8,[1]在职!$B$2:$K$3573,6,FALSE)</f>
        <v>484.88</v>
      </c>
      <c r="I8" s="1">
        <f>VLOOKUP(C8,[1]在职!$B$2:$K$3573,7,FALSE)</f>
        <v>132</v>
      </c>
      <c r="J8" s="1">
        <f>VLOOKUP(C8,[1]在职!$B$2:$K$3573,8,FALSE)</f>
        <v>4.74</v>
      </c>
      <c r="K8" s="1">
        <f>VLOOKUP(C8,[1]在职!$B$2:$K$3573,9,FALSE)</f>
        <v>242.44</v>
      </c>
      <c r="L8" s="1">
        <f>VLOOKUP(C8,[1]在职!$B$2:$K$3573,10,FALSE)</f>
        <v>1599</v>
      </c>
      <c r="M8">
        <f t="shared" si="0"/>
        <v>806.28</v>
      </c>
      <c r="N8">
        <f t="shared" si="1"/>
        <v>5048.66</v>
      </c>
      <c r="O8">
        <f t="shared" si="2"/>
        <v>1548.6599999999999</v>
      </c>
      <c r="P8" s="30">
        <v>2</v>
      </c>
      <c r="Q8">
        <f t="shared" ref="Q8:Q11" si="6">O8*0.1-105</f>
        <v>49.865999999999985</v>
      </c>
      <c r="R8">
        <f t="shared" si="3"/>
        <v>4998.7939999999999</v>
      </c>
      <c r="S8">
        <v>2</v>
      </c>
      <c r="T8" s="31">
        <f>R8*0.01</f>
        <v>49.987940000000002</v>
      </c>
    </row>
    <row r="9" spans="1:21" ht="13.5" hidden="1" customHeight="1" x14ac:dyDescent="0.25">
      <c r="A9" s="3" t="s">
        <v>68</v>
      </c>
      <c r="B9" s="25"/>
      <c r="C9" s="5" t="s">
        <v>291</v>
      </c>
      <c r="D9" s="1" t="str">
        <f>VLOOKUP(C9,[1]在职!$B$2:$K$3573,2,FALSE)</f>
        <v>数学与统计学院</v>
      </c>
      <c r="E9" s="1">
        <f>VLOOKUP(C9,[1]在职!$B$2:$K$3573,3,FALSE)</f>
        <v>2900</v>
      </c>
      <c r="F9" s="1">
        <f>VLOOKUP(C9,[1]在职!$B$2:$K$3573,4,FALSE)</f>
        <v>1860</v>
      </c>
      <c r="G9" s="1">
        <f>VLOOKUP(C9,[1]在职!$B$2:$K$3573,5,FALSE)</f>
        <v>2738</v>
      </c>
      <c r="H9" s="1">
        <f>VLOOKUP(C9,[1]在职!$B$2:$K$3573,6,FALSE)</f>
        <v>592.08000000000004</v>
      </c>
      <c r="I9" s="1">
        <f>VLOOKUP(C9,[1]在职!$B$2:$K$3573,7,FALSE)</f>
        <v>150</v>
      </c>
      <c r="J9" s="1">
        <f>VLOOKUP(C9,[1]在职!$B$2:$K$3573,8,FALSE)</f>
        <v>8.8800000000000008</v>
      </c>
      <c r="K9" s="1">
        <f>VLOOKUP(C9,[1]在职!$B$2:$K$3573,9,FALSE)</f>
        <v>296.04000000000002</v>
      </c>
      <c r="L9" s="1">
        <f>VLOOKUP(C9,[1]在职!$B$2:$K$3573,10,FALSE)</f>
        <v>1799</v>
      </c>
      <c r="M9">
        <f t="shared" si="0"/>
        <v>899.76</v>
      </c>
      <c r="N9">
        <f t="shared" si="1"/>
        <v>5551.24</v>
      </c>
      <c r="O9">
        <f t="shared" si="2"/>
        <v>2051.2399999999998</v>
      </c>
      <c r="P9" s="30">
        <v>2</v>
      </c>
      <c r="Q9">
        <f t="shared" si="6"/>
        <v>100.124</v>
      </c>
      <c r="R9">
        <f t="shared" si="3"/>
        <v>5451.116</v>
      </c>
      <c r="S9">
        <v>3</v>
      </c>
      <c r="T9" s="31">
        <f t="shared" ref="T9:T11" si="7">R9*0.015</f>
        <v>81.766739999999999</v>
      </c>
    </row>
    <row r="10" spans="1:21" ht="13.5" hidden="1" customHeight="1" x14ac:dyDescent="0.25">
      <c r="A10" s="6" t="s">
        <v>74</v>
      </c>
      <c r="B10" s="25"/>
      <c r="C10" s="5" t="s">
        <v>292</v>
      </c>
      <c r="D10" s="1" t="str">
        <f>VLOOKUP(C10,[1]在职!$B$2:$K$3573,2,FALSE)</f>
        <v>物理科学与技术学院</v>
      </c>
      <c r="E10" s="1">
        <f>VLOOKUP(C10,[1]在职!$B$2:$K$3573,3,FALSE)</f>
        <v>2900</v>
      </c>
      <c r="F10" s="1">
        <f>VLOOKUP(C10,[1]在职!$B$2:$K$3573,4,FALSE)</f>
        <v>1411</v>
      </c>
      <c r="G10" s="1">
        <f>VLOOKUP(C10,[1]在职!$B$2:$K$3573,5,FALSE)</f>
        <v>2738</v>
      </c>
      <c r="H10" s="1">
        <f>VLOOKUP(C10,[1]在职!$B$2:$K$3573,6,FALSE)</f>
        <v>452.88</v>
      </c>
      <c r="I10" s="1">
        <f>VLOOKUP(C10,[1]在职!$B$2:$K$3573,7,FALSE)</f>
        <v>124</v>
      </c>
      <c r="J10" s="1">
        <f>VLOOKUP(C10,[1]在职!$B$2:$K$3573,8,FALSE)</f>
        <v>12.25</v>
      </c>
      <c r="K10" s="1">
        <f>VLOOKUP(C10,[1]在职!$B$2:$K$3573,9,FALSE)</f>
        <v>226.44</v>
      </c>
      <c r="L10" s="1">
        <f>VLOOKUP(C10,[1]在职!$B$2:$K$3573,10,FALSE)</f>
        <v>1745</v>
      </c>
      <c r="M10">
        <f t="shared" si="0"/>
        <v>845.88</v>
      </c>
      <c r="N10">
        <f t="shared" si="1"/>
        <v>5387.55</v>
      </c>
      <c r="O10">
        <f t="shared" si="2"/>
        <v>1887.5500000000002</v>
      </c>
      <c r="P10" s="30">
        <v>2</v>
      </c>
      <c r="Q10">
        <f t="shared" si="6"/>
        <v>83.755000000000024</v>
      </c>
      <c r="R10">
        <f t="shared" si="3"/>
        <v>5303.7950000000001</v>
      </c>
      <c r="S10">
        <v>3</v>
      </c>
      <c r="T10" s="31">
        <f t="shared" si="7"/>
        <v>79.556924999999993</v>
      </c>
    </row>
    <row r="11" spans="1:21" ht="13.5" hidden="1" customHeight="1" x14ac:dyDescent="0.25">
      <c r="A11" s="6" t="s">
        <v>74</v>
      </c>
      <c r="B11" s="25"/>
      <c r="C11" s="5" t="s">
        <v>293</v>
      </c>
      <c r="D11" s="1" t="str">
        <f>VLOOKUP(C11,[1]在职!$B$2:$K$3573,2,FALSE)</f>
        <v>物理科学与技术学院</v>
      </c>
      <c r="E11" s="1">
        <f>VLOOKUP(C11,[1]在职!$B$2:$K$3573,3,FALSE)</f>
        <v>2900</v>
      </c>
      <c r="F11" s="1">
        <f>VLOOKUP(C11,[1]在职!$B$2:$K$3573,4,FALSE)</f>
        <v>1860</v>
      </c>
      <c r="G11" s="1">
        <f>VLOOKUP(C11,[1]在职!$B$2:$K$3573,5,FALSE)</f>
        <v>2738</v>
      </c>
      <c r="H11" s="1">
        <f>VLOOKUP(C11,[1]在职!$B$2:$K$3573,6,FALSE)</f>
        <v>592.08000000000004</v>
      </c>
      <c r="I11" s="1">
        <f>VLOOKUP(C11,[1]在职!$B$2:$K$3573,7,FALSE)</f>
        <v>150</v>
      </c>
      <c r="J11" s="1">
        <f>VLOOKUP(C11,[1]在职!$B$2:$K$3573,8,FALSE)</f>
        <v>8.82</v>
      </c>
      <c r="K11" s="1">
        <f>VLOOKUP(C11,[1]在职!$B$2:$K$3573,9,FALSE)</f>
        <v>296.04000000000002</v>
      </c>
      <c r="L11" s="1">
        <f>VLOOKUP(C11,[1]在职!$B$2:$K$3573,10,FALSE)</f>
        <v>1799</v>
      </c>
      <c r="M11">
        <f t="shared" si="0"/>
        <v>899.76</v>
      </c>
      <c r="N11">
        <f t="shared" si="1"/>
        <v>5551.3</v>
      </c>
      <c r="O11">
        <f t="shared" si="2"/>
        <v>2051.3000000000002</v>
      </c>
      <c r="P11" s="30">
        <v>2</v>
      </c>
      <c r="Q11">
        <f t="shared" si="6"/>
        <v>100.13000000000002</v>
      </c>
      <c r="R11">
        <f t="shared" si="3"/>
        <v>5451.17</v>
      </c>
      <c r="S11">
        <v>3</v>
      </c>
      <c r="T11" s="31">
        <f t="shared" si="7"/>
        <v>81.76755</v>
      </c>
    </row>
    <row r="12" spans="1:21" ht="13.5" customHeight="1" x14ac:dyDescent="0.25">
      <c r="A12" s="3" t="s">
        <v>82</v>
      </c>
      <c r="B12" s="25"/>
      <c r="C12" s="7" t="s">
        <v>85</v>
      </c>
      <c r="D12" s="1" t="str">
        <f>VLOOKUP(C12,[1]在职!$B$2:$K$3573,2,FALSE)</f>
        <v>核科学与技术学院</v>
      </c>
      <c r="E12" s="1">
        <f>VLOOKUP(C12,[1]在职!$B$2:$K$3573,3,FALSE)</f>
        <v>2420</v>
      </c>
      <c r="F12" s="1">
        <f>VLOOKUP(C12,[1]在职!$B$2:$K$3573,4,FALSE)</f>
        <v>955</v>
      </c>
      <c r="G12" s="1">
        <f>VLOOKUP(C12,[1]在职!$B$2:$K$3573,5,FALSE)</f>
        <v>2417</v>
      </c>
      <c r="H12" s="1">
        <f>VLOOKUP(C12,[1]在职!$B$2:$K$3573,6,FALSE)</f>
        <v>458.16</v>
      </c>
      <c r="I12" s="1">
        <f>VLOOKUP(C12,[1]在职!$B$2:$K$3573,7,FALSE)</f>
        <v>123</v>
      </c>
      <c r="J12" s="1">
        <f>VLOOKUP(C12,[1]在职!$B$2:$K$3573,8,FALSE)</f>
        <v>10.48</v>
      </c>
      <c r="K12" s="1">
        <f>VLOOKUP(C12,[1]在职!$B$2:$K$3573,9,FALSE)</f>
        <v>229.08</v>
      </c>
      <c r="L12" s="1">
        <f>VLOOKUP(C12,[1]在职!$B$2:$K$3573,10,FALSE)</f>
        <v>1458</v>
      </c>
      <c r="M12">
        <f t="shared" si="0"/>
        <v>695.04</v>
      </c>
      <c r="N12">
        <f t="shared" si="1"/>
        <v>4276.24</v>
      </c>
      <c r="O12">
        <f t="shared" si="2"/>
        <v>776.23999999999978</v>
      </c>
      <c r="P12" s="29">
        <v>1</v>
      </c>
      <c r="Q12">
        <f>O12*0.03</f>
        <v>23.287199999999991</v>
      </c>
      <c r="R12">
        <f t="shared" si="3"/>
        <v>4252.9528</v>
      </c>
      <c r="S12">
        <v>2</v>
      </c>
      <c r="T12" s="31">
        <f>R12*0.01</f>
        <v>42.529527999999999</v>
      </c>
    </row>
    <row r="13" spans="1:21" ht="13.5" hidden="1" customHeight="1" x14ac:dyDescent="0.25">
      <c r="A13" s="6" t="s">
        <v>88</v>
      </c>
      <c r="B13" s="25"/>
      <c r="C13" s="5" t="s">
        <v>294</v>
      </c>
      <c r="D13" s="1" t="str">
        <f>VLOOKUP(C13,[1]在职!$B$2:$K$3573,2,FALSE)</f>
        <v>功能有机分子化学国家重点实验室</v>
      </c>
      <c r="E13" s="1">
        <f>VLOOKUP(C13,[1]在职!$B$2:$K$3573,3,FALSE)</f>
        <v>3480</v>
      </c>
      <c r="F13" s="1">
        <f>VLOOKUP(C13,[1]在职!$B$2:$K$3573,4,FALSE)</f>
        <v>1675</v>
      </c>
      <c r="G13" s="1">
        <f>VLOOKUP(C13,[1]在职!$B$2:$K$3573,5,FALSE)</f>
        <v>2916</v>
      </c>
      <c r="H13" s="1">
        <f>VLOOKUP(C13,[1]在职!$B$2:$K$3573,6,FALSE)</f>
        <v>563.6</v>
      </c>
      <c r="I13" s="1">
        <f>VLOOKUP(C13,[1]在职!$B$2:$K$3573,7,FALSE)</f>
        <v>148</v>
      </c>
      <c r="J13" s="1">
        <f>VLOOKUP(C13,[1]在职!$B$2:$K$3573,8,FALSE)</f>
        <v>22.82</v>
      </c>
      <c r="K13" s="1">
        <f>VLOOKUP(C13,[1]在职!$B$2:$K$3573,9,FALSE)</f>
        <v>281.8</v>
      </c>
      <c r="L13" s="1">
        <f>VLOOKUP(C13,[1]在职!$B$2:$K$3573,10,FALSE)</f>
        <v>1918</v>
      </c>
      <c r="M13">
        <f t="shared" si="0"/>
        <v>968.52</v>
      </c>
      <c r="N13">
        <f t="shared" si="1"/>
        <v>6086.26</v>
      </c>
      <c r="O13">
        <f t="shared" si="2"/>
        <v>2586.2600000000002</v>
      </c>
      <c r="P13" s="30">
        <v>2</v>
      </c>
      <c r="Q13">
        <f>O13*0.1-105</f>
        <v>153.62600000000003</v>
      </c>
      <c r="R13">
        <f t="shared" si="3"/>
        <v>5932.634</v>
      </c>
      <c r="S13">
        <v>3</v>
      </c>
      <c r="T13">
        <f>R13*0.015</f>
        <v>88.989509999999996</v>
      </c>
    </row>
    <row r="14" spans="1:21" ht="13.5" hidden="1" customHeight="1" x14ac:dyDescent="0.25">
      <c r="A14" s="6" t="s">
        <v>99</v>
      </c>
      <c r="B14" s="25"/>
      <c r="C14" s="5" t="s">
        <v>107</v>
      </c>
      <c r="D14" s="1" t="str">
        <f>VLOOKUP(C14,[1]在职!$B$2:$K$3573,2,FALSE)</f>
        <v>信息科学与工程学院</v>
      </c>
      <c r="E14" s="1">
        <f>VLOOKUP(C14,[1]在职!$B$2:$K$3573,3,FALSE)</f>
        <v>1490</v>
      </c>
      <c r="F14" s="1">
        <f>VLOOKUP(C14,[1]在职!$B$2:$K$3573,4,FALSE)</f>
        <v>436</v>
      </c>
      <c r="G14" s="1">
        <f>VLOOKUP(C14,[1]在职!$B$2:$K$3573,5,FALSE)</f>
        <v>1930</v>
      </c>
      <c r="H14" s="1">
        <f>VLOOKUP(C14,[1]在职!$B$2:$K$3573,6,FALSE)</f>
        <v>305.60000000000002</v>
      </c>
      <c r="I14" s="1">
        <f>VLOOKUP(C14,[1]在职!$B$2:$K$3573,7,FALSE)</f>
        <v>96</v>
      </c>
      <c r="J14" s="1">
        <f>VLOOKUP(C14,[1]在职!$B$2:$K$3573,8,FALSE)</f>
        <v>19.54</v>
      </c>
      <c r="K14" s="1">
        <f>VLOOKUP(C14,[1]在职!$B$2:$K$3573,9,FALSE)</f>
        <v>152.80000000000001</v>
      </c>
      <c r="L14" s="1">
        <f>VLOOKUP(C14,[1]在职!$B$2:$K$3573,10,FALSE)</f>
        <v>853</v>
      </c>
      <c r="M14">
        <f t="shared" si="0"/>
        <v>462.71999999999997</v>
      </c>
      <c r="N14">
        <f t="shared" si="1"/>
        <v>2819.34</v>
      </c>
      <c r="O14">
        <f t="shared" si="2"/>
        <v>-680.65999999999985</v>
      </c>
      <c r="P14" s="29">
        <v>1</v>
      </c>
      <c r="Q14">
        <f t="shared" ref="Q14:Q15" si="8">O14*0.03</f>
        <v>-20.419799999999995</v>
      </c>
      <c r="R14">
        <f>N14</f>
        <v>2819.34</v>
      </c>
      <c r="S14">
        <v>1</v>
      </c>
      <c r="T14">
        <f>R14*0.005</f>
        <v>14.0967</v>
      </c>
    </row>
    <row r="15" spans="1:21" ht="13.5" hidden="1" customHeight="1" x14ac:dyDescent="0.25">
      <c r="A15" s="6" t="s">
        <v>99</v>
      </c>
      <c r="B15" s="25"/>
      <c r="C15" s="5" t="s">
        <v>102</v>
      </c>
      <c r="D15" s="1" t="str">
        <f>VLOOKUP(C15,[1]在职!$B$2:$K$3573,2,FALSE)</f>
        <v>信息科学与工程学院</v>
      </c>
      <c r="E15" s="1">
        <f>VLOOKUP(C15,[1]在职!$B$2:$K$3573,3,FALSE)</f>
        <v>2210</v>
      </c>
      <c r="F15" s="1">
        <f>VLOOKUP(C15,[1]在职!$B$2:$K$3573,4,FALSE)</f>
        <v>1411</v>
      </c>
      <c r="G15" s="1">
        <f>VLOOKUP(C15,[1]在职!$B$2:$K$3573,5,FALSE)</f>
        <v>2352</v>
      </c>
      <c r="H15" s="1">
        <f>VLOOKUP(C15,[1]在职!$B$2:$K$3573,6,FALSE)</f>
        <v>438.48</v>
      </c>
      <c r="I15" s="1">
        <f>VLOOKUP(C15,[1]在职!$B$2:$K$3573,7,FALSE)</f>
        <v>122</v>
      </c>
      <c r="J15" s="1">
        <f>VLOOKUP(C15,[1]在职!$B$2:$K$3573,8,FALSE)</f>
        <v>4.59</v>
      </c>
      <c r="K15" s="1">
        <f>VLOOKUP(C15,[1]在职!$B$2:$K$3573,9,FALSE)</f>
        <v>219.24</v>
      </c>
      <c r="L15" s="1">
        <f>VLOOKUP(C15,[1]在职!$B$2:$K$3573,10,FALSE)</f>
        <v>1460</v>
      </c>
      <c r="M15">
        <f t="shared" si="0"/>
        <v>716.76</v>
      </c>
      <c r="N15">
        <f t="shared" si="1"/>
        <v>4471.93</v>
      </c>
      <c r="O15">
        <f t="shared" si="2"/>
        <v>971.93000000000029</v>
      </c>
      <c r="P15" s="28">
        <v>1</v>
      </c>
      <c r="Q15">
        <f t="shared" si="8"/>
        <v>29.157900000000009</v>
      </c>
      <c r="R15">
        <f t="shared" si="3"/>
        <v>4442.7721000000001</v>
      </c>
      <c r="S15">
        <v>2</v>
      </c>
      <c r="T15">
        <f>R15*0.01</f>
        <v>44.427721000000005</v>
      </c>
    </row>
    <row r="16" spans="1:21" ht="13.5" hidden="1" customHeight="1" x14ac:dyDescent="0.25">
      <c r="A16" s="6" t="s">
        <v>109</v>
      </c>
      <c r="B16" s="25"/>
      <c r="C16" s="2" t="s">
        <v>295</v>
      </c>
      <c r="D16" s="1" t="str">
        <f>VLOOKUP(C16,[1]在职!$B$2:$K$3573,2,FALSE)</f>
        <v>草地农业科技学院</v>
      </c>
      <c r="E16" s="1">
        <f>VLOOKUP(C16,[1]在职!$B$2:$K$3573,3,FALSE)</f>
        <v>2900</v>
      </c>
      <c r="F16" s="1">
        <f>VLOOKUP(C16,[1]在职!$B$2:$K$3573,4,FALSE)</f>
        <v>1860</v>
      </c>
      <c r="G16" s="1">
        <f>VLOOKUP(C16,[1]在职!$B$2:$K$3573,5,FALSE)</f>
        <v>2738</v>
      </c>
      <c r="H16" s="1">
        <f>VLOOKUP(C16,[1]在职!$B$2:$K$3573,6,FALSE)</f>
        <v>592.08000000000004</v>
      </c>
      <c r="I16" s="1">
        <f>VLOOKUP(C16,[1]在职!$B$2:$K$3573,7,FALSE)</f>
        <v>150</v>
      </c>
      <c r="J16" s="1">
        <f>VLOOKUP(C16,[1]在职!$B$2:$K$3573,8,FALSE)</f>
        <v>5.3</v>
      </c>
      <c r="K16" s="1">
        <f>VLOOKUP(C16,[1]在职!$B$2:$K$3573,9,FALSE)</f>
        <v>296.04000000000002</v>
      </c>
      <c r="L16" s="1">
        <f>VLOOKUP(C16,[1]在职!$B$2:$K$3573,10,FALSE)</f>
        <v>1799</v>
      </c>
      <c r="M16">
        <f t="shared" si="0"/>
        <v>899.76</v>
      </c>
      <c r="N16">
        <f t="shared" si="1"/>
        <v>5554.82</v>
      </c>
      <c r="O16">
        <f t="shared" si="2"/>
        <v>2054.8199999999997</v>
      </c>
      <c r="P16" s="30">
        <v>2</v>
      </c>
      <c r="Q16">
        <f>O16*0.1-105</f>
        <v>100.48199999999997</v>
      </c>
      <c r="R16">
        <f t="shared" si="3"/>
        <v>5454.3379999999997</v>
      </c>
      <c r="S16">
        <v>3</v>
      </c>
      <c r="T16">
        <f>R16*0.015</f>
        <v>81.815069999999992</v>
      </c>
    </row>
    <row r="17" spans="1:20" ht="13.5" hidden="1" customHeight="1" x14ac:dyDescent="0.25">
      <c r="A17" s="6" t="s">
        <v>109</v>
      </c>
      <c r="B17" s="25"/>
      <c r="C17" s="2" t="s">
        <v>296</v>
      </c>
      <c r="D17" s="1" t="str">
        <f>VLOOKUP(C17,[1]在职!$B$2:$K$3573,2,FALSE)</f>
        <v>草地农业科技学院</v>
      </c>
      <c r="E17" s="1">
        <f>VLOOKUP(C17,[1]在职!$B$2:$K$3573,3,FALSE)</f>
        <v>1490</v>
      </c>
      <c r="F17" s="1">
        <f>VLOOKUP(C17,[1]在职!$B$2:$K$3573,4,FALSE)</f>
        <v>400</v>
      </c>
      <c r="G17" s="1">
        <f>VLOOKUP(C17,[1]在职!$B$2:$K$3573,5,FALSE)</f>
        <v>1930</v>
      </c>
      <c r="H17" s="1">
        <f>VLOOKUP(C17,[1]在职!$B$2:$K$3573,6,FALSE)</f>
        <v>303.12</v>
      </c>
      <c r="I17" s="1">
        <f>VLOOKUP(C17,[1]在职!$B$2:$K$3573,7,FALSE)</f>
        <v>66</v>
      </c>
      <c r="J17" s="1">
        <f>VLOOKUP(C17,[1]在职!$B$2:$K$3573,8,FALSE)</f>
        <v>19.760000000000002</v>
      </c>
      <c r="K17" s="1">
        <f>VLOOKUP(C17,[1]在职!$B$2:$K$3573,9,FALSE)</f>
        <v>151.56</v>
      </c>
      <c r="L17" s="1">
        <f>VLOOKUP(C17,[1]在职!$B$2:$K$3573,10,FALSE)</f>
        <v>845</v>
      </c>
      <c r="M17">
        <f t="shared" si="0"/>
        <v>458.4</v>
      </c>
      <c r="N17">
        <f t="shared" si="1"/>
        <v>2821.16</v>
      </c>
      <c r="O17">
        <f t="shared" si="2"/>
        <v>-678.84000000000015</v>
      </c>
      <c r="P17" s="29">
        <v>1</v>
      </c>
      <c r="Q17">
        <f>O17*0.03</f>
        <v>-20.365200000000005</v>
      </c>
      <c r="R17">
        <f>N17</f>
        <v>2821.16</v>
      </c>
      <c r="S17">
        <v>1</v>
      </c>
      <c r="T17">
        <f>R17*0.005</f>
        <v>14.1058</v>
      </c>
    </row>
    <row r="18" spans="1:20" ht="13.5" hidden="1" customHeight="1" x14ac:dyDescent="0.25">
      <c r="A18" s="6" t="s">
        <v>117</v>
      </c>
      <c r="B18" s="25"/>
      <c r="C18" s="5" t="s">
        <v>297</v>
      </c>
      <c r="D18" s="1" t="str">
        <f>VLOOKUP(C18,[1]在职!$B$2:$K$3573,2,FALSE)</f>
        <v>生命科学学院</v>
      </c>
      <c r="E18" s="1">
        <f>VLOOKUP(C18,[1]在职!$B$2:$K$3573,3,FALSE)</f>
        <v>2900</v>
      </c>
      <c r="F18" s="1">
        <f>VLOOKUP(C18,[1]在职!$B$2:$K$3573,4,FALSE)</f>
        <v>1499</v>
      </c>
      <c r="G18" s="1">
        <f>VLOOKUP(C18,[1]在职!$B$2:$K$3573,5,FALSE)</f>
        <v>2738</v>
      </c>
      <c r="H18" s="1">
        <f>VLOOKUP(C18,[1]在职!$B$2:$K$3573,6,FALSE)</f>
        <v>563.91999999999996</v>
      </c>
      <c r="I18" s="1">
        <f>VLOOKUP(C18,[1]在职!$B$2:$K$3573,7,FALSE)</f>
        <v>143</v>
      </c>
      <c r="J18" s="1">
        <f>VLOOKUP(C18,[1]在职!$B$2:$K$3573,8,FALSE)</f>
        <v>11.75</v>
      </c>
      <c r="K18" s="1">
        <f>VLOOKUP(C18,[1]在职!$B$2:$K$3573,9,FALSE)</f>
        <v>281.95999999999998</v>
      </c>
      <c r="L18" s="1">
        <f>VLOOKUP(C18,[1]在职!$B$2:$K$3573,10,FALSE)</f>
        <v>1756</v>
      </c>
      <c r="M18">
        <f t="shared" si="0"/>
        <v>856.43999999999994</v>
      </c>
      <c r="N18">
        <f t="shared" si="1"/>
        <v>5279.93</v>
      </c>
      <c r="O18">
        <f t="shared" si="2"/>
        <v>1779.9300000000003</v>
      </c>
      <c r="P18" s="30">
        <v>2</v>
      </c>
      <c r="Q18">
        <f t="shared" ref="Q18:Q19" si="9">O18*0.1-105</f>
        <v>72.993000000000052</v>
      </c>
      <c r="R18">
        <f t="shared" si="3"/>
        <v>5206.9369999999999</v>
      </c>
      <c r="S18">
        <v>3</v>
      </c>
      <c r="T18">
        <f t="shared" ref="T18:T19" si="10">R18*0.015</f>
        <v>78.104055000000002</v>
      </c>
    </row>
    <row r="19" spans="1:20" ht="13.5" hidden="1" customHeight="1" x14ac:dyDescent="0.25">
      <c r="A19" s="6" t="s">
        <v>117</v>
      </c>
      <c r="B19" s="25"/>
      <c r="C19" s="5" t="s">
        <v>298</v>
      </c>
      <c r="D19" s="1" t="str">
        <f>VLOOKUP(C19,[1]在职!$B$2:$K$3573,2,FALSE)</f>
        <v>生命科学学院</v>
      </c>
      <c r="E19" s="1">
        <f>VLOOKUP(C19,[1]在职!$B$2:$K$3573,3,FALSE)</f>
        <v>3480</v>
      </c>
      <c r="F19" s="1">
        <f>VLOOKUP(C19,[1]在职!$B$2:$K$3573,4,FALSE)</f>
        <v>1763</v>
      </c>
      <c r="G19" s="1">
        <f>VLOOKUP(C19,[1]在职!$B$2:$K$3573,5,FALSE)</f>
        <v>2916</v>
      </c>
      <c r="H19" s="1">
        <f>VLOOKUP(C19,[1]在职!$B$2:$K$3573,6,FALSE)</f>
        <v>645.67999999999995</v>
      </c>
      <c r="I19" s="1">
        <f>VLOOKUP(C19,[1]在职!$B$2:$K$3573,7,FALSE)</f>
        <v>159</v>
      </c>
      <c r="J19" s="1">
        <f>VLOOKUP(C19,[1]在职!$B$2:$K$3573,8,FALSE)</f>
        <v>22.6</v>
      </c>
      <c r="K19" s="1">
        <f>VLOOKUP(C19,[1]在职!$B$2:$K$3573,9,FALSE)</f>
        <v>322.83999999999997</v>
      </c>
      <c r="L19" s="1">
        <f>VLOOKUP(C19,[1]在职!$B$2:$K$3573,10,FALSE)</f>
        <v>1929</v>
      </c>
      <c r="M19">
        <f t="shared" si="0"/>
        <v>979.07999999999993</v>
      </c>
      <c r="N19">
        <f t="shared" si="1"/>
        <v>6029.8</v>
      </c>
      <c r="O19">
        <f t="shared" si="2"/>
        <v>2529.8000000000002</v>
      </c>
      <c r="P19" s="30">
        <v>2</v>
      </c>
      <c r="Q19">
        <f t="shared" si="9"/>
        <v>147.98000000000002</v>
      </c>
      <c r="R19">
        <f t="shared" si="3"/>
        <v>5881.82</v>
      </c>
      <c r="S19">
        <v>3</v>
      </c>
      <c r="T19">
        <f t="shared" si="10"/>
        <v>88.227299999999985</v>
      </c>
    </row>
    <row r="20" spans="1:20" ht="13.5" hidden="1" customHeight="1" x14ac:dyDescent="0.25">
      <c r="A20" s="3" t="s">
        <v>128</v>
      </c>
      <c r="B20" s="25"/>
      <c r="C20" s="5" t="s">
        <v>299</v>
      </c>
      <c r="D20" s="1" t="str">
        <f>VLOOKUP(C20,[1]在职!$B$2:$K$3573,2,FALSE)</f>
        <v>大气科学学院</v>
      </c>
      <c r="E20" s="1">
        <f>VLOOKUP(C20,[1]在职!$B$2:$K$3573,3,FALSE)</f>
        <v>1820</v>
      </c>
      <c r="F20" s="1">
        <f>VLOOKUP(C20,[1]在职!$B$2:$K$3573,4,FALSE)</f>
        <v>955</v>
      </c>
      <c r="G20" s="1">
        <f>VLOOKUP(C20,[1]在职!$B$2:$K$3573,5,FALSE)</f>
        <v>2229</v>
      </c>
      <c r="H20" s="1">
        <f>VLOOKUP(C20,[1]在职!$B$2:$K$3573,6,FALSE)</f>
        <v>395.12</v>
      </c>
      <c r="I20" s="1">
        <f>VLOOKUP(C20,[1]在职!$B$2:$K$3573,7,FALSE)</f>
        <v>111</v>
      </c>
      <c r="J20" s="1">
        <f>VLOOKUP(C20,[1]在职!$B$2:$K$3573,8,FALSE)</f>
        <v>10.82</v>
      </c>
      <c r="K20" s="1">
        <f>VLOOKUP(C20,[1]在职!$B$2:$K$3573,9,FALSE)</f>
        <v>197.56</v>
      </c>
      <c r="L20" s="1">
        <f>VLOOKUP(C20,[1]在职!$B$2:$K$3573,10,FALSE)</f>
        <v>1177</v>
      </c>
      <c r="M20">
        <f t="shared" si="0"/>
        <v>600.48</v>
      </c>
      <c r="N20">
        <f t="shared" si="1"/>
        <v>3689.02</v>
      </c>
      <c r="O20">
        <f t="shared" si="2"/>
        <v>189.01999999999998</v>
      </c>
      <c r="P20" s="29">
        <v>1</v>
      </c>
      <c r="Q20">
        <f>O20*0.03</f>
        <v>5.6705999999999994</v>
      </c>
      <c r="R20">
        <f t="shared" si="3"/>
        <v>3683.3494000000001</v>
      </c>
      <c r="S20">
        <v>2</v>
      </c>
      <c r="T20">
        <f>R20*0.01</f>
        <v>36.833494000000002</v>
      </c>
    </row>
    <row r="21" spans="1:20" ht="13.5" hidden="1" customHeight="1" x14ac:dyDescent="0.25">
      <c r="A21" s="6" t="s">
        <v>134</v>
      </c>
      <c r="B21" s="25"/>
      <c r="C21" s="5" t="s">
        <v>300</v>
      </c>
      <c r="D21" s="1" t="str">
        <f>VLOOKUP(C21,[1]在职!$B$2:$K$3573,2,FALSE)</f>
        <v>资源环境学院</v>
      </c>
      <c r="E21" s="1">
        <f>VLOOKUP(C21,[1]在职!$B$2:$K$3573,3,FALSE)</f>
        <v>3480</v>
      </c>
      <c r="F21" s="1">
        <f>VLOOKUP(C21,[1]在职!$B$2:$K$3573,4,FALSE)</f>
        <v>2257</v>
      </c>
      <c r="G21" s="1">
        <f>VLOOKUP(C21,[1]在职!$B$2:$K$3573,5,FALSE)</f>
        <v>2916</v>
      </c>
      <c r="H21" s="1">
        <f>VLOOKUP(C21,[1]在职!$B$2:$K$3573,6,FALSE)</f>
        <v>683.76</v>
      </c>
      <c r="I21" s="1">
        <f>VLOOKUP(C21,[1]在职!$B$2:$K$3573,7,FALSE)</f>
        <v>169</v>
      </c>
      <c r="J21" s="1">
        <f>VLOOKUP(C21,[1]在职!$B$2:$K$3573,8,FALSE)</f>
        <v>16.8</v>
      </c>
      <c r="K21" s="1">
        <f>VLOOKUP(C21,[1]在职!$B$2:$K$3573,9,FALSE)</f>
        <v>341.88</v>
      </c>
      <c r="L21" s="1">
        <f>VLOOKUP(C21,[1]在职!$B$2:$K$3573,10,FALSE)</f>
        <v>1988</v>
      </c>
      <c r="M21">
        <f t="shared" si="0"/>
        <v>1038.3599999999999</v>
      </c>
      <c r="N21">
        <f t="shared" si="1"/>
        <v>6403.2</v>
      </c>
      <c r="O21">
        <f t="shared" si="2"/>
        <v>2903.2</v>
      </c>
      <c r="P21" s="30">
        <v>2</v>
      </c>
      <c r="Q21">
        <f>O21*0.1-105</f>
        <v>185.32</v>
      </c>
      <c r="R21">
        <f t="shared" si="3"/>
        <v>6217.88</v>
      </c>
      <c r="S21">
        <v>3</v>
      </c>
      <c r="T21">
        <f>R21*0.015</f>
        <v>93.268199999999993</v>
      </c>
    </row>
    <row r="22" spans="1:20" ht="13.5" hidden="1" customHeight="1" x14ac:dyDescent="0.25">
      <c r="A22" s="6" t="s">
        <v>134</v>
      </c>
      <c r="B22" s="25"/>
      <c r="C22" s="5" t="s">
        <v>301</v>
      </c>
      <c r="D22" s="1" t="str">
        <f>VLOOKUP(C22,[1]在职!$B$2:$K$3573,2,FALSE)</f>
        <v>资源环境学院</v>
      </c>
      <c r="E22" s="1">
        <f>VLOOKUP(C22,[1]在职!$B$2:$K$3573,3,FALSE)</f>
        <v>1490</v>
      </c>
      <c r="F22" s="1">
        <f>VLOOKUP(C22,[1]在职!$B$2:$K$3573,4,FALSE)</f>
        <v>400</v>
      </c>
      <c r="G22" s="1">
        <f>VLOOKUP(C22,[1]在职!$B$2:$K$3573,5,FALSE)</f>
        <v>1930</v>
      </c>
      <c r="H22" s="1">
        <f>VLOOKUP(C22,[1]在职!$B$2:$K$3573,6,FALSE)</f>
        <v>303.12</v>
      </c>
      <c r="I22" s="1">
        <f>VLOOKUP(C22,[1]在职!$B$2:$K$3573,7,FALSE)</f>
        <v>66</v>
      </c>
      <c r="J22" s="1">
        <f>VLOOKUP(C22,[1]在职!$B$2:$K$3573,8,FALSE)</f>
        <v>19.760000000000002</v>
      </c>
      <c r="K22" s="1">
        <f>VLOOKUP(C22,[1]在职!$B$2:$K$3573,9,FALSE)</f>
        <v>151.56</v>
      </c>
      <c r="L22" s="1">
        <f>VLOOKUP(C22,[1]在职!$B$2:$K$3573,10,FALSE)</f>
        <v>845</v>
      </c>
      <c r="M22">
        <f t="shared" si="0"/>
        <v>458.4</v>
      </c>
      <c r="N22">
        <f t="shared" si="1"/>
        <v>2821.16</v>
      </c>
      <c r="O22">
        <f t="shared" si="2"/>
        <v>-678.84000000000015</v>
      </c>
      <c r="P22" s="29">
        <v>1</v>
      </c>
      <c r="Q22">
        <f t="shared" ref="Q22:Q23" si="11">O22*0.03</f>
        <v>-20.365200000000005</v>
      </c>
      <c r="R22">
        <f t="shared" ref="R22:R23" si="12">N22</f>
        <v>2821.16</v>
      </c>
      <c r="S22">
        <v>1</v>
      </c>
      <c r="T22">
        <f t="shared" ref="T22:T23" si="13">R22*0.005</f>
        <v>14.1058</v>
      </c>
    </row>
    <row r="23" spans="1:20" ht="13.5" hidden="1" customHeight="1" x14ac:dyDescent="0.25">
      <c r="A23" s="3" t="s">
        <v>146</v>
      </c>
      <c r="B23" s="25"/>
      <c r="C23" s="3" t="s">
        <v>302</v>
      </c>
      <c r="D23" s="1" t="str">
        <f>VLOOKUP(C23,[1]在职!$B$2:$K$3573,2,FALSE)</f>
        <v>土木工程与力学学院</v>
      </c>
      <c r="E23" s="1">
        <f>VLOOKUP(C23,[1]在职!$B$2:$K$3573,3,FALSE)</f>
        <v>1490</v>
      </c>
      <c r="F23" s="1">
        <f>VLOOKUP(C23,[1]在职!$B$2:$K$3573,4,FALSE)</f>
        <v>605</v>
      </c>
      <c r="G23" s="1">
        <f>VLOOKUP(C23,[1]在职!$B$2:$K$3573,5,FALSE)</f>
        <v>1930</v>
      </c>
      <c r="H23" s="1">
        <f>VLOOKUP(C23,[1]在职!$B$2:$K$3573,6,FALSE)</f>
        <v>318.32</v>
      </c>
      <c r="I23" s="1">
        <f>VLOOKUP(C23,[1]在职!$B$2:$K$3573,7,FALSE)</f>
        <v>99</v>
      </c>
      <c r="J23" s="1">
        <f>VLOOKUP(C23,[1]在职!$B$2:$K$3573,8,FALSE)</f>
        <v>20.149999999999999</v>
      </c>
      <c r="K23" s="1">
        <f>VLOOKUP(C23,[1]在职!$B$2:$K$3573,9,FALSE)</f>
        <v>159.16</v>
      </c>
      <c r="L23" s="1">
        <f>VLOOKUP(C23,[1]在职!$B$2:$K$3573,10,FALSE)</f>
        <v>874</v>
      </c>
      <c r="M23">
        <f t="shared" si="0"/>
        <v>483</v>
      </c>
      <c r="N23">
        <f t="shared" si="1"/>
        <v>2945.37</v>
      </c>
      <c r="O23">
        <f t="shared" si="2"/>
        <v>-554.63000000000011</v>
      </c>
      <c r="P23" s="28">
        <v>1</v>
      </c>
      <c r="Q23">
        <f t="shared" si="11"/>
        <v>-16.638900000000003</v>
      </c>
      <c r="R23">
        <f t="shared" si="12"/>
        <v>2945.37</v>
      </c>
      <c r="S23">
        <v>1</v>
      </c>
      <c r="T23">
        <f t="shared" si="13"/>
        <v>14.726849999999999</v>
      </c>
    </row>
    <row r="24" spans="1:20" ht="24" hidden="1" customHeight="1" x14ac:dyDescent="0.25">
      <c r="A24" s="3" t="s">
        <v>151</v>
      </c>
      <c r="B24" s="25"/>
      <c r="C24" s="5" t="s">
        <v>303</v>
      </c>
      <c r="D24" s="1" t="str">
        <f>VLOOKUP(C24,[1]在职!$B$2:$K$3573,2,FALSE)</f>
        <v>地质科学与矿产资源学院</v>
      </c>
      <c r="E24" s="1">
        <f>VLOOKUP(C24,[1]在职!$B$2:$K$3573,3,FALSE)</f>
        <v>2900</v>
      </c>
      <c r="F24" s="1">
        <f>VLOOKUP(C24,[1]在职!$B$2:$K$3573,4,FALSE)</f>
        <v>1411</v>
      </c>
      <c r="G24" s="1">
        <f>VLOOKUP(C24,[1]在职!$B$2:$K$3573,5,FALSE)</f>
        <v>2738</v>
      </c>
      <c r="H24" s="1">
        <f>VLOOKUP(C24,[1]在职!$B$2:$K$3573,6,FALSE)</f>
        <v>510.64</v>
      </c>
      <c r="I24" s="1">
        <f>VLOOKUP(C24,[1]在职!$B$2:$K$3573,7,FALSE)</f>
        <v>134</v>
      </c>
      <c r="J24" s="1">
        <f>VLOOKUP(C24,[1]在职!$B$2:$K$3573,8,FALSE)</f>
        <v>8.8800000000000008</v>
      </c>
      <c r="K24" s="1">
        <f>VLOOKUP(C24,[1]在职!$B$2:$K$3573,9,FALSE)</f>
        <v>255.32</v>
      </c>
      <c r="L24" s="1">
        <f>VLOOKUP(C24,[1]在职!$B$2:$K$3573,10,FALSE)</f>
        <v>1745</v>
      </c>
      <c r="M24">
        <f t="shared" si="0"/>
        <v>845.88</v>
      </c>
      <c r="N24">
        <f t="shared" si="1"/>
        <v>5294.2800000000007</v>
      </c>
      <c r="O24">
        <f t="shared" si="2"/>
        <v>1794.2800000000007</v>
      </c>
      <c r="P24" s="30">
        <v>2</v>
      </c>
      <c r="Q24">
        <f>O24*0.1-105</f>
        <v>74.428000000000083</v>
      </c>
      <c r="R24">
        <f t="shared" si="3"/>
        <v>5219.8520000000008</v>
      </c>
      <c r="S24">
        <v>3</v>
      </c>
      <c r="T24">
        <f>R24*0.015</f>
        <v>78.297780000000003</v>
      </c>
    </row>
    <row r="25" spans="1:20" ht="13.5" hidden="1" customHeight="1" x14ac:dyDescent="0.25">
      <c r="A25" s="3" t="s">
        <v>155</v>
      </c>
      <c r="B25" s="25"/>
      <c r="C25" s="5" t="s">
        <v>304</v>
      </c>
      <c r="D25" s="1" t="str">
        <f>VLOOKUP(C25,[1]在职!$B$2:$K$3573,2,FALSE)</f>
        <v>药学院</v>
      </c>
      <c r="E25" s="1">
        <f>VLOOKUP(C25,[1]在职!$B$2:$K$3573,3,FALSE)</f>
        <v>2670</v>
      </c>
      <c r="F25" s="1">
        <f>VLOOKUP(C25,[1]在职!$B$2:$K$3573,4,FALSE)</f>
        <v>1171</v>
      </c>
      <c r="G25" s="1">
        <f>VLOOKUP(C25,[1]在职!$B$2:$K$3573,5,FALSE)</f>
        <v>2462</v>
      </c>
      <c r="H25" s="1">
        <f>VLOOKUP(C25,[1]在职!$B$2:$K$3573,6,FALSE)</f>
        <v>474.88</v>
      </c>
      <c r="I25" s="1">
        <f>VLOOKUP(C25,[1]在职!$B$2:$K$3573,7,FALSE)</f>
        <v>127</v>
      </c>
      <c r="J25" s="1">
        <f>VLOOKUP(C25,[1]在职!$B$2:$K$3573,8,FALSE)</f>
        <v>14.31</v>
      </c>
      <c r="K25" s="1">
        <f>VLOOKUP(C25,[1]在职!$B$2:$K$3573,9,FALSE)</f>
        <v>237.44</v>
      </c>
      <c r="L25" s="1">
        <f>VLOOKUP(C25,[1]在职!$B$2:$K$3573,10,FALSE)</f>
        <v>1549</v>
      </c>
      <c r="M25">
        <f t="shared" si="0"/>
        <v>756.36</v>
      </c>
      <c r="N25">
        <f t="shared" si="1"/>
        <v>4693.01</v>
      </c>
      <c r="O25">
        <f t="shared" si="2"/>
        <v>1193.0100000000002</v>
      </c>
      <c r="P25" s="29">
        <v>1</v>
      </c>
      <c r="Q25">
        <f t="shared" ref="Q25:Q31" si="14">O25*0.03</f>
        <v>35.790300000000002</v>
      </c>
      <c r="R25">
        <f t="shared" si="3"/>
        <v>4657.2197000000006</v>
      </c>
      <c r="S25">
        <v>2</v>
      </c>
      <c r="T25">
        <f t="shared" ref="T25:T26" si="15">R25*0.01</f>
        <v>46.57219700000001</v>
      </c>
    </row>
    <row r="26" spans="1:20" ht="13.5" hidden="1" customHeight="1" x14ac:dyDescent="0.25">
      <c r="A26" s="3" t="s">
        <v>160</v>
      </c>
      <c r="B26" s="25"/>
      <c r="C26" s="5" t="s">
        <v>305</v>
      </c>
      <c r="D26" s="1" t="str">
        <f>VLOOKUP(C26,[1]在职!$B$2:$K$3573,2,FALSE)</f>
        <v>基础医学院</v>
      </c>
      <c r="E26" s="1">
        <f>VLOOKUP(C26,[1]在职!$B$2:$K$3573,3,FALSE)</f>
        <v>1710</v>
      </c>
      <c r="F26" s="1">
        <f>VLOOKUP(C26,[1]在职!$B$2:$K$3573,4,FALSE)</f>
        <v>1251</v>
      </c>
      <c r="G26" s="1">
        <f>VLOOKUP(C26,[1]在职!$B$2:$K$3573,5,FALSE)</f>
        <v>2136</v>
      </c>
      <c r="H26" s="1">
        <f>VLOOKUP(C26,[1]在职!$B$2:$K$3573,6,FALSE)</f>
        <v>401.36</v>
      </c>
      <c r="I26" s="1">
        <f>VLOOKUP(C26,[1]在职!$B$2:$K$3573,7,FALSE)</f>
        <v>115</v>
      </c>
      <c r="J26" s="1">
        <f>VLOOKUP(C26,[1]在职!$B$2:$K$3573,8,FALSE)</f>
        <v>7.04</v>
      </c>
      <c r="K26" s="1">
        <f>VLOOKUP(C26,[1]在职!$B$2:$K$3573,9,FALSE)</f>
        <v>200.68</v>
      </c>
      <c r="L26" s="1">
        <f>VLOOKUP(C26,[1]在职!$B$2:$K$3573,10,FALSE)</f>
        <v>1249</v>
      </c>
      <c r="M26">
        <f t="shared" si="0"/>
        <v>611.64</v>
      </c>
      <c r="N26">
        <f t="shared" si="1"/>
        <v>3761.28</v>
      </c>
      <c r="O26">
        <f t="shared" si="2"/>
        <v>261.2800000000002</v>
      </c>
      <c r="P26" s="28">
        <v>1</v>
      </c>
      <c r="Q26">
        <f t="shared" si="14"/>
        <v>7.8384000000000054</v>
      </c>
      <c r="R26">
        <f t="shared" si="3"/>
        <v>3753.4416000000001</v>
      </c>
      <c r="S26">
        <v>2</v>
      </c>
      <c r="T26">
        <f t="shared" si="15"/>
        <v>37.534416</v>
      </c>
    </row>
    <row r="27" spans="1:20" ht="13.5" hidden="1" customHeight="1" x14ac:dyDescent="0.25">
      <c r="A27" s="3" t="s">
        <v>166</v>
      </c>
      <c r="B27" s="25"/>
      <c r="C27" s="7" t="s">
        <v>169</v>
      </c>
      <c r="D27" s="1" t="str">
        <f>VLOOKUP(C27,[1]在职!$B$2:$K$3573,2,FALSE)</f>
        <v>口腔医学院</v>
      </c>
      <c r="E27" s="1">
        <f>VLOOKUP(C27,[1]在职!$B$2:$K$3573,3,FALSE)</f>
        <v>1490</v>
      </c>
      <c r="F27" s="1">
        <f>VLOOKUP(C27,[1]在职!$B$2:$K$3573,4,FALSE)</f>
        <v>605</v>
      </c>
      <c r="G27" s="1">
        <f>VLOOKUP(C27,[1]在职!$B$2:$K$3573,5,FALSE)</f>
        <v>1930</v>
      </c>
      <c r="H27" s="1">
        <f>VLOOKUP(C27,[1]在职!$B$2:$K$3573,6,FALSE)</f>
        <v>318.32</v>
      </c>
      <c r="I27" s="1">
        <f>VLOOKUP(C27,[1]在职!$B$2:$K$3573,7,FALSE)</f>
        <v>99</v>
      </c>
      <c r="J27" s="1">
        <f>VLOOKUP(C27,[1]在职!$B$2:$K$3573,8,FALSE)</f>
        <v>20.149999999999999</v>
      </c>
      <c r="K27" s="1">
        <f>VLOOKUP(C27,[1]在职!$B$2:$K$3573,9,FALSE)</f>
        <v>159.16</v>
      </c>
      <c r="L27" s="1">
        <f>VLOOKUP(C27,[1]在职!$B$2:$K$3573,10,FALSE)</f>
        <v>874</v>
      </c>
      <c r="M27">
        <f t="shared" si="0"/>
        <v>483</v>
      </c>
      <c r="N27">
        <f t="shared" si="1"/>
        <v>2945.37</v>
      </c>
      <c r="O27">
        <f t="shared" si="2"/>
        <v>-554.63000000000011</v>
      </c>
      <c r="P27" s="28">
        <v>1</v>
      </c>
      <c r="Q27">
        <f t="shared" si="14"/>
        <v>-16.638900000000003</v>
      </c>
      <c r="R27">
        <f>N27</f>
        <v>2945.37</v>
      </c>
      <c r="S27">
        <v>1</v>
      </c>
      <c r="T27">
        <f>R27*0.005</f>
        <v>14.726849999999999</v>
      </c>
    </row>
    <row r="28" spans="1:20" ht="13.5" hidden="1" customHeight="1" x14ac:dyDescent="0.25">
      <c r="A28" s="3" t="s">
        <v>180</v>
      </c>
      <c r="B28" s="25"/>
      <c r="C28" s="5" t="s">
        <v>306</v>
      </c>
      <c r="D28" s="1" t="str">
        <f>VLOOKUP(C28,[1]在职!$B$2:$K$3573,2,FALSE)</f>
        <v>护理学院</v>
      </c>
      <c r="E28" s="1">
        <f>VLOOKUP(C28,[1]在职!$B$2:$K$3573,3,FALSE)</f>
        <v>1820</v>
      </c>
      <c r="F28" s="1">
        <f>VLOOKUP(C28,[1]在职!$B$2:$K$3573,4,FALSE)</f>
        <v>955</v>
      </c>
      <c r="G28" s="1">
        <f>VLOOKUP(C28,[1]在职!$B$2:$K$3573,5,FALSE)</f>
        <v>2229</v>
      </c>
      <c r="H28" s="1">
        <f>VLOOKUP(C28,[1]在职!$B$2:$K$3573,6,FALSE)</f>
        <v>364.88</v>
      </c>
      <c r="I28" s="1">
        <f>VLOOKUP(C28,[1]在职!$B$2:$K$3573,7,FALSE)</f>
        <v>108</v>
      </c>
      <c r="J28" s="1">
        <f>VLOOKUP(C28,[1]在职!$B$2:$K$3573,8,FALSE)</f>
        <v>5.09</v>
      </c>
      <c r="K28" s="1">
        <f>VLOOKUP(C28,[1]在职!$B$2:$K$3573,9,FALSE)</f>
        <v>182.44</v>
      </c>
      <c r="L28" s="1">
        <f>VLOOKUP(C28,[1]在职!$B$2:$K$3573,10,FALSE)</f>
        <v>1117</v>
      </c>
      <c r="M28">
        <f t="shared" si="0"/>
        <v>600.48</v>
      </c>
      <c r="N28">
        <f t="shared" si="1"/>
        <v>3743.11</v>
      </c>
      <c r="O28">
        <f t="shared" si="2"/>
        <v>243.11000000000013</v>
      </c>
      <c r="P28" s="28">
        <v>1</v>
      </c>
      <c r="Q28">
        <f t="shared" si="14"/>
        <v>7.2933000000000039</v>
      </c>
      <c r="R28">
        <f t="shared" si="3"/>
        <v>3735.8167000000003</v>
      </c>
      <c r="S28">
        <v>2</v>
      </c>
      <c r="T28">
        <f t="shared" ref="T28:T31" si="16">R28*0.01</f>
        <v>37.358167000000002</v>
      </c>
    </row>
    <row r="29" spans="1:20" ht="13.5" hidden="1" customHeight="1" x14ac:dyDescent="0.25">
      <c r="A29" s="3" t="s">
        <v>189</v>
      </c>
      <c r="B29" s="25"/>
      <c r="C29" s="5" t="s">
        <v>307</v>
      </c>
      <c r="D29" s="1" t="str">
        <f>VLOOKUP(C29,[1]在职!$B$2:$K$3573,2,FALSE)</f>
        <v>档案馆</v>
      </c>
      <c r="E29" s="1">
        <f>VLOOKUP(C29,[1]在职!$B$2:$K$3573,3,FALSE)</f>
        <v>2210</v>
      </c>
      <c r="F29" s="1">
        <f>VLOOKUP(C29,[1]在职!$B$2:$K$3573,4,FALSE)</f>
        <v>1499</v>
      </c>
      <c r="G29" s="1">
        <f>VLOOKUP(C29,[1]在职!$B$2:$K$3573,5,FALSE)</f>
        <v>2352</v>
      </c>
      <c r="H29" s="1">
        <f>VLOOKUP(C29,[1]在职!$B$2:$K$3573,6,FALSE)</f>
        <v>477.84</v>
      </c>
      <c r="I29" s="1">
        <f>VLOOKUP(C29,[1]在职!$B$2:$K$3573,7,FALSE)</f>
        <v>130</v>
      </c>
      <c r="J29" s="1">
        <f>VLOOKUP(C29,[1]在职!$B$2:$K$3573,8,FALSE)</f>
        <v>4.57</v>
      </c>
      <c r="K29" s="1">
        <f>VLOOKUP(C29,[1]在职!$B$2:$K$3573,9,FALSE)</f>
        <v>238.92</v>
      </c>
      <c r="L29" s="1">
        <f>VLOOKUP(C29,[1]在职!$B$2:$K$3573,10,FALSE)</f>
        <v>1420</v>
      </c>
      <c r="M29">
        <f t="shared" si="0"/>
        <v>727.31999999999994</v>
      </c>
      <c r="N29">
        <f t="shared" si="1"/>
        <v>4482.3500000000004</v>
      </c>
      <c r="O29">
        <f t="shared" si="2"/>
        <v>982.35000000000036</v>
      </c>
      <c r="P29" s="28">
        <v>1</v>
      </c>
      <c r="Q29">
        <f t="shared" si="14"/>
        <v>29.470500000000008</v>
      </c>
      <c r="R29">
        <f t="shared" si="3"/>
        <v>4452.8795</v>
      </c>
      <c r="S29">
        <v>2</v>
      </c>
      <c r="T29">
        <f t="shared" si="16"/>
        <v>44.528795000000002</v>
      </c>
    </row>
    <row r="30" spans="1:20" ht="13.5" hidden="1" customHeight="1" x14ac:dyDescent="0.25">
      <c r="A30" s="3" t="s">
        <v>193</v>
      </c>
      <c r="B30" s="25"/>
      <c r="C30" s="5" t="s">
        <v>308</v>
      </c>
      <c r="D30" s="1" t="str">
        <f>VLOOKUP(C30,[1]在职!$B$2:$K$3573,2,FALSE)</f>
        <v>资产经营有限公司</v>
      </c>
      <c r="E30" s="1">
        <f>VLOOKUP(C30,[1]在职!$B$2:$K$3573,3,FALSE)</f>
        <v>2070</v>
      </c>
      <c r="F30" s="1">
        <f>VLOOKUP(C30,[1]在职!$B$2:$K$3573,4,FALSE)</f>
        <v>1099</v>
      </c>
      <c r="G30" s="1">
        <f>VLOOKUP(C30,[1]在职!$B$2:$K$3573,5,FALSE)</f>
        <v>2366</v>
      </c>
      <c r="H30" s="1">
        <f>VLOOKUP(C30,[1]在职!$B$2:$K$3573,6,FALSE)</f>
        <v>406.08</v>
      </c>
      <c r="I30" s="1">
        <f>VLOOKUP(C30,[1]在职!$B$2:$K$3573,7,FALSE)</f>
        <v>114</v>
      </c>
      <c r="J30" s="1">
        <f>VLOOKUP(C30,[1]在职!$B$2:$K$3573,8,FALSE)</f>
        <v>5.09</v>
      </c>
      <c r="K30" s="1">
        <f>VLOOKUP(C30,[1]在职!$B$2:$K$3573,9,FALSE)</f>
        <v>203.04</v>
      </c>
      <c r="L30" s="1">
        <f>VLOOKUP(C30,[1]在职!$B$2:$K$3573,10,FALSE)</f>
        <v>1297</v>
      </c>
      <c r="M30">
        <f t="shared" si="0"/>
        <v>664.19999999999993</v>
      </c>
      <c r="N30">
        <f t="shared" si="1"/>
        <v>4142.59</v>
      </c>
      <c r="O30">
        <f t="shared" si="2"/>
        <v>642.59000000000015</v>
      </c>
      <c r="P30" s="28">
        <v>1</v>
      </c>
      <c r="Q30">
        <f t="shared" si="14"/>
        <v>19.277700000000003</v>
      </c>
      <c r="R30">
        <f t="shared" si="3"/>
        <v>4123.3123000000005</v>
      </c>
      <c r="S30">
        <v>2</v>
      </c>
      <c r="T30">
        <f t="shared" si="16"/>
        <v>41.233123000000006</v>
      </c>
    </row>
    <row r="31" spans="1:20" ht="13.5" hidden="1" customHeight="1" x14ac:dyDescent="0.25">
      <c r="A31" s="3" t="s">
        <v>199</v>
      </c>
      <c r="B31" s="25"/>
      <c r="C31" s="5" t="s">
        <v>309</v>
      </c>
      <c r="D31" s="1" t="str">
        <f>VLOOKUP(C31,[1]在职!$B$2:$K$3573,2,FALSE)</f>
        <v>后勤集团</v>
      </c>
      <c r="E31" s="1">
        <f>VLOOKUP(C31,[1]在职!$B$2:$K$3573,3,FALSE)</f>
        <v>1720</v>
      </c>
      <c r="F31" s="1">
        <f>VLOOKUP(C31,[1]在职!$B$2:$K$3573,4,FALSE)</f>
        <v>1319</v>
      </c>
      <c r="G31" s="1">
        <f>VLOOKUP(C31,[1]在职!$B$2:$K$3573,5,FALSE)</f>
        <v>2082</v>
      </c>
      <c r="H31" s="1">
        <f>VLOOKUP(C31,[1]在职!$B$2:$K$3573,6,FALSE)</f>
        <v>404.48</v>
      </c>
      <c r="I31" s="1">
        <f>VLOOKUP(C31,[1]在职!$B$2:$K$3573,7,FALSE)</f>
        <v>117</v>
      </c>
      <c r="J31" s="1">
        <f>VLOOKUP(C31,[1]在职!$B$2:$K$3573,8,FALSE)</f>
        <v>4.53</v>
      </c>
      <c r="K31" s="1">
        <f>VLOOKUP(C31,[1]在职!$B$2:$K$3573,9,FALSE)</f>
        <v>202.24</v>
      </c>
      <c r="L31" s="1">
        <f>VLOOKUP(C31,[1]在职!$B$2:$K$3573,10,FALSE)</f>
        <v>1091</v>
      </c>
      <c r="M31">
        <f t="shared" si="0"/>
        <v>614.52</v>
      </c>
      <c r="N31">
        <f t="shared" si="1"/>
        <v>3778.23</v>
      </c>
      <c r="O31">
        <f t="shared" si="2"/>
        <v>278.23</v>
      </c>
      <c r="P31" s="28">
        <v>1</v>
      </c>
      <c r="Q31">
        <f t="shared" si="14"/>
        <v>8.3468999999999998</v>
      </c>
      <c r="R31">
        <f t="shared" si="3"/>
        <v>3769.8831</v>
      </c>
      <c r="S31">
        <v>2</v>
      </c>
      <c r="T31">
        <f t="shared" si="16"/>
        <v>37.698830999999998</v>
      </c>
    </row>
    <row r="32" spans="1:20" ht="13.5" hidden="1" customHeight="1" x14ac:dyDescent="0.25">
      <c r="A32" s="6" t="s">
        <v>205</v>
      </c>
      <c r="B32" s="25"/>
      <c r="C32" s="5" t="s">
        <v>310</v>
      </c>
      <c r="D32" s="1" t="str">
        <f>VLOOKUP(C32,[1]在职!$B$2:$K$3573,2,FALSE)</f>
        <v>党委宣传部\新闻中心</v>
      </c>
      <c r="E32" s="1">
        <f>VLOOKUP(C32,[1]在职!$B$2:$K$3573,3,FALSE)</f>
        <v>2390</v>
      </c>
      <c r="F32" s="1">
        <f>VLOOKUP(C32,[1]在职!$B$2:$K$3573,4,FALSE)</f>
        <v>2054</v>
      </c>
      <c r="G32" s="1">
        <f>VLOOKUP(C32,[1]在职!$B$2:$K$3573,5,FALSE)</f>
        <v>2523</v>
      </c>
      <c r="H32" s="1">
        <f>VLOOKUP(C32,[1]在职!$B$2:$K$3573,6,FALSE)</f>
        <v>549.6</v>
      </c>
      <c r="I32" s="1">
        <f>VLOOKUP(C32,[1]在职!$B$2:$K$3573,7,FALSE)</f>
        <v>143</v>
      </c>
      <c r="J32" s="1">
        <f>VLOOKUP(C32,[1]在职!$B$2:$K$3573,8,FALSE)</f>
        <v>4.91</v>
      </c>
      <c r="K32" s="1">
        <f>VLOOKUP(C32,[1]在职!$B$2:$K$3573,9,FALSE)</f>
        <v>274.8</v>
      </c>
      <c r="L32" s="1">
        <f>VLOOKUP(C32,[1]在职!$B$2:$K$3573,10,FALSE)</f>
        <v>1729</v>
      </c>
      <c r="M32">
        <f t="shared" si="0"/>
        <v>836.04</v>
      </c>
      <c r="N32">
        <f t="shared" si="1"/>
        <v>5158.6499999999996</v>
      </c>
      <c r="O32">
        <f t="shared" si="2"/>
        <v>1658.6499999999996</v>
      </c>
      <c r="P32" s="30">
        <v>2</v>
      </c>
      <c r="Q32">
        <f>O32*0.1-105</f>
        <v>60.864999999999981</v>
      </c>
      <c r="R32">
        <f t="shared" si="3"/>
        <v>5097.7849999999999</v>
      </c>
      <c r="S32">
        <v>3</v>
      </c>
      <c r="T32">
        <f>R32*0.015</f>
        <v>76.466774999999998</v>
      </c>
    </row>
    <row r="33" spans="1:20" ht="13.5" hidden="1" customHeight="1" x14ac:dyDescent="0.25">
      <c r="A33" s="6" t="s">
        <v>205</v>
      </c>
      <c r="B33" s="25"/>
      <c r="C33" s="5" t="s">
        <v>311</v>
      </c>
      <c r="D33" s="1" t="str">
        <f>VLOOKUP(C33,[1]在职!$B$2:$K$3573,2,FALSE)</f>
        <v>学生处（党委学工部、武装部、军事教研室）、团委</v>
      </c>
      <c r="E33" s="1">
        <f>VLOOKUP(C33,[1]在职!$B$2:$K$3573,3,FALSE)</f>
        <v>2390</v>
      </c>
      <c r="F33" s="1">
        <f>VLOOKUP(C33,[1]在职!$B$2:$K$3573,4,FALSE)</f>
        <v>1171</v>
      </c>
      <c r="G33" s="1">
        <f>VLOOKUP(C33,[1]在职!$B$2:$K$3573,5,FALSE)</f>
        <v>2523</v>
      </c>
      <c r="H33" s="1">
        <f>VLOOKUP(C33,[1]在职!$B$2:$K$3573,6,FALSE)</f>
        <v>480.96</v>
      </c>
      <c r="I33" s="1">
        <f>VLOOKUP(C33,[1]在职!$B$2:$K$3573,7,FALSE)</f>
        <v>126</v>
      </c>
      <c r="J33" s="1">
        <f>VLOOKUP(C33,[1]在职!$B$2:$K$3573,8,FALSE)</f>
        <v>5.09</v>
      </c>
      <c r="K33" s="1">
        <f>VLOOKUP(C33,[1]在职!$B$2:$K$3573,9,FALSE)</f>
        <v>240.48</v>
      </c>
      <c r="L33" s="1">
        <f>VLOOKUP(C33,[1]在职!$B$2:$K$3573,10,FALSE)</f>
        <v>1623</v>
      </c>
      <c r="M33">
        <f t="shared" si="0"/>
        <v>730.07999999999993</v>
      </c>
      <c r="N33">
        <f t="shared" si="1"/>
        <v>4501.3899999999994</v>
      </c>
      <c r="O33">
        <f t="shared" si="2"/>
        <v>1001.3899999999994</v>
      </c>
      <c r="P33" s="29">
        <v>1</v>
      </c>
      <c r="Q33">
        <f>O33*0.03</f>
        <v>30.041699999999981</v>
      </c>
      <c r="R33">
        <f t="shared" si="3"/>
        <v>4471.3482999999997</v>
      </c>
      <c r="S33">
        <v>2</v>
      </c>
      <c r="T33">
        <f>R33*0.01</f>
        <v>44.713482999999997</v>
      </c>
    </row>
    <row r="34" spans="1:20" ht="13.5" hidden="1" customHeight="1" x14ac:dyDescent="0.25">
      <c r="A34" s="6" t="s">
        <v>205</v>
      </c>
      <c r="B34" s="25"/>
      <c r="C34" s="5" t="s">
        <v>312</v>
      </c>
      <c r="D34" s="1" t="str">
        <f>VLOOKUP(C34,[1]在职!$B$2:$K$3573,2,FALSE)</f>
        <v>生命科学学院</v>
      </c>
      <c r="E34" s="1">
        <f>VLOOKUP(C34,[1]在职!$B$2:$K$3573,3,FALSE)</f>
        <v>2390</v>
      </c>
      <c r="F34" s="1">
        <f>VLOOKUP(C34,[1]在职!$B$2:$K$3573,4,FALSE)</f>
        <v>2054</v>
      </c>
      <c r="G34" s="1">
        <f>VLOOKUP(C34,[1]在职!$B$2:$K$3573,5,FALSE)</f>
        <v>2523</v>
      </c>
      <c r="H34" s="1">
        <f>VLOOKUP(C34,[1]在职!$B$2:$K$3573,6,FALSE)</f>
        <v>549.6</v>
      </c>
      <c r="I34" s="1">
        <f>VLOOKUP(C34,[1]在职!$B$2:$K$3573,7,FALSE)</f>
        <v>143</v>
      </c>
      <c r="J34" s="1">
        <f>VLOOKUP(C34,[1]在职!$B$2:$K$3573,8,FALSE)</f>
        <v>4.93</v>
      </c>
      <c r="K34" s="1">
        <f>VLOOKUP(C34,[1]在职!$B$2:$K$3573,9,FALSE)</f>
        <v>274.8</v>
      </c>
      <c r="L34" s="1">
        <f>VLOOKUP(C34,[1]在职!$B$2:$K$3573,10,FALSE)</f>
        <v>1579</v>
      </c>
      <c r="M34">
        <f t="shared" si="0"/>
        <v>836.04</v>
      </c>
      <c r="N34">
        <f t="shared" si="1"/>
        <v>5158.63</v>
      </c>
      <c r="O34">
        <f t="shared" si="2"/>
        <v>1658.63</v>
      </c>
      <c r="P34" s="30">
        <v>2</v>
      </c>
      <c r="Q34">
        <f>O34*0.1-105</f>
        <v>60.863000000000028</v>
      </c>
      <c r="R34">
        <f t="shared" si="3"/>
        <v>5097.7669999999998</v>
      </c>
      <c r="S34">
        <v>3</v>
      </c>
      <c r="T34">
        <f>R34*0.015</f>
        <v>76.466504999999998</v>
      </c>
    </row>
    <row r="35" spans="1:20" ht="13.5" hidden="1" customHeight="1" x14ac:dyDescent="0.25">
      <c r="A35" s="8" t="s">
        <v>218</v>
      </c>
      <c r="B35" s="25"/>
      <c r="C35" s="5" t="s">
        <v>313</v>
      </c>
      <c r="D35" s="1" t="e">
        <f>VLOOKUP(C35,[1]在职!$B$2:$K$3573,2,FALSE)</f>
        <v>#N/A</v>
      </c>
      <c r="E35" s="1" t="e">
        <f>VLOOKUP(C35,[1]在职!$B$2:$K$3573,3,FALSE)</f>
        <v>#N/A</v>
      </c>
      <c r="F35" s="1" t="e">
        <f>VLOOKUP(C35,[1]在职!$B$2:$K$3573,4,FALSE)</f>
        <v>#N/A</v>
      </c>
      <c r="G35" s="1" t="e">
        <f>VLOOKUP(C35,[1]在职!$B$2:$K$3573,5,FALSE)</f>
        <v>#N/A</v>
      </c>
      <c r="H35" s="1" t="e">
        <f>VLOOKUP(C35,[1]在职!$B$2:$K$3573,6,FALSE)</f>
        <v>#N/A</v>
      </c>
      <c r="I35" s="1" t="e">
        <f>VLOOKUP(C35,[1]在职!$B$2:$K$3573,7,FALSE)</f>
        <v>#N/A</v>
      </c>
      <c r="J35" s="1" t="e">
        <f>VLOOKUP(C35,[1]在职!$B$2:$K$3573,8,FALSE)</f>
        <v>#N/A</v>
      </c>
      <c r="K35" s="1" t="e">
        <f>VLOOKUP(C35,[1]在职!$B$2:$K$3573,9,FALSE)</f>
        <v>#N/A</v>
      </c>
      <c r="L35" s="1" t="e">
        <f>VLOOKUP(C35,[1]在职!$B$2:$K$3573,10,FALSE)</f>
        <v>#N/A</v>
      </c>
      <c r="M35" t="e">
        <f t="shared" si="0"/>
        <v>#N/A</v>
      </c>
      <c r="N35" t="e">
        <f t="shared" si="1"/>
        <v>#N/A</v>
      </c>
      <c r="O35" t="e">
        <f t="shared" si="2"/>
        <v>#N/A</v>
      </c>
      <c r="R35" t="e">
        <f t="shared" si="3"/>
        <v>#N/A</v>
      </c>
    </row>
    <row r="36" spans="1:20" ht="13.5" hidden="1" customHeight="1" x14ac:dyDescent="0.25">
      <c r="A36" s="8" t="s">
        <v>218</v>
      </c>
      <c r="B36" s="25"/>
      <c r="C36" s="5" t="s">
        <v>314</v>
      </c>
      <c r="D36" s="1" t="e">
        <f>VLOOKUP(C36,[1]在职!$B$2:$K$3573,2,FALSE)</f>
        <v>#N/A</v>
      </c>
      <c r="E36" s="1" t="e">
        <f>VLOOKUP(C36,[1]在职!$B$2:$K$3573,3,FALSE)</f>
        <v>#N/A</v>
      </c>
      <c r="F36" s="1" t="e">
        <f>VLOOKUP(C36,[1]在职!$B$2:$K$3573,4,FALSE)</f>
        <v>#N/A</v>
      </c>
      <c r="G36" s="1" t="e">
        <f>VLOOKUP(C36,[1]在职!$B$2:$K$3573,5,FALSE)</f>
        <v>#N/A</v>
      </c>
      <c r="H36" s="1" t="e">
        <f>VLOOKUP(C36,[1]在职!$B$2:$K$3573,6,FALSE)</f>
        <v>#N/A</v>
      </c>
      <c r="I36" s="1" t="e">
        <f>VLOOKUP(C36,[1]在职!$B$2:$K$3573,7,FALSE)</f>
        <v>#N/A</v>
      </c>
      <c r="J36" s="1" t="e">
        <f>VLOOKUP(C36,[1]在职!$B$2:$K$3573,8,FALSE)</f>
        <v>#N/A</v>
      </c>
      <c r="K36" s="1" t="e">
        <f>VLOOKUP(C36,[1]在职!$B$2:$K$3573,9,FALSE)</f>
        <v>#N/A</v>
      </c>
      <c r="L36" s="1" t="e">
        <f>VLOOKUP(C36,[1]在职!$B$2:$K$3573,10,FALSE)</f>
        <v>#N/A</v>
      </c>
      <c r="M36" t="e">
        <f t="shared" si="0"/>
        <v>#N/A</v>
      </c>
      <c r="N36" t="e">
        <f t="shared" si="1"/>
        <v>#N/A</v>
      </c>
      <c r="O36" t="e">
        <f t="shared" si="2"/>
        <v>#N/A</v>
      </c>
      <c r="R36" t="e">
        <f t="shared" si="3"/>
        <v>#N/A</v>
      </c>
    </row>
    <row r="37" spans="1:20" ht="13.5" hidden="1" customHeight="1" x14ac:dyDescent="0.25">
      <c r="A37" s="3" t="s">
        <v>228</v>
      </c>
      <c r="B37" s="25"/>
      <c r="C37" s="5" t="s">
        <v>315</v>
      </c>
      <c r="D37" s="1" t="e">
        <f>VLOOKUP(C37,[1]在职!$B$2:$K$3573,2,FALSE)</f>
        <v>#N/A</v>
      </c>
      <c r="E37" s="1" t="e">
        <f>VLOOKUP(C37,[1]在职!$B$2:$K$3573,3,FALSE)</f>
        <v>#N/A</v>
      </c>
      <c r="F37" s="1" t="e">
        <f>VLOOKUP(C37,[1]在职!$B$2:$K$3573,4,FALSE)</f>
        <v>#N/A</v>
      </c>
      <c r="G37" s="1" t="e">
        <f>VLOOKUP(C37,[1]在职!$B$2:$K$3573,5,FALSE)</f>
        <v>#N/A</v>
      </c>
      <c r="H37" s="1" t="e">
        <f>VLOOKUP(C37,[1]在职!$B$2:$K$3573,6,FALSE)</f>
        <v>#N/A</v>
      </c>
      <c r="I37" s="1" t="e">
        <f>VLOOKUP(C37,[1]在职!$B$2:$K$3573,7,FALSE)</f>
        <v>#N/A</v>
      </c>
      <c r="J37" s="1" t="e">
        <f>VLOOKUP(C37,[1]在职!$B$2:$K$3573,8,FALSE)</f>
        <v>#N/A</v>
      </c>
      <c r="K37" s="1" t="e">
        <f>VLOOKUP(C37,[1]在职!$B$2:$K$3573,9,FALSE)</f>
        <v>#N/A</v>
      </c>
      <c r="L37" s="1" t="e">
        <f>VLOOKUP(C37,[1]在职!$B$2:$K$3573,10,FALSE)</f>
        <v>#N/A</v>
      </c>
      <c r="M37" t="e">
        <f t="shared" si="0"/>
        <v>#N/A</v>
      </c>
      <c r="N37" t="e">
        <f t="shared" si="1"/>
        <v>#N/A</v>
      </c>
      <c r="O37" t="e">
        <f t="shared" si="2"/>
        <v>#N/A</v>
      </c>
      <c r="R37" t="e">
        <f t="shared" si="3"/>
        <v>#N/A</v>
      </c>
    </row>
    <row r="38" spans="1:20" ht="13.5" hidden="1" customHeight="1" x14ac:dyDescent="0.25">
      <c r="A38" s="3" t="s">
        <v>232</v>
      </c>
      <c r="B38" s="25"/>
      <c r="C38" s="5" t="s">
        <v>316</v>
      </c>
      <c r="D38" s="1" t="e">
        <f>VLOOKUP(C38,[1]在职!$B$2:$K$3573,2,FALSE)</f>
        <v>#N/A</v>
      </c>
      <c r="E38" s="1" t="e">
        <f>VLOOKUP(C38,[1]在职!$B$2:$K$3573,3,FALSE)</f>
        <v>#N/A</v>
      </c>
      <c r="F38" s="1" t="e">
        <f>VLOOKUP(C38,[1]在职!$B$2:$K$3573,4,FALSE)</f>
        <v>#N/A</v>
      </c>
      <c r="G38" s="1" t="e">
        <f>VLOOKUP(C38,[1]在职!$B$2:$K$3573,5,FALSE)</f>
        <v>#N/A</v>
      </c>
      <c r="H38" s="1" t="e">
        <f>VLOOKUP(C38,[1]在职!$B$2:$K$3573,6,FALSE)</f>
        <v>#N/A</v>
      </c>
      <c r="I38" s="1" t="e">
        <f>VLOOKUP(C38,[1]在职!$B$2:$K$3573,7,FALSE)</f>
        <v>#N/A</v>
      </c>
      <c r="J38" s="1" t="e">
        <f>VLOOKUP(C38,[1]在职!$B$2:$K$3573,8,FALSE)</f>
        <v>#N/A</v>
      </c>
      <c r="K38" s="1" t="e">
        <f>VLOOKUP(C38,[1]在职!$B$2:$K$3573,9,FALSE)</f>
        <v>#N/A</v>
      </c>
      <c r="L38" s="1" t="e">
        <f>VLOOKUP(C38,[1]在职!$B$2:$K$3573,10,FALSE)</f>
        <v>#N/A</v>
      </c>
      <c r="M38" t="e">
        <f t="shared" si="0"/>
        <v>#N/A</v>
      </c>
      <c r="N38" t="e">
        <f t="shared" si="1"/>
        <v>#N/A</v>
      </c>
      <c r="O38" t="e">
        <f t="shared" si="2"/>
        <v>#N/A</v>
      </c>
      <c r="R38" t="e">
        <f t="shared" si="3"/>
        <v>#N/A</v>
      </c>
    </row>
    <row r="39" spans="1:20" ht="13.5" hidden="1" customHeight="1" x14ac:dyDescent="0.25">
      <c r="A39" s="6" t="s">
        <v>236</v>
      </c>
      <c r="B39" s="25"/>
      <c r="C39" s="5" t="s">
        <v>317</v>
      </c>
      <c r="D39" s="1" t="e">
        <f>VLOOKUP(C39,[1]在职!$B$2:$K$3573,2,FALSE)</f>
        <v>#N/A</v>
      </c>
      <c r="E39" s="1" t="e">
        <f>VLOOKUP(C39,[1]在职!$B$2:$K$3573,3,FALSE)</f>
        <v>#N/A</v>
      </c>
      <c r="F39" s="1" t="e">
        <f>VLOOKUP(C39,[1]在职!$B$2:$K$3573,4,FALSE)</f>
        <v>#N/A</v>
      </c>
      <c r="G39" s="1" t="e">
        <f>VLOOKUP(C39,[1]在职!$B$2:$K$3573,5,FALSE)</f>
        <v>#N/A</v>
      </c>
      <c r="H39" s="1" t="e">
        <f>VLOOKUP(C39,[1]在职!$B$2:$K$3573,6,FALSE)</f>
        <v>#N/A</v>
      </c>
      <c r="I39" s="1" t="e">
        <f>VLOOKUP(C39,[1]在职!$B$2:$K$3573,7,FALSE)</f>
        <v>#N/A</v>
      </c>
      <c r="J39" s="1" t="e">
        <f>VLOOKUP(C39,[1]在职!$B$2:$K$3573,8,FALSE)</f>
        <v>#N/A</v>
      </c>
      <c r="K39" s="1" t="e">
        <f>VLOOKUP(C39,[1]在职!$B$2:$K$3573,9,FALSE)</f>
        <v>#N/A</v>
      </c>
      <c r="L39" s="1" t="e">
        <f>VLOOKUP(C39,[1]在职!$B$2:$K$3573,10,FALSE)</f>
        <v>#N/A</v>
      </c>
      <c r="M39" t="e">
        <f t="shared" si="0"/>
        <v>#N/A</v>
      </c>
      <c r="N39" t="e">
        <f t="shared" si="1"/>
        <v>#N/A</v>
      </c>
      <c r="O39" t="e">
        <f t="shared" si="2"/>
        <v>#N/A</v>
      </c>
      <c r="R39" t="e">
        <f t="shared" si="3"/>
        <v>#N/A</v>
      </c>
    </row>
    <row r="40" spans="1:20" ht="13.5" hidden="1" customHeight="1" x14ac:dyDescent="0.25">
      <c r="A40" s="6" t="s">
        <v>236</v>
      </c>
      <c r="B40" s="25"/>
      <c r="C40" s="5" t="s">
        <v>318</v>
      </c>
      <c r="D40" s="1" t="e">
        <f>VLOOKUP(C40,[1]在职!$B$2:$K$3573,2,FALSE)</f>
        <v>#N/A</v>
      </c>
      <c r="E40" s="1" t="e">
        <f>VLOOKUP(C40,[1]在职!$B$2:$K$3573,3,FALSE)</f>
        <v>#N/A</v>
      </c>
      <c r="F40" s="1" t="e">
        <f>VLOOKUP(C40,[1]在职!$B$2:$K$3573,4,FALSE)</f>
        <v>#N/A</v>
      </c>
      <c r="G40" s="1" t="e">
        <f>VLOOKUP(C40,[1]在职!$B$2:$K$3573,5,FALSE)</f>
        <v>#N/A</v>
      </c>
      <c r="H40" s="1" t="e">
        <f>VLOOKUP(C40,[1]在职!$B$2:$K$3573,6,FALSE)</f>
        <v>#N/A</v>
      </c>
      <c r="I40" s="1" t="e">
        <f>VLOOKUP(C40,[1]在职!$B$2:$K$3573,7,FALSE)</f>
        <v>#N/A</v>
      </c>
      <c r="J40" s="1" t="e">
        <f>VLOOKUP(C40,[1]在职!$B$2:$K$3573,8,FALSE)</f>
        <v>#N/A</v>
      </c>
      <c r="K40" s="1" t="e">
        <f>VLOOKUP(C40,[1]在职!$B$2:$K$3573,9,FALSE)</f>
        <v>#N/A</v>
      </c>
      <c r="L40" s="1" t="e">
        <f>VLOOKUP(C40,[1]在职!$B$2:$K$3573,10,FALSE)</f>
        <v>#N/A</v>
      </c>
      <c r="M40" t="e">
        <f t="shared" si="0"/>
        <v>#N/A</v>
      </c>
      <c r="N40" t="e">
        <f t="shared" si="1"/>
        <v>#N/A</v>
      </c>
      <c r="O40" t="e">
        <f t="shared" si="2"/>
        <v>#N/A</v>
      </c>
      <c r="R40" t="e">
        <f t="shared" si="3"/>
        <v>#N/A</v>
      </c>
    </row>
    <row r="41" spans="1:20" ht="13.5" hidden="1" customHeight="1" x14ac:dyDescent="0.25">
      <c r="A41" s="6" t="s">
        <v>236</v>
      </c>
      <c r="B41" s="25"/>
      <c r="C41" s="5" t="s">
        <v>319</v>
      </c>
      <c r="D41" s="1" t="e">
        <f>VLOOKUP(C41,[1]在职!$B$2:$K$3573,2,FALSE)</f>
        <v>#N/A</v>
      </c>
      <c r="E41" s="1" t="e">
        <f>VLOOKUP(C41,[1]在职!$B$2:$K$3573,3,FALSE)</f>
        <v>#N/A</v>
      </c>
      <c r="F41" s="1" t="e">
        <f>VLOOKUP(C41,[1]在职!$B$2:$K$3573,4,FALSE)</f>
        <v>#N/A</v>
      </c>
      <c r="G41" s="1" t="e">
        <f>VLOOKUP(C41,[1]在职!$B$2:$K$3573,5,FALSE)</f>
        <v>#N/A</v>
      </c>
      <c r="H41" s="1" t="e">
        <f>VLOOKUP(C41,[1]在职!$B$2:$K$3573,6,FALSE)</f>
        <v>#N/A</v>
      </c>
      <c r="I41" s="1" t="e">
        <f>VLOOKUP(C41,[1]在职!$B$2:$K$3573,7,FALSE)</f>
        <v>#N/A</v>
      </c>
      <c r="J41" s="1" t="e">
        <f>VLOOKUP(C41,[1]在职!$B$2:$K$3573,8,FALSE)</f>
        <v>#N/A</v>
      </c>
      <c r="K41" s="1" t="e">
        <f>VLOOKUP(C41,[1]在职!$B$2:$K$3573,9,FALSE)</f>
        <v>#N/A</v>
      </c>
      <c r="L41" s="1" t="e">
        <f>VLOOKUP(C41,[1]在职!$B$2:$K$3573,10,FALSE)</f>
        <v>#N/A</v>
      </c>
      <c r="M41" t="e">
        <f t="shared" si="0"/>
        <v>#N/A</v>
      </c>
      <c r="N41" t="e">
        <f t="shared" si="1"/>
        <v>#N/A</v>
      </c>
      <c r="O41" t="e">
        <f t="shared" si="2"/>
        <v>#N/A</v>
      </c>
      <c r="R41" t="e">
        <f t="shared" si="3"/>
        <v>#N/A</v>
      </c>
    </row>
    <row r="42" spans="1:20" ht="13.5" hidden="1" customHeight="1" x14ac:dyDescent="0.25">
      <c r="A42" s="6" t="s">
        <v>236</v>
      </c>
      <c r="B42" s="25"/>
      <c r="C42" s="5" t="s">
        <v>320</v>
      </c>
      <c r="D42" s="1" t="e">
        <f>VLOOKUP(C42,[1]在职!$B$2:$K$3573,2,FALSE)</f>
        <v>#N/A</v>
      </c>
      <c r="E42" s="1" t="e">
        <f>VLOOKUP(C42,[1]在职!$B$2:$K$3573,3,FALSE)</f>
        <v>#N/A</v>
      </c>
      <c r="F42" s="1" t="e">
        <f>VLOOKUP(C42,[1]在职!$B$2:$K$3573,4,FALSE)</f>
        <v>#N/A</v>
      </c>
      <c r="G42" s="1" t="e">
        <f>VLOOKUP(C42,[1]在职!$B$2:$K$3573,5,FALSE)</f>
        <v>#N/A</v>
      </c>
      <c r="H42" s="1" t="e">
        <f>VLOOKUP(C42,[1]在职!$B$2:$K$3573,6,FALSE)</f>
        <v>#N/A</v>
      </c>
      <c r="I42" s="1" t="e">
        <f>VLOOKUP(C42,[1]在职!$B$2:$K$3573,7,FALSE)</f>
        <v>#N/A</v>
      </c>
      <c r="J42" s="1" t="e">
        <f>VLOOKUP(C42,[1]在职!$B$2:$K$3573,8,FALSE)</f>
        <v>#N/A</v>
      </c>
      <c r="K42" s="1" t="e">
        <f>VLOOKUP(C42,[1]在职!$B$2:$K$3573,9,FALSE)</f>
        <v>#N/A</v>
      </c>
      <c r="L42" s="1" t="e">
        <f>VLOOKUP(C42,[1]在职!$B$2:$K$3573,10,FALSE)</f>
        <v>#N/A</v>
      </c>
      <c r="M42" t="e">
        <f t="shared" si="0"/>
        <v>#N/A</v>
      </c>
      <c r="N42" t="e">
        <f t="shared" si="1"/>
        <v>#N/A</v>
      </c>
      <c r="O42" t="e">
        <f t="shared" si="2"/>
        <v>#N/A</v>
      </c>
      <c r="R42" t="e">
        <f t="shared" si="3"/>
        <v>#N/A</v>
      </c>
    </row>
    <row r="43" spans="1:20" ht="13.5" hidden="1" customHeight="1" x14ac:dyDescent="0.25">
      <c r="A43" s="3" t="s">
        <v>258</v>
      </c>
      <c r="B43" s="25"/>
      <c r="C43" s="5" t="s">
        <v>321</v>
      </c>
      <c r="D43" s="1" t="e">
        <f>VLOOKUP(C43,[1]在职!$B$2:$K$3573,2,FALSE)</f>
        <v>#N/A</v>
      </c>
      <c r="E43" s="1" t="e">
        <f>VLOOKUP(C43,[1]在职!$B$2:$K$3573,3,FALSE)</f>
        <v>#N/A</v>
      </c>
      <c r="F43" s="1" t="e">
        <f>VLOOKUP(C43,[1]在职!$B$2:$K$3573,4,FALSE)</f>
        <v>#N/A</v>
      </c>
      <c r="G43" s="1" t="e">
        <f>VLOOKUP(C43,[1]在职!$B$2:$K$3573,5,FALSE)</f>
        <v>#N/A</v>
      </c>
      <c r="H43" s="1" t="e">
        <f>VLOOKUP(C43,[1]在职!$B$2:$K$3573,6,FALSE)</f>
        <v>#N/A</v>
      </c>
      <c r="I43" s="1" t="e">
        <f>VLOOKUP(C43,[1]在职!$B$2:$K$3573,7,FALSE)</f>
        <v>#N/A</v>
      </c>
      <c r="J43" s="1" t="e">
        <f>VLOOKUP(C43,[1]在职!$B$2:$K$3573,8,FALSE)</f>
        <v>#N/A</v>
      </c>
      <c r="K43" s="1" t="e">
        <f>VLOOKUP(C43,[1]在职!$B$2:$K$3573,9,FALSE)</f>
        <v>#N/A</v>
      </c>
      <c r="L43" s="1" t="e">
        <f>VLOOKUP(C43,[1]在职!$B$2:$K$3573,10,FALSE)</f>
        <v>#N/A</v>
      </c>
      <c r="M43" t="e">
        <f t="shared" si="0"/>
        <v>#N/A</v>
      </c>
      <c r="N43" t="e">
        <f t="shared" si="1"/>
        <v>#N/A</v>
      </c>
      <c r="O43" t="e">
        <f t="shared" si="2"/>
        <v>#N/A</v>
      </c>
      <c r="R43" t="e">
        <f t="shared" si="3"/>
        <v>#N/A</v>
      </c>
    </row>
    <row r="44" spans="1:20" ht="13.5" hidden="1" customHeight="1" x14ac:dyDescent="0.25">
      <c r="A44" s="3" t="s">
        <v>258</v>
      </c>
      <c r="B44" s="25"/>
      <c r="C44" s="5" t="s">
        <v>322</v>
      </c>
      <c r="D44" s="1" t="e">
        <f>VLOOKUP(C44,[1]在职!$B$2:$K$3573,2,FALSE)</f>
        <v>#N/A</v>
      </c>
      <c r="E44" s="1" t="e">
        <f>VLOOKUP(C44,[1]在职!$B$2:$K$3573,3,FALSE)</f>
        <v>#N/A</v>
      </c>
      <c r="F44" s="1" t="e">
        <f>VLOOKUP(C44,[1]在职!$B$2:$K$3573,4,FALSE)</f>
        <v>#N/A</v>
      </c>
      <c r="G44" s="1" t="e">
        <f>VLOOKUP(C44,[1]在职!$B$2:$K$3573,5,FALSE)</f>
        <v>#N/A</v>
      </c>
      <c r="H44" s="1" t="e">
        <f>VLOOKUP(C44,[1]在职!$B$2:$K$3573,6,FALSE)</f>
        <v>#N/A</v>
      </c>
      <c r="I44" s="1" t="e">
        <f>VLOOKUP(C44,[1]在职!$B$2:$K$3573,7,FALSE)</f>
        <v>#N/A</v>
      </c>
      <c r="J44" s="1" t="e">
        <f>VLOOKUP(C44,[1]在职!$B$2:$K$3573,8,FALSE)</f>
        <v>#N/A</v>
      </c>
      <c r="K44" s="1" t="e">
        <f>VLOOKUP(C44,[1]在职!$B$2:$K$3573,9,FALSE)</f>
        <v>#N/A</v>
      </c>
      <c r="L44" s="1" t="e">
        <f>VLOOKUP(C44,[1]在职!$B$2:$K$3573,10,FALSE)</f>
        <v>#N/A</v>
      </c>
      <c r="M44" t="e">
        <f t="shared" si="0"/>
        <v>#N/A</v>
      </c>
      <c r="N44" t="e">
        <f t="shared" si="1"/>
        <v>#N/A</v>
      </c>
      <c r="O44" t="e">
        <f t="shared" si="2"/>
        <v>#N/A</v>
      </c>
      <c r="R44" t="e">
        <f t="shared" si="3"/>
        <v>#N/A</v>
      </c>
    </row>
    <row r="45" spans="1:20" ht="13.5" hidden="1" customHeight="1" x14ac:dyDescent="0.25">
      <c r="A45" s="3" t="s">
        <v>258</v>
      </c>
      <c r="B45" s="25"/>
      <c r="C45" s="5" t="s">
        <v>264</v>
      </c>
      <c r="D45" s="1" t="e">
        <f>VLOOKUP(C45,[1]在职!$B$2:$K$3573,2,FALSE)</f>
        <v>#N/A</v>
      </c>
      <c r="E45" s="1" t="e">
        <f>VLOOKUP(C45,[1]在职!$B$2:$K$3573,3,FALSE)</f>
        <v>#N/A</v>
      </c>
      <c r="F45" s="1" t="e">
        <f>VLOOKUP(C45,[1]在职!$B$2:$K$3573,4,FALSE)</f>
        <v>#N/A</v>
      </c>
      <c r="G45" s="1" t="e">
        <f>VLOOKUP(C45,[1]在职!$B$2:$K$3573,5,FALSE)</f>
        <v>#N/A</v>
      </c>
      <c r="H45" s="1" t="e">
        <f>VLOOKUP(C45,[1]在职!$B$2:$K$3573,6,FALSE)</f>
        <v>#N/A</v>
      </c>
      <c r="I45" s="1" t="e">
        <f>VLOOKUP(C45,[1]在职!$B$2:$K$3573,7,FALSE)</f>
        <v>#N/A</v>
      </c>
      <c r="J45" s="1" t="e">
        <f>VLOOKUP(C45,[1]在职!$B$2:$K$3573,8,FALSE)</f>
        <v>#N/A</v>
      </c>
      <c r="K45" s="1" t="e">
        <f>VLOOKUP(C45,[1]在职!$B$2:$K$3573,9,FALSE)</f>
        <v>#N/A</v>
      </c>
      <c r="L45" s="1" t="e">
        <f>VLOOKUP(C45,[1]在职!$B$2:$K$3573,10,FALSE)</f>
        <v>#N/A</v>
      </c>
      <c r="M45" t="e">
        <f t="shared" si="0"/>
        <v>#N/A</v>
      </c>
      <c r="N45" t="e">
        <f t="shared" si="1"/>
        <v>#N/A</v>
      </c>
      <c r="O45" t="e">
        <f t="shared" si="2"/>
        <v>#N/A</v>
      </c>
      <c r="R45" t="e">
        <f t="shared" si="3"/>
        <v>#N/A</v>
      </c>
    </row>
    <row r="46" spans="1:20" ht="13.5" hidden="1" customHeight="1" x14ac:dyDescent="0.25">
      <c r="A46" s="3" t="s">
        <v>258</v>
      </c>
      <c r="B46" s="25"/>
      <c r="C46" s="5" t="s">
        <v>323</v>
      </c>
      <c r="D46" s="1" t="e">
        <f>VLOOKUP(C46,[1]在职!$B$2:$K$3573,2,FALSE)</f>
        <v>#N/A</v>
      </c>
      <c r="E46" s="1" t="e">
        <f>VLOOKUP(C46,[1]在职!$B$2:$K$3573,3,FALSE)</f>
        <v>#N/A</v>
      </c>
      <c r="F46" s="1" t="e">
        <f>VLOOKUP(C46,[1]在职!$B$2:$K$3573,4,FALSE)</f>
        <v>#N/A</v>
      </c>
      <c r="G46" s="1" t="e">
        <f>VLOOKUP(C46,[1]在职!$B$2:$K$3573,5,FALSE)</f>
        <v>#N/A</v>
      </c>
      <c r="H46" s="1" t="e">
        <f>VLOOKUP(C46,[1]在职!$B$2:$K$3573,6,FALSE)</f>
        <v>#N/A</v>
      </c>
      <c r="I46" s="1" t="e">
        <f>VLOOKUP(C46,[1]在职!$B$2:$K$3573,7,FALSE)</f>
        <v>#N/A</v>
      </c>
      <c r="J46" s="1" t="e">
        <f>VLOOKUP(C46,[1]在职!$B$2:$K$3573,8,FALSE)</f>
        <v>#N/A</v>
      </c>
      <c r="K46" s="1" t="e">
        <f>VLOOKUP(C46,[1]在职!$B$2:$K$3573,9,FALSE)</f>
        <v>#N/A</v>
      </c>
      <c r="L46" s="1" t="e">
        <f>VLOOKUP(C46,[1]在职!$B$2:$K$3573,10,FALSE)</f>
        <v>#N/A</v>
      </c>
      <c r="M46" t="e">
        <f t="shared" si="0"/>
        <v>#N/A</v>
      </c>
      <c r="N46" t="e">
        <f t="shared" si="1"/>
        <v>#N/A</v>
      </c>
      <c r="O46" t="e">
        <f t="shared" si="2"/>
        <v>#N/A</v>
      </c>
      <c r="R46" t="e">
        <f t="shared" si="3"/>
        <v>#N/A</v>
      </c>
    </row>
    <row r="47" spans="1:20" ht="13.5" hidden="1" customHeight="1" x14ac:dyDescent="0.25">
      <c r="A47" s="3" t="s">
        <v>6</v>
      </c>
      <c r="C47" s="3" t="s">
        <v>8</v>
      </c>
      <c r="D47" s="1" t="str">
        <f>VLOOKUP(C47,[1]在职!$B$2:$K$3573,2,FALSE)</f>
        <v>文学院</v>
      </c>
      <c r="E47" s="1">
        <f>VLOOKUP(C47,[1]在职!$B$2:$K$3573,3,FALSE)</f>
        <v>1710</v>
      </c>
      <c r="F47" s="1">
        <f>VLOOKUP(C47,[1]在职!$B$2:$K$3573,4,FALSE)</f>
        <v>1675</v>
      </c>
      <c r="G47" s="1">
        <f>VLOOKUP(C47,[1]在职!$B$2:$K$3573,5,FALSE)</f>
        <v>2136</v>
      </c>
      <c r="H47" s="1">
        <f>VLOOKUP(C47,[1]在职!$B$2:$K$3573,6,FALSE)</f>
        <v>434.64</v>
      </c>
      <c r="I47" s="1">
        <f>VLOOKUP(C47,[1]在职!$B$2:$K$3573,7,FALSE)</f>
        <v>123</v>
      </c>
      <c r="J47" s="1">
        <f>VLOOKUP(C47,[1]在职!$B$2:$K$3573,8,FALSE)</f>
        <v>4.93</v>
      </c>
      <c r="K47" s="1">
        <f>VLOOKUP(C47,[1]在职!$B$2:$K$3573,9,FALSE)</f>
        <v>217.32</v>
      </c>
      <c r="L47" s="1">
        <f>VLOOKUP(C47,[1]在职!$B$2:$K$3573,10,FALSE)</f>
        <v>1159</v>
      </c>
      <c r="M47">
        <f t="shared" si="0"/>
        <v>662.52</v>
      </c>
      <c r="N47">
        <f t="shared" si="1"/>
        <v>4078.59</v>
      </c>
      <c r="O47">
        <f t="shared" si="2"/>
        <v>578.59000000000015</v>
      </c>
      <c r="P47" s="28">
        <v>1</v>
      </c>
      <c r="Q47">
        <f t="shared" ref="Q47:Q51" si="17">O47*0.03</f>
        <v>17.357700000000005</v>
      </c>
      <c r="R47">
        <f t="shared" si="3"/>
        <v>4061.2323000000001</v>
      </c>
      <c r="S47">
        <v>2</v>
      </c>
      <c r="T47" s="31">
        <f t="shared" ref="T47:T48" si="18">R47*0.01</f>
        <v>40.612323000000004</v>
      </c>
    </row>
    <row r="48" spans="1:20" ht="13.5" hidden="1" customHeight="1" x14ac:dyDescent="0.25">
      <c r="A48" s="3" t="s">
        <v>11</v>
      </c>
      <c r="C48" s="3" t="s">
        <v>13</v>
      </c>
      <c r="D48" s="1" t="str">
        <f>VLOOKUP(C48,[1]在职!$B$2:$K$3573,2,FALSE)</f>
        <v>新闻与传播学院</v>
      </c>
      <c r="E48" s="1">
        <f>VLOOKUP(C48,[1]在职!$B$2:$K$3573,3,FALSE)</f>
        <v>2210</v>
      </c>
      <c r="F48" s="1">
        <f>VLOOKUP(C48,[1]在职!$B$2:$K$3573,4,FALSE)</f>
        <v>1171</v>
      </c>
      <c r="G48" s="1">
        <f>VLOOKUP(C48,[1]在职!$B$2:$K$3573,5,FALSE)</f>
        <v>2352</v>
      </c>
      <c r="H48" s="1">
        <f>VLOOKUP(C48,[1]在职!$B$2:$K$3573,6,FALSE)</f>
        <v>452.88</v>
      </c>
      <c r="I48" s="1">
        <f>VLOOKUP(C48,[1]在职!$B$2:$K$3573,7,FALSE)</f>
        <v>124</v>
      </c>
      <c r="J48" s="1">
        <f>VLOOKUP(C48,[1]在职!$B$2:$K$3573,8,FALSE)</f>
        <v>7.44</v>
      </c>
      <c r="K48" s="1">
        <f>VLOOKUP(C48,[1]在职!$B$2:$K$3573,9,FALSE)</f>
        <v>226.44</v>
      </c>
      <c r="L48" s="1">
        <f>VLOOKUP(C48,[1]在职!$B$2:$K$3573,10,FALSE)</f>
        <v>1431</v>
      </c>
      <c r="M48">
        <f t="shared" si="0"/>
        <v>687.95999999999992</v>
      </c>
      <c r="N48">
        <f t="shared" si="1"/>
        <v>4234.2800000000007</v>
      </c>
      <c r="O48">
        <f t="shared" si="2"/>
        <v>734.28000000000065</v>
      </c>
      <c r="P48" s="28">
        <v>1</v>
      </c>
      <c r="Q48">
        <f t="shared" si="17"/>
        <v>22.028400000000019</v>
      </c>
      <c r="R48">
        <f t="shared" si="3"/>
        <v>4212.2516000000005</v>
      </c>
      <c r="S48">
        <v>2</v>
      </c>
      <c r="T48" s="31">
        <f t="shared" si="18"/>
        <v>42.122516000000005</v>
      </c>
    </row>
    <row r="49" spans="1:20" ht="13.5" hidden="1" customHeight="1" x14ac:dyDescent="0.25">
      <c r="A49" s="3" t="s">
        <v>11</v>
      </c>
      <c r="C49" s="3" t="s">
        <v>15</v>
      </c>
      <c r="D49" s="1" t="str">
        <f>VLOOKUP(C49,[1]在职!$B$2:$K$3573,2,FALSE)</f>
        <v>新闻与传播学院</v>
      </c>
      <c r="E49" s="1">
        <f>VLOOKUP(C49,[1]在职!$B$2:$K$3573,3,FALSE)</f>
        <v>1490</v>
      </c>
      <c r="F49" s="1">
        <f>VLOOKUP(C49,[1]在职!$B$2:$K$3573,4,FALSE)</f>
        <v>400</v>
      </c>
      <c r="G49" s="1">
        <f>VLOOKUP(C49,[1]在职!$B$2:$K$3573,5,FALSE)</f>
        <v>1930</v>
      </c>
      <c r="H49" s="1">
        <f>VLOOKUP(C49,[1]在职!$B$2:$K$3573,6,FALSE)</f>
        <v>303.12</v>
      </c>
      <c r="I49" s="1">
        <f>VLOOKUP(C49,[1]在职!$B$2:$K$3573,7,FALSE)</f>
        <v>66</v>
      </c>
      <c r="J49" s="1">
        <f>VLOOKUP(C49,[1]在职!$B$2:$K$3573,8,FALSE)</f>
        <v>19.760000000000002</v>
      </c>
      <c r="K49" s="1">
        <f>VLOOKUP(C49,[1]在职!$B$2:$K$3573,9,FALSE)</f>
        <v>151.56</v>
      </c>
      <c r="L49" s="1">
        <f>VLOOKUP(C49,[1]在职!$B$2:$K$3573,10,FALSE)</f>
        <v>845</v>
      </c>
      <c r="M49">
        <f t="shared" si="0"/>
        <v>458.4</v>
      </c>
      <c r="N49">
        <f t="shared" si="1"/>
        <v>2821.16</v>
      </c>
      <c r="O49">
        <f t="shared" si="2"/>
        <v>-678.84000000000015</v>
      </c>
      <c r="P49" s="28">
        <v>1</v>
      </c>
      <c r="Q49">
        <f t="shared" si="17"/>
        <v>-20.365200000000005</v>
      </c>
      <c r="R49">
        <f>N49</f>
        <v>2821.16</v>
      </c>
      <c r="S49">
        <v>1</v>
      </c>
      <c r="T49" s="31">
        <f>R49*0.005</f>
        <v>14.1058</v>
      </c>
    </row>
    <row r="50" spans="1:20" ht="13.5" hidden="1" customHeight="1" x14ac:dyDescent="0.25">
      <c r="A50" s="3" t="s">
        <v>18</v>
      </c>
      <c r="C50" s="3" t="s">
        <v>20</v>
      </c>
      <c r="D50" s="1" t="str">
        <f>VLOOKUP(C50,[1]在职!$B$2:$K$3573,2,FALSE)</f>
        <v>历史文化学院</v>
      </c>
      <c r="E50" s="1">
        <f>VLOOKUP(C50,[1]在职!$B$2:$K$3573,3,FALSE)</f>
        <v>1820</v>
      </c>
      <c r="F50" s="1">
        <f>VLOOKUP(C50,[1]在职!$B$2:$K$3573,4,FALSE)</f>
        <v>1251</v>
      </c>
      <c r="G50" s="1">
        <f>VLOOKUP(C50,[1]在职!$B$2:$K$3573,5,FALSE)</f>
        <v>2229</v>
      </c>
      <c r="H50" s="1">
        <f>VLOOKUP(C50,[1]在职!$B$2:$K$3573,6,FALSE)</f>
        <v>387.36</v>
      </c>
      <c r="I50" s="1">
        <f>VLOOKUP(C50,[1]在职!$B$2:$K$3573,7,FALSE)</f>
        <v>113</v>
      </c>
      <c r="J50" s="1">
        <f>VLOOKUP(C50,[1]在职!$B$2:$K$3573,8,FALSE)</f>
        <v>6.64</v>
      </c>
      <c r="K50" s="1">
        <f>VLOOKUP(C50,[1]在职!$B$2:$K$3573,9,FALSE)</f>
        <v>193.68</v>
      </c>
      <c r="L50" s="1">
        <f>VLOOKUP(C50,[1]在职!$B$2:$K$3573,10,FALSE)</f>
        <v>1113</v>
      </c>
      <c r="M50">
        <f t="shared" si="0"/>
        <v>636</v>
      </c>
      <c r="N50">
        <f t="shared" si="1"/>
        <v>3963.3199999999997</v>
      </c>
      <c r="O50">
        <f t="shared" si="2"/>
        <v>463.31999999999971</v>
      </c>
      <c r="P50" s="28">
        <v>1</v>
      </c>
      <c r="Q50">
        <f t="shared" si="17"/>
        <v>13.899599999999991</v>
      </c>
      <c r="R50">
        <f t="shared" si="3"/>
        <v>3949.4203999999995</v>
      </c>
      <c r="S50">
        <v>2</v>
      </c>
      <c r="T50" s="31">
        <f t="shared" ref="T50:T54" si="19">R50*0.01</f>
        <v>39.494203999999996</v>
      </c>
    </row>
    <row r="51" spans="1:20" ht="13.5" hidden="1" customHeight="1" x14ac:dyDescent="0.25">
      <c r="A51" s="3" t="s">
        <v>30</v>
      </c>
      <c r="C51" s="3" t="s">
        <v>36</v>
      </c>
      <c r="D51" s="1" t="str">
        <f>VLOOKUP(C51,[1]在职!$B$2:$K$3573,2,FALSE)</f>
        <v>经济学院</v>
      </c>
      <c r="E51" s="1">
        <f>VLOOKUP(C51,[1]在职!$B$2:$K$3573,3,FALSE)</f>
        <v>1710</v>
      </c>
      <c r="F51" s="1">
        <f>VLOOKUP(C51,[1]在职!$B$2:$K$3573,4,FALSE)</f>
        <v>1027</v>
      </c>
      <c r="G51" s="1">
        <f>VLOOKUP(C51,[1]在职!$B$2:$K$3573,5,FALSE)</f>
        <v>2136</v>
      </c>
      <c r="H51" s="1">
        <f>VLOOKUP(C51,[1]在职!$B$2:$K$3573,6,FALSE)</f>
        <v>384.08</v>
      </c>
      <c r="I51" s="1">
        <f>VLOOKUP(C51,[1]在职!$B$2:$K$3573,7,FALSE)</f>
        <v>110</v>
      </c>
      <c r="J51" s="1">
        <f>VLOOKUP(C51,[1]在职!$B$2:$K$3573,8,FALSE)</f>
        <v>10.48</v>
      </c>
      <c r="K51" s="1">
        <f>VLOOKUP(C51,[1]在职!$B$2:$K$3573,9,FALSE)</f>
        <v>192.04</v>
      </c>
      <c r="L51" s="1">
        <f>VLOOKUP(C51,[1]在职!$B$2:$K$3573,10,FALSE)</f>
        <v>1222</v>
      </c>
      <c r="M51">
        <f t="shared" si="0"/>
        <v>584.76</v>
      </c>
      <c r="N51">
        <f t="shared" si="1"/>
        <v>3591.64</v>
      </c>
      <c r="O51">
        <f t="shared" si="2"/>
        <v>91.639999999999873</v>
      </c>
      <c r="P51" s="28">
        <v>1</v>
      </c>
      <c r="Q51">
        <f t="shared" si="17"/>
        <v>2.7491999999999961</v>
      </c>
      <c r="R51">
        <f t="shared" si="3"/>
        <v>3588.8907999999997</v>
      </c>
      <c r="S51">
        <v>2</v>
      </c>
      <c r="T51" s="31">
        <f t="shared" si="19"/>
        <v>35.888908000000001</v>
      </c>
    </row>
    <row r="52" spans="1:20" ht="13.5" hidden="1" customHeight="1" x14ac:dyDescent="0.25">
      <c r="A52" s="3" t="s">
        <v>37</v>
      </c>
      <c r="C52" s="3" t="s">
        <v>39</v>
      </c>
      <c r="D52" s="1" t="str">
        <f>VLOOKUP(C52,[1]在职!$B$2:$K$3573,2,FALSE)</f>
        <v>管理学院</v>
      </c>
      <c r="E52" s="1">
        <f>VLOOKUP(C52,[1]在职!$B$2:$K$3573,3,FALSE)</f>
        <v>2670</v>
      </c>
      <c r="F52" s="1">
        <f>VLOOKUP(C52,[1]在职!$B$2:$K$3573,4,FALSE)</f>
        <v>1675</v>
      </c>
      <c r="G52" s="1">
        <f>VLOOKUP(C52,[1]在职!$B$2:$K$3573,5,FALSE)</f>
        <v>2462</v>
      </c>
      <c r="H52" s="1">
        <f>VLOOKUP(C52,[1]在职!$B$2:$K$3573,6,FALSE)</f>
        <v>537.52</v>
      </c>
      <c r="I52" s="1">
        <f>VLOOKUP(C52,[1]在职!$B$2:$K$3573,7,FALSE)</f>
        <v>141</v>
      </c>
      <c r="J52" s="1">
        <f>VLOOKUP(C52,[1]在职!$B$2:$K$3573,8,FALSE)</f>
        <v>8.52</v>
      </c>
      <c r="K52" s="1">
        <f>VLOOKUP(C52,[1]在职!$B$2:$K$3573,9,FALSE)</f>
        <v>268.76</v>
      </c>
      <c r="L52" s="1">
        <f>VLOOKUP(C52,[1]在职!$B$2:$K$3573,10,FALSE)</f>
        <v>1610</v>
      </c>
      <c r="M52">
        <f t="shared" si="0"/>
        <v>816.83999999999992</v>
      </c>
      <c r="N52">
        <f t="shared" si="1"/>
        <v>5034.3600000000006</v>
      </c>
      <c r="O52">
        <f t="shared" si="2"/>
        <v>1534.3600000000006</v>
      </c>
      <c r="P52" s="30">
        <v>2</v>
      </c>
      <c r="Q52">
        <f>O52*0.1-105</f>
        <v>48.436000000000064</v>
      </c>
      <c r="R52">
        <f t="shared" si="3"/>
        <v>4985.9240000000009</v>
      </c>
      <c r="S52">
        <v>2</v>
      </c>
      <c r="T52" s="31">
        <f t="shared" si="19"/>
        <v>49.859240000000007</v>
      </c>
    </row>
    <row r="53" spans="1:20" ht="13.5" hidden="1" customHeight="1" x14ac:dyDescent="0.25">
      <c r="A53" s="3" t="s">
        <v>37</v>
      </c>
      <c r="C53" s="3" t="s">
        <v>41</v>
      </c>
      <c r="D53" s="1" t="str">
        <f>VLOOKUP(C53,[1]在职!$B$2:$K$3573,2,FALSE)</f>
        <v>管理学院</v>
      </c>
      <c r="E53" s="1">
        <f>VLOOKUP(C53,[1]在职!$B$2:$K$3573,3,FALSE)</f>
        <v>1820</v>
      </c>
      <c r="F53" s="1">
        <f>VLOOKUP(C53,[1]在职!$B$2:$K$3573,4,FALSE)</f>
        <v>1411</v>
      </c>
      <c r="G53" s="1">
        <f>VLOOKUP(C53,[1]在职!$B$2:$K$3573,5,FALSE)</f>
        <v>2229</v>
      </c>
      <c r="H53" s="1">
        <f>VLOOKUP(C53,[1]在职!$B$2:$K$3573,6,FALSE)</f>
        <v>413.6</v>
      </c>
      <c r="I53" s="1">
        <f>VLOOKUP(C53,[1]在职!$B$2:$K$3573,7,FALSE)</f>
        <v>120</v>
      </c>
      <c r="J53" s="1">
        <f>VLOOKUP(C53,[1]在职!$B$2:$K$3573,8,FALSE)</f>
        <v>4.7300000000000004</v>
      </c>
      <c r="K53" s="1">
        <f>VLOOKUP(C53,[1]在职!$B$2:$K$3573,9,FALSE)</f>
        <v>206.8</v>
      </c>
      <c r="L53" s="1">
        <f>VLOOKUP(C53,[1]在职!$B$2:$K$3573,10,FALSE)</f>
        <v>1172</v>
      </c>
      <c r="M53">
        <f t="shared" si="0"/>
        <v>655.19999999999993</v>
      </c>
      <c r="N53">
        <f t="shared" si="1"/>
        <v>4059.67</v>
      </c>
      <c r="O53">
        <f t="shared" si="2"/>
        <v>559.67000000000007</v>
      </c>
      <c r="P53" s="29">
        <v>1</v>
      </c>
      <c r="Q53">
        <f t="shared" ref="Q53:Q54" si="20">O53*0.03</f>
        <v>16.790100000000002</v>
      </c>
      <c r="R53">
        <f t="shared" si="3"/>
        <v>4042.8798999999999</v>
      </c>
      <c r="S53">
        <v>2</v>
      </c>
      <c r="T53" s="31">
        <f t="shared" si="19"/>
        <v>40.428798999999998</v>
      </c>
    </row>
    <row r="54" spans="1:20" hidden="1" x14ac:dyDescent="0.25">
      <c r="A54" s="3" t="s">
        <v>45</v>
      </c>
      <c r="C54" s="3" t="s">
        <v>47</v>
      </c>
      <c r="D54" s="1" t="str">
        <f>VLOOKUP(C54,[1]在职!$B$2:$K$3573,2,FALSE)</f>
        <v>外国语学院</v>
      </c>
      <c r="E54" s="1">
        <f>VLOOKUP(C54,[1]在职!$B$2:$K$3573,3,FALSE)</f>
        <v>1950</v>
      </c>
      <c r="F54" s="1">
        <f>VLOOKUP(C54,[1]在职!$B$2:$K$3573,4,FALSE)</f>
        <v>1587</v>
      </c>
      <c r="G54" s="1">
        <f>VLOOKUP(C54,[1]在职!$B$2:$K$3573,5,FALSE)</f>
        <v>2200</v>
      </c>
      <c r="H54" s="1">
        <f>VLOOKUP(C54,[1]在职!$B$2:$K$3573,6,FALSE)</f>
        <v>427.6</v>
      </c>
      <c r="I54" s="1">
        <f>VLOOKUP(C54,[1]在职!$B$2:$K$3573,7,FALSE)</f>
        <v>121</v>
      </c>
      <c r="J54" s="1">
        <f>VLOOKUP(C54,[1]在职!$B$2:$K$3573,8,FALSE)</f>
        <v>4.74</v>
      </c>
      <c r="K54" s="1">
        <f>VLOOKUP(C54,[1]在职!$B$2:$K$3573,9,FALSE)</f>
        <v>213.8</v>
      </c>
      <c r="L54" s="1">
        <f>VLOOKUP(C54,[1]在职!$B$2:$K$3573,10,FALSE)</f>
        <v>1335</v>
      </c>
      <c r="M54">
        <f t="shared" si="0"/>
        <v>688.43999999999994</v>
      </c>
      <c r="N54">
        <f t="shared" si="1"/>
        <v>4281.42</v>
      </c>
      <c r="O54">
        <f t="shared" si="2"/>
        <v>781.42000000000007</v>
      </c>
      <c r="P54" s="28">
        <v>1</v>
      </c>
      <c r="Q54">
        <f t="shared" si="20"/>
        <v>23.442600000000002</v>
      </c>
      <c r="R54">
        <f t="shared" si="3"/>
        <v>4257.9773999999998</v>
      </c>
      <c r="S54">
        <v>2</v>
      </c>
      <c r="T54" s="31">
        <f t="shared" si="19"/>
        <v>42.579774</v>
      </c>
    </row>
    <row r="55" spans="1:20" ht="13.5" hidden="1" customHeight="1" x14ac:dyDescent="0.25">
      <c r="A55" s="3" t="s">
        <v>49</v>
      </c>
      <c r="C55" s="3" t="s">
        <v>51</v>
      </c>
      <c r="D55" s="1" t="str">
        <f>VLOOKUP(C55,[1]在职!$B$2:$K$3573,2,FALSE)</f>
        <v>法学院</v>
      </c>
      <c r="E55" s="1">
        <f>VLOOKUP(C55,[1]在职!$B$2:$K$3573,3,FALSE)</f>
        <v>2900</v>
      </c>
      <c r="F55" s="1">
        <f>VLOOKUP(C55,[1]在职!$B$2:$K$3573,4,FALSE)</f>
        <v>3135</v>
      </c>
      <c r="G55" s="1">
        <f>VLOOKUP(C55,[1]在职!$B$2:$K$3573,5,FALSE)</f>
        <v>2738</v>
      </c>
      <c r="H55" s="1">
        <f>VLOOKUP(C55,[1]在职!$B$2:$K$3573,6,FALSE)</f>
        <v>692.56</v>
      </c>
      <c r="I55" s="1">
        <f>VLOOKUP(C55,[1]在职!$B$2:$K$3573,7,FALSE)</f>
        <v>175</v>
      </c>
      <c r="J55" s="1">
        <f>VLOOKUP(C55,[1]在职!$B$2:$K$3573,8,FALSE)</f>
        <v>20.07</v>
      </c>
      <c r="K55" s="1">
        <f>VLOOKUP(C55,[1]在职!$B$2:$K$3573,9,FALSE)</f>
        <v>346.28</v>
      </c>
      <c r="L55" s="1">
        <f>VLOOKUP(C55,[1]在职!$B$2:$K$3573,10,FALSE)</f>
        <v>1952</v>
      </c>
      <c r="M55">
        <f t="shared" si="0"/>
        <v>1052.76</v>
      </c>
      <c r="N55">
        <f t="shared" si="1"/>
        <v>6486.33</v>
      </c>
      <c r="O55">
        <f t="shared" si="2"/>
        <v>2986.33</v>
      </c>
      <c r="P55" s="30">
        <v>2</v>
      </c>
      <c r="Q55">
        <f>O55*0.1-105</f>
        <v>193.63299999999998</v>
      </c>
      <c r="R55">
        <f t="shared" si="3"/>
        <v>6292.6970000000001</v>
      </c>
      <c r="S55">
        <v>3</v>
      </c>
      <c r="T55" s="31">
        <f>R55*0.015</f>
        <v>94.390455000000003</v>
      </c>
    </row>
    <row r="56" spans="1:20" ht="13.5" hidden="1" customHeight="1" x14ac:dyDescent="0.25">
      <c r="A56" s="3" t="s">
        <v>58</v>
      </c>
      <c r="C56" s="3" t="s">
        <v>60</v>
      </c>
      <c r="D56" s="1" t="str">
        <f>VLOOKUP(C56,[1]在职!$B$2:$K$3573,2,FALSE)</f>
        <v>马克思主义学院</v>
      </c>
      <c r="E56" s="1">
        <f>VLOOKUP(C56,[1]在职!$B$2:$K$3573,3,FALSE)</f>
        <v>1600</v>
      </c>
      <c r="F56" s="1">
        <f>VLOOKUP(C56,[1]在职!$B$2:$K$3573,4,FALSE)</f>
        <v>767</v>
      </c>
      <c r="G56" s="1">
        <f>VLOOKUP(C56,[1]在职!$B$2:$K$3573,5,FALSE)</f>
        <v>2071</v>
      </c>
      <c r="H56" s="1">
        <f>VLOOKUP(C56,[1]在职!$B$2:$K$3573,6,FALSE)</f>
        <v>350.4</v>
      </c>
      <c r="I56" s="1">
        <f>VLOOKUP(C56,[1]在职!$B$2:$K$3573,7,FALSE)</f>
        <v>104</v>
      </c>
      <c r="J56" s="1">
        <f>VLOOKUP(C56,[1]在职!$B$2:$K$3573,8,FALSE)</f>
        <v>22.69</v>
      </c>
      <c r="K56" s="1">
        <f>VLOOKUP(C56,[1]在职!$B$2:$K$3573,9,FALSE)</f>
        <v>175.2</v>
      </c>
      <c r="L56" s="1">
        <f>VLOOKUP(C56,[1]在职!$B$2:$K$3573,10,FALSE)</f>
        <v>1159</v>
      </c>
      <c r="M56">
        <f t="shared" si="0"/>
        <v>532.55999999999995</v>
      </c>
      <c r="N56">
        <f t="shared" si="1"/>
        <v>3253.15</v>
      </c>
      <c r="O56">
        <f t="shared" si="2"/>
        <v>-246.84999999999991</v>
      </c>
      <c r="P56" s="29">
        <v>1</v>
      </c>
      <c r="Q56">
        <f t="shared" ref="Q56:Q57" si="21">O56*0.03</f>
        <v>-7.4054999999999973</v>
      </c>
      <c r="R56">
        <f>N56</f>
        <v>3253.15</v>
      </c>
      <c r="S56">
        <v>2</v>
      </c>
      <c r="T56" s="31">
        <f t="shared" ref="T56:T57" si="22">R56*0.01</f>
        <v>32.531500000000001</v>
      </c>
    </row>
    <row r="57" spans="1:20" ht="13.5" hidden="1" customHeight="1" x14ac:dyDescent="0.25">
      <c r="A57" s="3" t="s">
        <v>63</v>
      </c>
      <c r="C57" s="3" t="s">
        <v>67</v>
      </c>
      <c r="D57" s="1" t="str">
        <f>VLOOKUP(C57,[1]在职!$B$2:$K$3573,2,FALSE)</f>
        <v>艺术学院</v>
      </c>
      <c r="E57" s="1">
        <f>VLOOKUP(C57,[1]在职!$B$2:$K$3573,3,FALSE)</f>
        <v>1710</v>
      </c>
      <c r="F57" s="1">
        <f>VLOOKUP(C57,[1]在职!$B$2:$K$3573,4,FALSE)</f>
        <v>1171</v>
      </c>
      <c r="G57" s="1">
        <f>VLOOKUP(C57,[1]在职!$B$2:$K$3573,5,FALSE)</f>
        <v>2136</v>
      </c>
      <c r="H57" s="1">
        <f>VLOOKUP(C57,[1]在职!$B$2:$K$3573,6,FALSE)</f>
        <v>395.6</v>
      </c>
      <c r="I57" s="1">
        <f>VLOOKUP(C57,[1]在职!$B$2:$K$3573,7,FALSE)</f>
        <v>113</v>
      </c>
      <c r="J57" s="1">
        <f>VLOOKUP(C57,[1]在职!$B$2:$K$3573,8,FALSE)</f>
        <v>7.02</v>
      </c>
      <c r="K57" s="1">
        <f>VLOOKUP(C57,[1]在职!$B$2:$K$3573,9,FALSE)</f>
        <v>197.8</v>
      </c>
      <c r="L57" s="1">
        <f>VLOOKUP(C57,[1]在职!$B$2:$K$3573,10,FALSE)</f>
        <v>1239</v>
      </c>
      <c r="M57">
        <f t="shared" si="0"/>
        <v>602.04</v>
      </c>
      <c r="N57">
        <f t="shared" si="1"/>
        <v>3701.54</v>
      </c>
      <c r="O57">
        <f t="shared" si="2"/>
        <v>201.53999999999996</v>
      </c>
      <c r="P57" s="28">
        <v>1</v>
      </c>
      <c r="Q57">
        <f t="shared" si="21"/>
        <v>6.0461999999999989</v>
      </c>
      <c r="R57">
        <f t="shared" si="3"/>
        <v>3695.4938000000002</v>
      </c>
      <c r="S57">
        <v>2</v>
      </c>
      <c r="T57" s="31">
        <f t="shared" si="22"/>
        <v>36.954938000000006</v>
      </c>
    </row>
    <row r="58" spans="1:20" ht="13.5" hidden="1" customHeight="1" x14ac:dyDescent="0.25">
      <c r="A58" s="3" t="s">
        <v>68</v>
      </c>
      <c r="C58" s="3" t="s">
        <v>70</v>
      </c>
      <c r="D58" s="1" t="str">
        <f>VLOOKUP(C58,[1]在职!$B$2:$K$3573,2,FALSE)</f>
        <v>数学与统计学院</v>
      </c>
      <c r="E58" s="1">
        <f>VLOOKUP(C58,[1]在职!$B$2:$K$3573,3,FALSE)</f>
        <v>2900</v>
      </c>
      <c r="F58" s="1">
        <f>VLOOKUP(C58,[1]在职!$B$2:$K$3573,4,FALSE)</f>
        <v>1499</v>
      </c>
      <c r="G58" s="1">
        <f>VLOOKUP(C58,[1]在职!$B$2:$K$3573,5,FALSE)</f>
        <v>2738</v>
      </c>
      <c r="H58" s="1">
        <f>VLOOKUP(C58,[1]在职!$B$2:$K$3573,6,FALSE)</f>
        <v>563.91999999999996</v>
      </c>
      <c r="I58" s="1">
        <f>VLOOKUP(C58,[1]在职!$B$2:$K$3573,7,FALSE)</f>
        <v>143</v>
      </c>
      <c r="J58" s="1">
        <f>VLOOKUP(C58,[1]在职!$B$2:$K$3573,8,FALSE)</f>
        <v>5.43</v>
      </c>
      <c r="K58" s="1">
        <f>VLOOKUP(C58,[1]在职!$B$2:$K$3573,9,FALSE)</f>
        <v>281.95999999999998</v>
      </c>
      <c r="L58" s="1">
        <f>VLOOKUP(C58,[1]在职!$B$2:$K$3573,10,FALSE)</f>
        <v>1756</v>
      </c>
      <c r="M58">
        <f t="shared" si="0"/>
        <v>856.43999999999994</v>
      </c>
      <c r="N58">
        <f t="shared" si="1"/>
        <v>5286.25</v>
      </c>
      <c r="O58">
        <f t="shared" si="2"/>
        <v>1786.25</v>
      </c>
      <c r="P58" s="30">
        <v>2</v>
      </c>
      <c r="Q58">
        <f t="shared" ref="Q58:Q60" si="23">O58*0.1-105</f>
        <v>73.625</v>
      </c>
      <c r="R58">
        <f t="shared" si="3"/>
        <v>5212.625</v>
      </c>
      <c r="S58">
        <v>3</v>
      </c>
      <c r="T58" s="31">
        <f t="shared" ref="T58:T60" si="24">R58*0.015</f>
        <v>78.189374999999998</v>
      </c>
    </row>
    <row r="59" spans="1:20" ht="13.5" hidden="1" customHeight="1" x14ac:dyDescent="0.25">
      <c r="A59" s="3" t="s">
        <v>68</v>
      </c>
      <c r="C59" s="3" t="s">
        <v>73</v>
      </c>
      <c r="D59" s="1" t="str">
        <f>VLOOKUP(C59,[1]在职!$B$2:$K$3573,2,FALSE)</f>
        <v>数学与统计学院</v>
      </c>
      <c r="E59" s="1">
        <f>VLOOKUP(C59,[1]在职!$B$2:$K$3573,3,FALSE)</f>
        <v>2900</v>
      </c>
      <c r="F59" s="1">
        <f>VLOOKUP(C59,[1]在职!$B$2:$K$3573,4,FALSE)</f>
        <v>1763</v>
      </c>
      <c r="G59" s="1">
        <f>VLOOKUP(C59,[1]在职!$B$2:$K$3573,5,FALSE)</f>
        <v>2738</v>
      </c>
      <c r="H59" s="1">
        <f>VLOOKUP(C59,[1]在职!$B$2:$K$3573,6,FALSE)</f>
        <v>585.04</v>
      </c>
      <c r="I59" s="1">
        <f>VLOOKUP(C59,[1]在职!$B$2:$K$3573,7,FALSE)</f>
        <v>149</v>
      </c>
      <c r="J59" s="1">
        <f>VLOOKUP(C59,[1]在职!$B$2:$K$3573,8,FALSE)</f>
        <v>7.25</v>
      </c>
      <c r="K59" s="1">
        <f>VLOOKUP(C59,[1]在职!$B$2:$K$3573,9,FALSE)</f>
        <v>292.52</v>
      </c>
      <c r="L59" s="1">
        <f>VLOOKUP(C59,[1]在职!$B$2:$K$3573,10,FALSE)</f>
        <v>1788</v>
      </c>
      <c r="M59">
        <f t="shared" si="0"/>
        <v>888.12</v>
      </c>
      <c r="N59">
        <f t="shared" si="1"/>
        <v>5479.07</v>
      </c>
      <c r="O59">
        <f t="shared" si="2"/>
        <v>1979.0699999999997</v>
      </c>
      <c r="P59" s="30">
        <v>2</v>
      </c>
      <c r="Q59">
        <f t="shared" si="23"/>
        <v>92.906999999999982</v>
      </c>
      <c r="R59">
        <f t="shared" si="3"/>
        <v>5386.1629999999996</v>
      </c>
      <c r="S59">
        <v>3</v>
      </c>
      <c r="T59" s="31">
        <f t="shared" si="24"/>
        <v>80.792444999999987</v>
      </c>
    </row>
    <row r="60" spans="1:20" ht="13.5" hidden="1" customHeight="1" x14ac:dyDescent="0.25">
      <c r="A60" s="3" t="s">
        <v>74</v>
      </c>
      <c r="C60" s="3" t="s">
        <v>76</v>
      </c>
      <c r="D60" s="1" t="str">
        <f>VLOOKUP(C60,[1]在职!$B$2:$K$3573,2,FALSE)</f>
        <v>物理科学与技术学院</v>
      </c>
      <c r="E60" s="1">
        <f>VLOOKUP(C60,[1]在职!$B$2:$K$3573,3,FALSE)</f>
        <v>2900</v>
      </c>
      <c r="F60" s="1">
        <f>VLOOKUP(C60,[1]在职!$B$2:$K$3573,4,FALSE)</f>
        <v>1499</v>
      </c>
      <c r="G60" s="1">
        <f>VLOOKUP(C60,[1]在职!$B$2:$K$3573,5,FALSE)</f>
        <v>2738</v>
      </c>
      <c r="H60" s="1">
        <f>VLOOKUP(C60,[1]在职!$B$2:$K$3573,6,FALSE)</f>
        <v>563.91999999999996</v>
      </c>
      <c r="I60" s="1">
        <f>VLOOKUP(C60,[1]在职!$B$2:$K$3573,7,FALSE)</f>
        <v>143</v>
      </c>
      <c r="J60" s="1">
        <f>VLOOKUP(C60,[1]在职!$B$2:$K$3573,8,FALSE)</f>
        <v>10.55</v>
      </c>
      <c r="K60" s="1">
        <f>VLOOKUP(C60,[1]在职!$B$2:$K$3573,9,FALSE)</f>
        <v>281.95999999999998</v>
      </c>
      <c r="L60" s="1">
        <f>VLOOKUP(C60,[1]在职!$B$2:$K$3573,10,FALSE)</f>
        <v>1756</v>
      </c>
      <c r="M60">
        <f t="shared" si="0"/>
        <v>856.43999999999994</v>
      </c>
      <c r="N60">
        <f t="shared" si="1"/>
        <v>5281.13</v>
      </c>
      <c r="O60">
        <f t="shared" si="2"/>
        <v>1781.13</v>
      </c>
      <c r="P60" s="30">
        <v>2</v>
      </c>
      <c r="Q60">
        <f t="shared" si="23"/>
        <v>73.113000000000028</v>
      </c>
      <c r="R60">
        <f t="shared" si="3"/>
        <v>5208.0169999999998</v>
      </c>
      <c r="S60">
        <v>3</v>
      </c>
      <c r="T60" s="31">
        <f t="shared" si="24"/>
        <v>78.120255</v>
      </c>
    </row>
    <row r="61" spans="1:20" ht="13.5" hidden="1" customHeight="1" x14ac:dyDescent="0.25">
      <c r="A61" s="3" t="s">
        <v>74</v>
      </c>
      <c r="C61" s="3" t="s">
        <v>79</v>
      </c>
      <c r="D61" s="1" t="str">
        <f>VLOOKUP(C61,[1]在职!$B$2:$K$3573,2,FALSE)</f>
        <v>物理科学与技术学院</v>
      </c>
      <c r="E61" s="1">
        <f>VLOOKUP(C61,[1]在职!$B$2:$K$3573,3,FALSE)</f>
        <v>1820</v>
      </c>
      <c r="F61" s="1">
        <f>VLOOKUP(C61,[1]在职!$B$2:$K$3573,4,FALSE)</f>
        <v>1099</v>
      </c>
      <c r="G61" s="1">
        <f>VLOOKUP(C61,[1]在职!$B$2:$K$3573,5,FALSE)</f>
        <v>2229</v>
      </c>
      <c r="H61" s="1">
        <f>VLOOKUP(C61,[1]在职!$B$2:$K$3573,6,FALSE)</f>
        <v>406.08</v>
      </c>
      <c r="I61" s="1">
        <f>VLOOKUP(C61,[1]在职!$B$2:$K$3573,7,FALSE)</f>
        <v>114</v>
      </c>
      <c r="J61" s="1">
        <f>VLOOKUP(C61,[1]在职!$B$2:$K$3573,8,FALSE)</f>
        <v>8.2200000000000006</v>
      </c>
      <c r="K61" s="1">
        <f>VLOOKUP(C61,[1]在职!$B$2:$K$3573,9,FALSE)</f>
        <v>203.04</v>
      </c>
      <c r="L61" s="1">
        <f>VLOOKUP(C61,[1]在职!$B$2:$K$3573,10,FALSE)</f>
        <v>1195</v>
      </c>
      <c r="M61">
        <f t="shared" si="0"/>
        <v>617.76</v>
      </c>
      <c r="N61">
        <f t="shared" si="1"/>
        <v>3798.9</v>
      </c>
      <c r="O61">
        <f t="shared" si="2"/>
        <v>298.90000000000009</v>
      </c>
      <c r="P61" s="29">
        <v>1</v>
      </c>
      <c r="Q61">
        <f>O61*0.03</f>
        <v>8.9670000000000023</v>
      </c>
      <c r="R61">
        <f t="shared" si="3"/>
        <v>3789.933</v>
      </c>
      <c r="S61">
        <v>2</v>
      </c>
      <c r="T61" s="31">
        <f>R61*0.01</f>
        <v>37.899329999999999</v>
      </c>
    </row>
    <row r="62" spans="1:20" ht="13.5" hidden="1" customHeight="1" x14ac:dyDescent="0.25">
      <c r="A62" s="3" t="s">
        <v>74</v>
      </c>
      <c r="C62" s="3" t="s">
        <v>81</v>
      </c>
      <c r="D62" s="1" t="str">
        <f>VLOOKUP(C62,[1]在职!$B$2:$K$3573,2,FALSE)</f>
        <v>物理科学与技术学院</v>
      </c>
      <c r="E62" s="1">
        <f>VLOOKUP(C62,[1]在职!$B$2:$K$3573,3,FALSE)</f>
        <v>3480</v>
      </c>
      <c r="F62" s="1">
        <f>VLOOKUP(C62,[1]在职!$B$2:$K$3573,4,FALSE)</f>
        <v>2151</v>
      </c>
      <c r="G62" s="1">
        <f>VLOOKUP(C62,[1]在职!$B$2:$K$3573,5,FALSE)</f>
        <v>2916</v>
      </c>
      <c r="H62" s="1">
        <f>VLOOKUP(C62,[1]在职!$B$2:$K$3573,6,FALSE)</f>
        <v>676</v>
      </c>
      <c r="I62" s="1">
        <f>VLOOKUP(C62,[1]在职!$B$2:$K$3573,7,FALSE)</f>
        <v>167</v>
      </c>
      <c r="J62" s="1">
        <f>VLOOKUP(C62,[1]在职!$B$2:$K$3573,8,FALSE)</f>
        <v>19.05</v>
      </c>
      <c r="K62" s="1">
        <f>VLOOKUP(C62,[1]在职!$B$2:$K$3573,9,FALSE)</f>
        <v>338</v>
      </c>
      <c r="L62" s="1">
        <f>VLOOKUP(C62,[1]在职!$B$2:$K$3573,10,FALSE)</f>
        <v>2010</v>
      </c>
      <c r="M62">
        <f t="shared" si="0"/>
        <v>1025.6399999999999</v>
      </c>
      <c r="N62">
        <f t="shared" si="1"/>
        <v>6321.31</v>
      </c>
      <c r="O62">
        <f t="shared" si="2"/>
        <v>2821.3100000000004</v>
      </c>
      <c r="P62" s="30">
        <v>2</v>
      </c>
      <c r="Q62">
        <f t="shared" ref="Q62:Q65" si="25">O62*0.1-105</f>
        <v>177.13100000000003</v>
      </c>
      <c r="R62">
        <f t="shared" si="3"/>
        <v>6144.1790000000001</v>
      </c>
      <c r="S62">
        <v>3</v>
      </c>
      <c r="T62" s="31">
        <f t="shared" ref="T62:T65" si="26">R62*0.015</f>
        <v>92.162684999999996</v>
      </c>
    </row>
    <row r="63" spans="1:20" ht="13.5" customHeight="1" x14ac:dyDescent="0.25">
      <c r="A63" s="3" t="s">
        <v>82</v>
      </c>
      <c r="C63" s="32" t="s">
        <v>367</v>
      </c>
      <c r="D63" s="1" t="str">
        <f>VLOOKUP(C63,[1]在职!$B$2:$K$3573,2,FALSE)</f>
        <v>核科学与技术学院</v>
      </c>
      <c r="E63" s="1">
        <f>VLOOKUP(C63,[1]在职!$B$2:$K$3573,3,FALSE)</f>
        <v>2420</v>
      </c>
      <c r="F63" s="1">
        <f>VLOOKUP(C63,[1]在职!$B$2:$K$3573,4,FALSE)</f>
        <v>1251</v>
      </c>
      <c r="G63" s="1">
        <f>VLOOKUP(C63,[1]在职!$B$2:$K$3573,5,FALSE)</f>
        <v>2417</v>
      </c>
      <c r="H63" s="1">
        <f>VLOOKUP(C63,[1]在职!$B$2:$K$3573,6,FALSE)</f>
        <v>480.64</v>
      </c>
      <c r="I63" s="1">
        <f>VLOOKUP(C63,[1]在职!$B$2:$K$3573,7,FALSE)</f>
        <v>129</v>
      </c>
      <c r="J63" s="1">
        <f>VLOOKUP(C63,[1]在职!$B$2:$K$3573,8,FALSE)</f>
        <v>10.55</v>
      </c>
      <c r="K63" s="1">
        <f>VLOOKUP(C63,[1]在职!$B$2:$K$3573,9,FALSE)</f>
        <v>240.32</v>
      </c>
      <c r="L63" s="1">
        <f>VLOOKUP(C63,[1]在职!$B$2:$K$3573,10,FALSE)</f>
        <v>1493</v>
      </c>
      <c r="M63">
        <f t="shared" si="0"/>
        <v>730.56</v>
      </c>
      <c r="N63">
        <f t="shared" si="1"/>
        <v>4496.93</v>
      </c>
      <c r="O63">
        <f t="shared" si="2"/>
        <v>996.93000000000029</v>
      </c>
      <c r="P63" s="28">
        <v>1</v>
      </c>
      <c r="Q63">
        <f>O63*0.03</f>
        <v>29.907900000000009</v>
      </c>
      <c r="R63">
        <f t="shared" si="3"/>
        <v>4467.0221000000001</v>
      </c>
      <c r="S63">
        <v>2</v>
      </c>
      <c r="T63" s="31">
        <f>R63*0.01</f>
        <v>44.670221000000005</v>
      </c>
    </row>
    <row r="64" spans="1:20" ht="13.5" customHeight="1" x14ac:dyDescent="0.25">
      <c r="A64" s="3" t="s">
        <v>82</v>
      </c>
      <c r="C64" s="3" t="s">
        <v>86</v>
      </c>
      <c r="D64" s="1" t="str">
        <f>VLOOKUP(C64,[1]在职!$B$2:$K$3573,2,FALSE)</f>
        <v>核科学与技术学院</v>
      </c>
      <c r="E64" s="1">
        <f>VLOOKUP(C64,[1]在职!$B$2:$K$3573,3,FALSE)</f>
        <v>3480</v>
      </c>
      <c r="F64" s="1">
        <f>VLOOKUP(C64,[1]在职!$B$2:$K$3573,4,FALSE)</f>
        <v>3483</v>
      </c>
      <c r="G64" s="1">
        <f>VLOOKUP(C64,[1]在职!$B$2:$K$3573,5,FALSE)</f>
        <v>2916</v>
      </c>
      <c r="H64" s="1">
        <f>VLOOKUP(C64,[1]在职!$B$2:$K$3573,6,FALSE)</f>
        <v>781.04</v>
      </c>
      <c r="I64" s="1">
        <f>VLOOKUP(C64,[1]在职!$B$2:$K$3573,7,FALSE)</f>
        <v>193</v>
      </c>
      <c r="J64" s="1">
        <f>VLOOKUP(C64,[1]在职!$B$2:$K$3573,8,FALSE)</f>
        <v>6.42</v>
      </c>
      <c r="K64" s="1">
        <f>VLOOKUP(C64,[1]在职!$B$2:$K$3573,9,FALSE)</f>
        <v>390.52</v>
      </c>
      <c r="L64" s="1">
        <f>VLOOKUP(C64,[1]在职!$B$2:$K$3573,10,FALSE)</f>
        <v>2010</v>
      </c>
      <c r="M64">
        <f t="shared" si="0"/>
        <v>1185.48</v>
      </c>
      <c r="N64">
        <f t="shared" si="1"/>
        <v>7322.54</v>
      </c>
      <c r="O64">
        <f t="shared" si="2"/>
        <v>3822.54</v>
      </c>
      <c r="P64" s="30">
        <v>2</v>
      </c>
      <c r="Q64">
        <f t="shared" si="25"/>
        <v>277.25400000000002</v>
      </c>
      <c r="R64">
        <f t="shared" si="3"/>
        <v>7045.2860000000001</v>
      </c>
      <c r="S64">
        <v>3</v>
      </c>
      <c r="T64" s="31">
        <f t="shared" si="26"/>
        <v>105.67928999999999</v>
      </c>
    </row>
    <row r="65" spans="1:20" ht="13.5" hidden="1" customHeight="1" x14ac:dyDescent="0.25">
      <c r="A65" s="3" t="s">
        <v>88</v>
      </c>
      <c r="C65" s="3" t="s">
        <v>93</v>
      </c>
      <c r="D65" s="1" t="str">
        <f>VLOOKUP(C65,[1]在职!$B$2:$K$3573,2,FALSE)</f>
        <v>功能有机分子化学国家重点实验室</v>
      </c>
      <c r="E65" s="1">
        <f>VLOOKUP(C65,[1]在职!$B$2:$K$3573,3,FALSE)</f>
        <v>2900</v>
      </c>
      <c r="F65" s="1">
        <f>VLOOKUP(C65,[1]在职!$B$2:$K$3573,4,FALSE)</f>
        <v>1860</v>
      </c>
      <c r="G65" s="1">
        <f>VLOOKUP(C65,[1]在职!$B$2:$K$3573,5,FALSE)</f>
        <v>2738</v>
      </c>
      <c r="H65" s="1">
        <f>VLOOKUP(C65,[1]在职!$B$2:$K$3573,6,FALSE)</f>
        <v>592.08000000000004</v>
      </c>
      <c r="I65" s="1">
        <f>VLOOKUP(C65,[1]在职!$B$2:$K$3573,7,FALSE)</f>
        <v>150</v>
      </c>
      <c r="J65" s="1">
        <f>VLOOKUP(C65,[1]在职!$B$2:$K$3573,8,FALSE)</f>
        <v>7.53</v>
      </c>
      <c r="K65" s="1">
        <f>VLOOKUP(C65,[1]在职!$B$2:$K$3573,9,FALSE)</f>
        <v>296.04000000000002</v>
      </c>
      <c r="L65" s="1">
        <f>VLOOKUP(C65,[1]在职!$B$2:$K$3573,10,FALSE)</f>
        <v>1799</v>
      </c>
      <c r="M65">
        <f t="shared" si="0"/>
        <v>899.76</v>
      </c>
      <c r="N65">
        <f t="shared" si="1"/>
        <v>5552.59</v>
      </c>
      <c r="O65">
        <f t="shared" si="2"/>
        <v>2052.59</v>
      </c>
      <c r="P65" s="30">
        <v>2</v>
      </c>
      <c r="Q65">
        <f t="shared" si="25"/>
        <v>100.25900000000001</v>
      </c>
      <c r="R65">
        <f t="shared" si="3"/>
        <v>5452.3310000000001</v>
      </c>
      <c r="S65">
        <v>3</v>
      </c>
      <c r="T65">
        <f t="shared" si="26"/>
        <v>81.784965</v>
      </c>
    </row>
    <row r="66" spans="1:20" ht="13.5" hidden="1" customHeight="1" x14ac:dyDescent="0.25">
      <c r="A66" s="3" t="s">
        <v>88</v>
      </c>
      <c r="C66" s="3" t="s">
        <v>96</v>
      </c>
      <c r="D66" s="1" t="str">
        <f>VLOOKUP(C66,[1]在职!$B$2:$K$3573,2,FALSE)</f>
        <v>化学化工学院</v>
      </c>
      <c r="E66" s="1">
        <f>VLOOKUP(C66,[1]在职!$B$2:$K$3573,3,FALSE)</f>
        <v>1490</v>
      </c>
      <c r="F66" s="1">
        <f>VLOOKUP(C66,[1]在职!$B$2:$K$3573,4,FALSE)</f>
        <v>400</v>
      </c>
      <c r="G66" s="1">
        <f>VLOOKUP(C66,[1]在职!$B$2:$K$3573,5,FALSE)</f>
        <v>1930</v>
      </c>
      <c r="H66" s="1">
        <f>VLOOKUP(C66,[1]在职!$B$2:$K$3573,6,FALSE)</f>
        <v>303.12</v>
      </c>
      <c r="I66" s="1">
        <f>VLOOKUP(C66,[1]在职!$B$2:$K$3573,7,FALSE)</f>
        <v>66</v>
      </c>
      <c r="J66" s="1">
        <f>VLOOKUP(C66,[1]在职!$B$2:$K$3573,8,FALSE)</f>
        <v>19.760000000000002</v>
      </c>
      <c r="K66" s="1">
        <f>VLOOKUP(C66,[1]在职!$B$2:$K$3573,9,FALSE)</f>
        <v>151.56</v>
      </c>
      <c r="L66" s="1">
        <f>VLOOKUP(C66,[1]在职!$B$2:$K$3573,10,FALSE)</f>
        <v>845</v>
      </c>
      <c r="M66">
        <f t="shared" si="0"/>
        <v>458.4</v>
      </c>
      <c r="N66">
        <f t="shared" si="1"/>
        <v>2821.16</v>
      </c>
      <c r="O66">
        <f t="shared" si="2"/>
        <v>-678.84000000000015</v>
      </c>
      <c r="P66" s="29">
        <v>1</v>
      </c>
      <c r="Q66">
        <f t="shared" ref="Q66:Q70" si="27">O66*0.03</f>
        <v>-20.365200000000005</v>
      </c>
      <c r="R66">
        <f>N66</f>
        <v>2821.16</v>
      </c>
      <c r="S66">
        <v>1</v>
      </c>
      <c r="T66">
        <f>R66*0.005</f>
        <v>14.1058</v>
      </c>
    </row>
    <row r="67" spans="1:20" ht="13.5" hidden="1" customHeight="1" x14ac:dyDescent="0.25">
      <c r="A67" s="3" t="s">
        <v>88</v>
      </c>
      <c r="C67" s="3" t="s">
        <v>97</v>
      </c>
      <c r="D67" s="1" t="str">
        <f>VLOOKUP(C67,[1]在职!$B$2:$K$3573,2,FALSE)</f>
        <v>化学化工学院</v>
      </c>
      <c r="E67" s="1">
        <f>VLOOKUP(C67,[1]在职!$B$2:$K$3573,3,FALSE)</f>
        <v>1710</v>
      </c>
      <c r="F67" s="1">
        <f>VLOOKUP(C67,[1]在职!$B$2:$K$3573,4,FALSE)</f>
        <v>1099</v>
      </c>
      <c r="G67" s="1">
        <f>VLOOKUP(C67,[1]在职!$B$2:$K$3573,5,FALSE)</f>
        <v>2136</v>
      </c>
      <c r="H67" s="1">
        <f>VLOOKUP(C67,[1]在职!$B$2:$K$3573,6,FALSE)</f>
        <v>389.84</v>
      </c>
      <c r="I67" s="1">
        <f>VLOOKUP(C67,[1]在职!$B$2:$K$3573,7,FALSE)</f>
        <v>112</v>
      </c>
      <c r="J67" s="1">
        <f>VLOOKUP(C67,[1]在职!$B$2:$K$3573,8,FALSE)</f>
        <v>12.25</v>
      </c>
      <c r="K67" s="1">
        <f>VLOOKUP(C67,[1]在职!$B$2:$K$3573,9,FALSE)</f>
        <v>194.92</v>
      </c>
      <c r="L67" s="1">
        <f>VLOOKUP(C67,[1]在职!$B$2:$K$3573,10,FALSE)</f>
        <v>1090</v>
      </c>
      <c r="M67">
        <f t="shared" ref="M67:M118" si="28">(E67+F67+G67)*0.12</f>
        <v>593.4</v>
      </c>
      <c r="N67">
        <f t="shared" ref="N67:N118" si="29">(E67+F67+G67)-(H67+I67+J67+K67+M67)</f>
        <v>3642.59</v>
      </c>
      <c r="O67">
        <f t="shared" ref="O67:O130" si="30">N67-3500</f>
        <v>142.59000000000015</v>
      </c>
      <c r="P67" s="28">
        <v>1</v>
      </c>
      <c r="Q67">
        <f t="shared" si="27"/>
        <v>4.2777000000000038</v>
      </c>
      <c r="R67">
        <f t="shared" ref="R67:R130" si="31">N67-Q67</f>
        <v>3638.3123000000001</v>
      </c>
      <c r="S67">
        <v>2</v>
      </c>
      <c r="T67">
        <f t="shared" ref="T67:T68" si="32">R67*0.01</f>
        <v>36.383123000000005</v>
      </c>
    </row>
    <row r="68" spans="1:20" ht="13.5" hidden="1" customHeight="1" x14ac:dyDescent="0.25">
      <c r="A68" s="3" t="s">
        <v>99</v>
      </c>
      <c r="C68" s="3" t="s">
        <v>101</v>
      </c>
      <c r="D68" s="1" t="str">
        <f>VLOOKUP(C68,[1]在职!$B$2:$K$3573,2,FALSE)</f>
        <v>信息科学与工程学院</v>
      </c>
      <c r="E68" s="1">
        <f>VLOOKUP(C68,[1]在职!$B$2:$K$3573,3,FALSE)</f>
        <v>2070</v>
      </c>
      <c r="F68" s="1">
        <f>VLOOKUP(C68,[1]在职!$B$2:$K$3573,4,FALSE)</f>
        <v>1957</v>
      </c>
      <c r="G68" s="1">
        <f>VLOOKUP(C68,[1]在职!$B$2:$K$3573,5,FALSE)</f>
        <v>2366</v>
      </c>
      <c r="H68" s="1">
        <f>VLOOKUP(C68,[1]在职!$B$2:$K$3573,6,FALSE)</f>
        <v>503.68</v>
      </c>
      <c r="I68" s="1">
        <f>VLOOKUP(C68,[1]在职!$B$2:$K$3573,7,FALSE)</f>
        <v>136</v>
      </c>
      <c r="J68" s="1">
        <f>VLOOKUP(C68,[1]在职!$B$2:$K$3573,8,FALSE)</f>
        <v>5.07</v>
      </c>
      <c r="K68" s="1">
        <f>VLOOKUP(C68,[1]在职!$B$2:$K$3573,9,FALSE)</f>
        <v>251.84</v>
      </c>
      <c r="L68" s="1">
        <f>VLOOKUP(C68,[1]在职!$B$2:$K$3573,10,FALSE)</f>
        <v>1460</v>
      </c>
      <c r="M68">
        <f t="shared" si="28"/>
        <v>767.16</v>
      </c>
      <c r="N68">
        <f t="shared" si="29"/>
        <v>4729.25</v>
      </c>
      <c r="O68">
        <f t="shared" si="30"/>
        <v>1229.25</v>
      </c>
      <c r="P68" s="28">
        <v>1</v>
      </c>
      <c r="Q68">
        <f t="shared" si="27"/>
        <v>36.877499999999998</v>
      </c>
      <c r="R68">
        <f t="shared" si="31"/>
        <v>4692.3725000000004</v>
      </c>
      <c r="S68">
        <v>2</v>
      </c>
      <c r="T68">
        <f t="shared" si="32"/>
        <v>46.923725000000005</v>
      </c>
    </row>
    <row r="69" spans="1:20" ht="13.5" hidden="1" customHeight="1" x14ac:dyDescent="0.25">
      <c r="A69" s="3" t="s">
        <v>99</v>
      </c>
      <c r="C69" s="3" t="s">
        <v>107</v>
      </c>
      <c r="D69" s="1" t="str">
        <f>VLOOKUP(C69,[1]在职!$B$2:$K$3573,2,FALSE)</f>
        <v>信息科学与工程学院</v>
      </c>
      <c r="E69" s="1">
        <f>VLOOKUP(C69,[1]在职!$B$2:$K$3573,3,FALSE)</f>
        <v>1490</v>
      </c>
      <c r="F69" s="1">
        <f>VLOOKUP(C69,[1]在职!$B$2:$K$3573,4,FALSE)</f>
        <v>436</v>
      </c>
      <c r="G69" s="1">
        <f>VLOOKUP(C69,[1]在职!$B$2:$K$3573,5,FALSE)</f>
        <v>1930</v>
      </c>
      <c r="H69" s="1">
        <f>VLOOKUP(C69,[1]在职!$B$2:$K$3573,6,FALSE)</f>
        <v>305.60000000000002</v>
      </c>
      <c r="I69" s="1">
        <f>VLOOKUP(C69,[1]在职!$B$2:$K$3573,7,FALSE)</f>
        <v>96</v>
      </c>
      <c r="J69" s="1">
        <f>VLOOKUP(C69,[1]在职!$B$2:$K$3573,8,FALSE)</f>
        <v>19.54</v>
      </c>
      <c r="K69" s="1">
        <f>VLOOKUP(C69,[1]在职!$B$2:$K$3573,9,FALSE)</f>
        <v>152.80000000000001</v>
      </c>
      <c r="L69" s="1">
        <f>VLOOKUP(C69,[1]在职!$B$2:$K$3573,10,FALSE)</f>
        <v>853</v>
      </c>
      <c r="M69">
        <f t="shared" si="28"/>
        <v>462.71999999999997</v>
      </c>
      <c r="N69">
        <f t="shared" si="29"/>
        <v>2819.34</v>
      </c>
      <c r="O69">
        <f t="shared" si="30"/>
        <v>-680.65999999999985</v>
      </c>
      <c r="P69" s="28">
        <v>1</v>
      </c>
      <c r="Q69">
        <f t="shared" si="27"/>
        <v>-20.419799999999995</v>
      </c>
      <c r="R69">
        <f>N69</f>
        <v>2819.34</v>
      </c>
      <c r="S69">
        <v>1</v>
      </c>
      <c r="T69">
        <f>R69*0.005</f>
        <v>14.0967</v>
      </c>
    </row>
    <row r="70" spans="1:20" ht="13.5" hidden="1" customHeight="1" x14ac:dyDescent="0.25">
      <c r="A70" s="3" t="s">
        <v>99</v>
      </c>
      <c r="C70" s="3" t="s">
        <v>108</v>
      </c>
      <c r="D70" s="1" t="str">
        <f>VLOOKUP(C70,[1]在职!$B$2:$K$3573,2,FALSE)</f>
        <v>信息科学与工程学院</v>
      </c>
      <c r="E70" s="1">
        <f>VLOOKUP(C70,[1]在职!$B$2:$K$3573,3,FALSE)</f>
        <v>2210</v>
      </c>
      <c r="F70" s="1">
        <f>VLOOKUP(C70,[1]在职!$B$2:$K$3573,4,FALSE)</f>
        <v>1331</v>
      </c>
      <c r="G70" s="1">
        <f>VLOOKUP(C70,[1]在职!$B$2:$K$3573,5,FALSE)</f>
        <v>2352</v>
      </c>
      <c r="H70" s="1">
        <f>VLOOKUP(C70,[1]在职!$B$2:$K$3573,6,FALSE)</f>
        <v>465.04</v>
      </c>
      <c r="I70" s="1">
        <f>VLOOKUP(C70,[1]在职!$B$2:$K$3573,7,FALSE)</f>
        <v>127</v>
      </c>
      <c r="J70" s="1">
        <f>VLOOKUP(C70,[1]在职!$B$2:$K$3573,8,FALSE)</f>
        <v>5.61</v>
      </c>
      <c r="K70" s="1">
        <f>VLOOKUP(C70,[1]在职!$B$2:$K$3573,9,FALSE)</f>
        <v>232.52</v>
      </c>
      <c r="L70" s="1">
        <f>VLOOKUP(C70,[1]在职!$B$2:$K$3573,10,FALSE)</f>
        <v>1450</v>
      </c>
      <c r="M70">
        <f t="shared" si="28"/>
        <v>707.16</v>
      </c>
      <c r="N70">
        <f t="shared" si="29"/>
        <v>4355.67</v>
      </c>
      <c r="O70">
        <f t="shared" si="30"/>
        <v>855.67000000000007</v>
      </c>
      <c r="P70" s="28">
        <v>1</v>
      </c>
      <c r="Q70">
        <f t="shared" si="27"/>
        <v>25.670100000000001</v>
      </c>
      <c r="R70">
        <f t="shared" si="31"/>
        <v>4329.9998999999998</v>
      </c>
      <c r="S70">
        <v>2</v>
      </c>
      <c r="T70">
        <f>R70*0.01</f>
        <v>43.299999</v>
      </c>
    </row>
    <row r="71" spans="1:20" ht="13.5" hidden="1" customHeight="1" x14ac:dyDescent="0.25">
      <c r="A71" s="3" t="s">
        <v>109</v>
      </c>
      <c r="C71" s="3" t="s">
        <v>111</v>
      </c>
      <c r="D71" s="1" t="str">
        <f>VLOOKUP(C71,[1]在职!$B$2:$K$3573,2,FALSE)</f>
        <v>草地农业科技学院</v>
      </c>
      <c r="E71" s="1">
        <f>VLOOKUP(C71,[1]在职!$B$2:$K$3573,3,FALSE)</f>
        <v>3850</v>
      </c>
      <c r="F71" s="1">
        <f>VLOOKUP(C71,[1]在职!$B$2:$K$3573,4,FALSE)</f>
        <v>2469</v>
      </c>
      <c r="G71" s="1">
        <f>VLOOKUP(C71,[1]在职!$B$2:$K$3573,5,FALSE)</f>
        <v>3068</v>
      </c>
      <c r="H71" s="1">
        <f>VLOOKUP(C71,[1]在职!$B$2:$K$3573,6,FALSE)</f>
        <v>700.72</v>
      </c>
      <c r="I71" s="1">
        <f>VLOOKUP(C71,[1]在职!$B$2:$K$3573,7,FALSE)</f>
        <v>173</v>
      </c>
      <c r="J71" s="1">
        <f>VLOOKUP(C71,[1]在职!$B$2:$K$3573,8,FALSE)</f>
        <v>6.86</v>
      </c>
      <c r="K71" s="1">
        <f>VLOOKUP(C71,[1]在职!$B$2:$K$3573,9,FALSE)</f>
        <v>350.36</v>
      </c>
      <c r="L71" s="1">
        <f>VLOOKUP(C71,[1]在职!$B$2:$K$3573,10,FALSE)</f>
        <v>2010</v>
      </c>
      <c r="M71">
        <f t="shared" si="28"/>
        <v>1126.44</v>
      </c>
      <c r="N71">
        <f t="shared" si="29"/>
        <v>7029.62</v>
      </c>
      <c r="O71">
        <f t="shared" si="30"/>
        <v>3529.62</v>
      </c>
      <c r="P71" s="30">
        <v>2</v>
      </c>
      <c r="Q71">
        <f t="shared" ref="Q71:Q72" si="33">O71*0.1-105</f>
        <v>247.96199999999999</v>
      </c>
      <c r="R71">
        <f t="shared" si="31"/>
        <v>6781.6579999999994</v>
      </c>
      <c r="S71">
        <v>3</v>
      </c>
      <c r="T71">
        <f t="shared" ref="T71:T72" si="34">R71*0.015</f>
        <v>101.72486999999998</v>
      </c>
    </row>
    <row r="72" spans="1:20" ht="13.5" hidden="1" customHeight="1" x14ac:dyDescent="0.25">
      <c r="A72" s="3" t="s">
        <v>109</v>
      </c>
      <c r="C72" s="3" t="s">
        <v>114</v>
      </c>
      <c r="D72" s="1" t="str">
        <f>VLOOKUP(C72,[1]在职!$B$2:$K$3573,2,FALSE)</f>
        <v>草地农业科技学院</v>
      </c>
      <c r="E72" s="1">
        <f>VLOOKUP(C72,[1]在职!$B$2:$K$3573,3,FALSE)</f>
        <v>3850</v>
      </c>
      <c r="F72" s="1">
        <f>VLOOKUP(C72,[1]在职!$B$2:$K$3573,4,FALSE)</f>
        <v>3867</v>
      </c>
      <c r="G72" s="1">
        <f>VLOOKUP(C72,[1]在职!$B$2:$K$3573,5,FALSE)</f>
        <v>3068</v>
      </c>
      <c r="H72" s="1">
        <f>VLOOKUP(C72,[1]在职!$B$2:$K$3573,6,FALSE)</f>
        <v>852.56</v>
      </c>
      <c r="I72" s="1">
        <f>VLOOKUP(C72,[1]在职!$B$2:$K$3573,7,FALSE)</f>
        <v>207</v>
      </c>
      <c r="J72" s="1">
        <f>VLOOKUP(C72,[1]在职!$B$2:$K$3573,8,FALSE)</f>
        <v>8.31</v>
      </c>
      <c r="K72" s="1">
        <f>VLOOKUP(C72,[1]在职!$B$2:$K$3573,9,FALSE)</f>
        <v>426.28</v>
      </c>
      <c r="L72" s="1">
        <f>VLOOKUP(C72,[1]在职!$B$2:$K$3573,10,FALSE)</f>
        <v>2010</v>
      </c>
      <c r="M72">
        <f t="shared" si="28"/>
        <v>1294.2</v>
      </c>
      <c r="N72">
        <f t="shared" si="29"/>
        <v>7996.65</v>
      </c>
      <c r="O72">
        <f t="shared" si="30"/>
        <v>4496.6499999999996</v>
      </c>
      <c r="P72" s="30">
        <v>2</v>
      </c>
      <c r="Q72">
        <f t="shared" si="33"/>
        <v>344.66499999999996</v>
      </c>
      <c r="R72">
        <f t="shared" si="31"/>
        <v>7651.9849999999997</v>
      </c>
      <c r="S72">
        <v>3</v>
      </c>
      <c r="T72">
        <f t="shared" si="34"/>
        <v>114.77977499999999</v>
      </c>
    </row>
    <row r="73" spans="1:20" ht="13.5" hidden="1" customHeight="1" x14ac:dyDescent="0.25">
      <c r="A73" s="3" t="s">
        <v>117</v>
      </c>
      <c r="C73" s="3" t="s">
        <v>122</v>
      </c>
      <c r="D73" s="1" t="str">
        <f>VLOOKUP(C73,[1]在职!$B$2:$K$3573,2,FALSE)</f>
        <v>生命科学学院</v>
      </c>
      <c r="E73" s="1">
        <f>VLOOKUP(C73,[1]在职!$B$2:$K$3573,3,FALSE)</f>
        <v>2210</v>
      </c>
      <c r="F73" s="1">
        <f>VLOOKUP(C73,[1]在职!$B$2:$K$3573,4,FALSE)</f>
        <v>890</v>
      </c>
      <c r="G73" s="1">
        <f>VLOOKUP(C73,[1]在职!$B$2:$K$3573,5,FALSE)</f>
        <v>2352</v>
      </c>
      <c r="H73" s="1">
        <f>VLOOKUP(C73,[1]在职!$B$2:$K$3573,6,FALSE)</f>
        <v>430.96</v>
      </c>
      <c r="I73" s="1">
        <f>VLOOKUP(C73,[1]在职!$B$2:$K$3573,7,FALSE)</f>
        <v>119</v>
      </c>
      <c r="J73" s="1">
        <f>VLOOKUP(C73,[1]在职!$B$2:$K$3573,8,FALSE)</f>
        <v>23.13</v>
      </c>
      <c r="K73" s="1">
        <f>VLOOKUP(C73,[1]在职!$B$2:$K$3573,9,FALSE)</f>
        <v>215.48</v>
      </c>
      <c r="L73" s="1">
        <f>VLOOKUP(C73,[1]在职!$B$2:$K$3573,10,FALSE)</f>
        <v>1397</v>
      </c>
      <c r="M73">
        <f t="shared" si="28"/>
        <v>654.24</v>
      </c>
      <c r="N73">
        <f t="shared" si="29"/>
        <v>4009.19</v>
      </c>
      <c r="O73">
        <f t="shared" si="30"/>
        <v>509.19000000000005</v>
      </c>
      <c r="P73" s="29">
        <v>1</v>
      </c>
      <c r="Q73">
        <f t="shared" ref="Q73:Q83" si="35">O73*0.03</f>
        <v>15.275700000000001</v>
      </c>
      <c r="R73">
        <f t="shared" si="31"/>
        <v>3993.9142999999999</v>
      </c>
      <c r="S73">
        <v>2</v>
      </c>
      <c r="T73">
        <f>R73*0.01</f>
        <v>39.939143000000001</v>
      </c>
    </row>
    <row r="74" spans="1:20" ht="13.5" hidden="1" customHeight="1" x14ac:dyDescent="0.25">
      <c r="A74" s="3" t="s">
        <v>117</v>
      </c>
      <c r="C74" s="3" t="s">
        <v>124</v>
      </c>
      <c r="D74" s="1" t="str">
        <f>VLOOKUP(C74,[1]在职!$B$2:$K$3573,2,FALSE)</f>
        <v>生命科学学院</v>
      </c>
      <c r="E74" s="1">
        <f>VLOOKUP(C74,[1]在职!$B$2:$K$3573,3,FALSE)</f>
        <v>1490</v>
      </c>
      <c r="F74" s="1">
        <f>VLOOKUP(C74,[1]在职!$B$2:$K$3573,4,FALSE)</f>
        <v>657</v>
      </c>
      <c r="G74" s="1">
        <f>VLOOKUP(C74,[1]在职!$B$2:$K$3573,5,FALSE)</f>
        <v>1930</v>
      </c>
      <c r="H74" s="1">
        <f>VLOOKUP(C74,[1]在职!$B$2:$K$3573,6,FALSE)</f>
        <v>322</v>
      </c>
      <c r="I74" s="1">
        <f>VLOOKUP(C74,[1]在职!$B$2:$K$3573,7,FALSE)</f>
        <v>100</v>
      </c>
      <c r="J74" s="1">
        <f>VLOOKUP(C74,[1]在职!$B$2:$K$3573,8,FALSE)</f>
        <v>14.36</v>
      </c>
      <c r="K74" s="1">
        <f>VLOOKUP(C74,[1]在职!$B$2:$K$3573,9,FALSE)</f>
        <v>161</v>
      </c>
      <c r="L74" s="1">
        <f>VLOOKUP(C74,[1]在职!$B$2:$K$3573,10,FALSE)</f>
        <v>880</v>
      </c>
      <c r="M74">
        <f t="shared" si="28"/>
        <v>489.24</v>
      </c>
      <c r="N74">
        <f t="shared" si="29"/>
        <v>2990.4</v>
      </c>
      <c r="O74">
        <f t="shared" si="30"/>
        <v>-509.59999999999991</v>
      </c>
      <c r="P74" s="28">
        <v>1</v>
      </c>
      <c r="Q74">
        <f t="shared" si="35"/>
        <v>-15.287999999999997</v>
      </c>
      <c r="R74">
        <f>N74</f>
        <v>2990.4</v>
      </c>
      <c r="S74">
        <v>1</v>
      </c>
      <c r="T74">
        <f>R74*0.005</f>
        <v>14.952</v>
      </c>
    </row>
    <row r="75" spans="1:20" ht="13.5" hidden="1" customHeight="1" x14ac:dyDescent="0.25">
      <c r="A75" s="3" t="s">
        <v>117</v>
      </c>
      <c r="C75" s="3" t="s">
        <v>125</v>
      </c>
      <c r="D75" s="1" t="str">
        <f>VLOOKUP(C75,[1]在职!$B$2:$K$3573,2,FALSE)</f>
        <v>生命科学学院</v>
      </c>
      <c r="E75" s="1">
        <f>VLOOKUP(C75,[1]在职!$B$2:$K$3573,3,FALSE)</f>
        <v>2210</v>
      </c>
      <c r="F75" s="1">
        <f>VLOOKUP(C75,[1]在职!$B$2:$K$3573,4,FALSE)</f>
        <v>1411</v>
      </c>
      <c r="G75" s="1">
        <f>VLOOKUP(C75,[1]在职!$B$2:$K$3573,5,FALSE)</f>
        <v>2352</v>
      </c>
      <c r="H75" s="1">
        <f>VLOOKUP(C75,[1]在职!$B$2:$K$3573,6,FALSE)</f>
        <v>438.48</v>
      </c>
      <c r="I75" s="1">
        <f>VLOOKUP(C75,[1]在职!$B$2:$K$3573,7,FALSE)</f>
        <v>122</v>
      </c>
      <c r="J75" s="1">
        <f>VLOOKUP(C75,[1]在职!$B$2:$K$3573,8,FALSE)</f>
        <v>5.61</v>
      </c>
      <c r="K75" s="1">
        <f>VLOOKUP(C75,[1]在职!$B$2:$K$3573,9,FALSE)</f>
        <v>219.24</v>
      </c>
      <c r="L75" s="1">
        <f>VLOOKUP(C75,[1]在职!$B$2:$K$3573,10,FALSE)</f>
        <v>1410</v>
      </c>
      <c r="M75">
        <f t="shared" si="28"/>
        <v>716.76</v>
      </c>
      <c r="N75">
        <f t="shared" si="29"/>
        <v>4470.91</v>
      </c>
      <c r="O75">
        <f t="shared" si="30"/>
        <v>970.90999999999985</v>
      </c>
      <c r="P75" s="28">
        <v>1</v>
      </c>
      <c r="Q75">
        <f t="shared" si="35"/>
        <v>29.127299999999995</v>
      </c>
      <c r="R75">
        <f t="shared" si="31"/>
        <v>4441.7826999999997</v>
      </c>
      <c r="S75">
        <v>2</v>
      </c>
      <c r="T75">
        <f t="shared" ref="T75:T78" si="36">R75*0.01</f>
        <v>44.417826999999996</v>
      </c>
    </row>
    <row r="76" spans="1:20" ht="13.5" hidden="1" customHeight="1" x14ac:dyDescent="0.25">
      <c r="A76" s="3" t="s">
        <v>117</v>
      </c>
      <c r="C76" s="3" t="s">
        <v>126</v>
      </c>
      <c r="D76" s="1" t="str">
        <f>VLOOKUP(C76,[1]在职!$B$2:$K$3573,2,FALSE)</f>
        <v>生命科学学院</v>
      </c>
      <c r="E76" s="1">
        <f>VLOOKUP(C76,[1]在职!$B$2:$K$3573,3,FALSE)</f>
        <v>1710</v>
      </c>
      <c r="F76" s="1">
        <f>VLOOKUP(C76,[1]在职!$B$2:$K$3573,4,FALSE)</f>
        <v>1331</v>
      </c>
      <c r="G76" s="1">
        <f>VLOOKUP(C76,[1]在职!$B$2:$K$3573,5,FALSE)</f>
        <v>2136</v>
      </c>
      <c r="H76" s="1">
        <f>VLOOKUP(C76,[1]在职!$B$2:$K$3573,6,FALSE)</f>
        <v>407.76</v>
      </c>
      <c r="I76" s="1">
        <f>VLOOKUP(C76,[1]在职!$B$2:$K$3573,7,FALSE)</f>
        <v>116</v>
      </c>
      <c r="J76" s="1">
        <f>VLOOKUP(C76,[1]在职!$B$2:$K$3573,8,FALSE)</f>
        <v>5.43</v>
      </c>
      <c r="K76" s="1">
        <f>VLOOKUP(C76,[1]在职!$B$2:$K$3573,9,FALSE)</f>
        <v>203.88</v>
      </c>
      <c r="L76" s="1">
        <f>VLOOKUP(C76,[1]在职!$B$2:$K$3573,10,FALSE)</f>
        <v>1258</v>
      </c>
      <c r="M76">
        <f t="shared" si="28"/>
        <v>621.24</v>
      </c>
      <c r="N76">
        <f t="shared" si="29"/>
        <v>3822.69</v>
      </c>
      <c r="O76">
        <f t="shared" si="30"/>
        <v>322.69000000000005</v>
      </c>
      <c r="P76" s="28">
        <v>1</v>
      </c>
      <c r="Q76">
        <f t="shared" si="35"/>
        <v>9.6807000000000016</v>
      </c>
      <c r="R76">
        <f t="shared" si="31"/>
        <v>3813.0093000000002</v>
      </c>
      <c r="S76">
        <v>2</v>
      </c>
      <c r="T76">
        <f t="shared" si="36"/>
        <v>38.130093000000002</v>
      </c>
    </row>
    <row r="77" spans="1:20" ht="13.5" hidden="1" customHeight="1" x14ac:dyDescent="0.25">
      <c r="A77" s="3" t="s">
        <v>117</v>
      </c>
      <c r="C77" s="3" t="s">
        <v>127</v>
      </c>
      <c r="D77" s="1" t="str">
        <f>VLOOKUP(C77,[1]在职!$B$2:$K$3573,2,FALSE)</f>
        <v>生命科学学院</v>
      </c>
      <c r="E77" s="1">
        <f>VLOOKUP(C77,[1]在职!$B$2:$K$3573,3,FALSE)</f>
        <v>1600</v>
      </c>
      <c r="F77" s="1">
        <f>VLOOKUP(C77,[1]在职!$B$2:$K$3573,4,FALSE)</f>
        <v>825</v>
      </c>
      <c r="G77" s="1">
        <f>VLOOKUP(C77,[1]在职!$B$2:$K$3573,5,FALSE)</f>
        <v>2071</v>
      </c>
      <c r="H77" s="1">
        <f>VLOOKUP(C77,[1]在职!$B$2:$K$3573,6,FALSE)</f>
        <v>355.04</v>
      </c>
      <c r="I77" s="1">
        <f>VLOOKUP(C77,[1]在职!$B$2:$K$3573,7,FALSE)</f>
        <v>105</v>
      </c>
      <c r="J77" s="1">
        <f>VLOOKUP(C77,[1]在职!$B$2:$K$3573,8,FALSE)</f>
        <v>15.39</v>
      </c>
      <c r="K77" s="1">
        <f>VLOOKUP(C77,[1]在职!$B$2:$K$3573,9,FALSE)</f>
        <v>177.52</v>
      </c>
      <c r="L77" s="1">
        <f>VLOOKUP(C77,[1]在职!$B$2:$K$3573,10,FALSE)</f>
        <v>1166</v>
      </c>
      <c r="M77">
        <f t="shared" si="28"/>
        <v>539.52</v>
      </c>
      <c r="N77">
        <f t="shared" si="29"/>
        <v>3303.5299999999997</v>
      </c>
      <c r="O77">
        <f t="shared" si="30"/>
        <v>-196.47000000000025</v>
      </c>
      <c r="P77" s="28">
        <v>1</v>
      </c>
      <c r="Q77">
        <f t="shared" si="35"/>
        <v>-5.894100000000007</v>
      </c>
      <c r="R77">
        <f>N77</f>
        <v>3303.5299999999997</v>
      </c>
      <c r="S77">
        <v>2</v>
      </c>
      <c r="T77">
        <f t="shared" si="36"/>
        <v>33.035299999999999</v>
      </c>
    </row>
    <row r="78" spans="1:20" ht="13.5" hidden="1" customHeight="1" x14ac:dyDescent="0.25">
      <c r="A78" s="3" t="s">
        <v>128</v>
      </c>
      <c r="C78" s="3" t="s">
        <v>130</v>
      </c>
      <c r="D78" s="1" t="str">
        <f>VLOOKUP(C78,[1]在职!$B$2:$K$3573,2,FALSE)</f>
        <v>大气科学学院</v>
      </c>
      <c r="E78" s="1">
        <f>VLOOKUP(C78,[1]在职!$B$2:$K$3573,3,FALSE)</f>
        <v>2420</v>
      </c>
      <c r="F78" s="1">
        <f>VLOOKUP(C78,[1]在职!$B$2:$K$3573,4,FALSE)</f>
        <v>1411</v>
      </c>
      <c r="G78" s="1">
        <f>VLOOKUP(C78,[1]在职!$B$2:$K$3573,5,FALSE)</f>
        <v>2417</v>
      </c>
      <c r="H78" s="1">
        <f>VLOOKUP(C78,[1]在职!$B$2:$K$3573,6,FALSE)</f>
        <v>493.44</v>
      </c>
      <c r="I78" s="1">
        <f>VLOOKUP(C78,[1]在职!$B$2:$K$3573,7,FALSE)</f>
        <v>132</v>
      </c>
      <c r="J78" s="1">
        <f>VLOOKUP(C78,[1]在职!$B$2:$K$3573,8,FALSE)</f>
        <v>8.14</v>
      </c>
      <c r="K78" s="1">
        <f>VLOOKUP(C78,[1]在职!$B$2:$K$3573,9,FALSE)</f>
        <v>246.72</v>
      </c>
      <c r="L78" s="1">
        <f>VLOOKUP(C78,[1]在职!$B$2:$K$3573,10,FALSE)</f>
        <v>1513</v>
      </c>
      <c r="M78">
        <f t="shared" si="28"/>
        <v>749.76</v>
      </c>
      <c r="N78">
        <f t="shared" si="29"/>
        <v>4617.9400000000005</v>
      </c>
      <c r="O78">
        <f t="shared" si="30"/>
        <v>1117.9400000000005</v>
      </c>
      <c r="P78" s="28">
        <v>1</v>
      </c>
      <c r="Q78">
        <f t="shared" si="35"/>
        <v>33.538200000000018</v>
      </c>
      <c r="R78">
        <f t="shared" si="31"/>
        <v>4584.4018000000005</v>
      </c>
      <c r="S78">
        <v>2</v>
      </c>
      <c r="T78">
        <f t="shared" si="36"/>
        <v>45.844018000000005</v>
      </c>
    </row>
    <row r="79" spans="1:20" ht="13.5" hidden="1" customHeight="1" x14ac:dyDescent="0.25">
      <c r="A79" s="3" t="s">
        <v>128</v>
      </c>
      <c r="C79" s="3" t="s">
        <v>133</v>
      </c>
      <c r="D79" s="1" t="str">
        <f>VLOOKUP(C79,[1]在职!$B$2:$K$3573,2,FALSE)</f>
        <v>大气科学学院</v>
      </c>
      <c r="E79" s="1">
        <f>VLOOKUP(C79,[1]在职!$B$2:$K$3573,3,FALSE)</f>
        <v>1490</v>
      </c>
      <c r="F79" s="1">
        <f>VLOOKUP(C79,[1]在职!$B$2:$K$3573,4,FALSE)</f>
        <v>559</v>
      </c>
      <c r="G79" s="1">
        <f>VLOOKUP(C79,[1]在职!$B$2:$K$3573,5,FALSE)</f>
        <v>1930</v>
      </c>
      <c r="H79" s="1">
        <f>VLOOKUP(C79,[1]在职!$B$2:$K$3573,6,FALSE)</f>
        <v>314.64</v>
      </c>
      <c r="I79" s="1">
        <f>VLOOKUP(C79,[1]在职!$B$2:$K$3573,7,FALSE)</f>
        <v>69</v>
      </c>
      <c r="J79" s="1">
        <f>VLOOKUP(C79,[1]在职!$B$2:$K$3573,8,FALSE)</f>
        <v>20.38</v>
      </c>
      <c r="K79" s="1">
        <f>VLOOKUP(C79,[1]在职!$B$2:$K$3573,9,FALSE)</f>
        <v>157.32</v>
      </c>
      <c r="L79" s="1">
        <f>VLOOKUP(C79,[1]在职!$B$2:$K$3573,10,FALSE)</f>
        <v>863</v>
      </c>
      <c r="M79">
        <f t="shared" si="28"/>
        <v>477.47999999999996</v>
      </c>
      <c r="N79">
        <f t="shared" si="29"/>
        <v>2940.1800000000003</v>
      </c>
      <c r="O79">
        <f t="shared" si="30"/>
        <v>-559.81999999999971</v>
      </c>
      <c r="P79" s="28">
        <v>1</v>
      </c>
      <c r="Q79">
        <f t="shared" si="35"/>
        <v>-16.794599999999992</v>
      </c>
      <c r="R79">
        <f>N79</f>
        <v>2940.1800000000003</v>
      </c>
      <c r="S79">
        <v>1</v>
      </c>
      <c r="T79">
        <f>R79*0.005</f>
        <v>14.700900000000003</v>
      </c>
    </row>
    <row r="80" spans="1:20" ht="13.5" hidden="1" customHeight="1" x14ac:dyDescent="0.25">
      <c r="A80" s="3" t="s">
        <v>134</v>
      </c>
      <c r="C80" s="3" t="s">
        <v>136</v>
      </c>
      <c r="D80" s="1" t="str">
        <f>VLOOKUP(C80,[1]在职!$B$2:$K$3573,2,FALSE)</f>
        <v>资源环境学院</v>
      </c>
      <c r="E80" s="1">
        <f>VLOOKUP(C80,[1]在职!$B$2:$K$3573,3,FALSE)</f>
        <v>2670</v>
      </c>
      <c r="F80" s="1">
        <f>VLOOKUP(C80,[1]在职!$B$2:$K$3573,4,FALSE)</f>
        <v>1331</v>
      </c>
      <c r="G80" s="1">
        <f>VLOOKUP(C80,[1]在职!$B$2:$K$3573,5,FALSE)</f>
        <v>2462</v>
      </c>
      <c r="H80" s="1">
        <f>VLOOKUP(C80,[1]在职!$B$2:$K$3573,6,FALSE)</f>
        <v>465.04</v>
      </c>
      <c r="I80" s="1">
        <f>VLOOKUP(C80,[1]在职!$B$2:$K$3573,7,FALSE)</f>
        <v>127</v>
      </c>
      <c r="J80" s="1">
        <f>VLOOKUP(C80,[1]在职!$B$2:$K$3573,8,FALSE)</f>
        <v>8.14</v>
      </c>
      <c r="K80" s="1">
        <f>VLOOKUP(C80,[1]在职!$B$2:$K$3573,9,FALSE)</f>
        <v>232.52</v>
      </c>
      <c r="L80" s="1">
        <f>VLOOKUP(C80,[1]在职!$B$2:$K$3573,10,FALSE)</f>
        <v>1568</v>
      </c>
      <c r="M80">
        <f t="shared" si="28"/>
        <v>775.56</v>
      </c>
      <c r="N80">
        <f t="shared" si="29"/>
        <v>4854.74</v>
      </c>
      <c r="O80">
        <f t="shared" si="30"/>
        <v>1354.7399999999998</v>
      </c>
      <c r="P80" s="28">
        <v>1</v>
      </c>
      <c r="Q80">
        <f t="shared" si="35"/>
        <v>40.642199999999995</v>
      </c>
      <c r="R80">
        <f t="shared" si="31"/>
        <v>4814.0977999999996</v>
      </c>
      <c r="S80">
        <v>2</v>
      </c>
      <c r="T80">
        <f t="shared" ref="T80:T81" si="37">R80*0.01</f>
        <v>48.140977999999997</v>
      </c>
    </row>
    <row r="81" spans="1:20" ht="13.5" hidden="1" customHeight="1" x14ac:dyDescent="0.25">
      <c r="A81" s="3" t="s">
        <v>134</v>
      </c>
      <c r="C81" s="3" t="s">
        <v>139</v>
      </c>
      <c r="D81" s="1" t="str">
        <f>VLOOKUP(C81,[1]在职!$B$2:$K$3573,2,FALSE)</f>
        <v>资源环境学院</v>
      </c>
      <c r="E81" s="1">
        <f>VLOOKUP(C81,[1]在职!$B$2:$K$3573,3,FALSE)</f>
        <v>2210</v>
      </c>
      <c r="F81" s="1">
        <f>VLOOKUP(C81,[1]在职!$B$2:$K$3573,4,FALSE)</f>
        <v>1251</v>
      </c>
      <c r="G81" s="1">
        <f>VLOOKUP(C81,[1]在职!$B$2:$K$3573,5,FALSE)</f>
        <v>2352</v>
      </c>
      <c r="H81" s="1">
        <f>VLOOKUP(C81,[1]在职!$B$2:$K$3573,6,FALSE)</f>
        <v>458.64</v>
      </c>
      <c r="I81" s="1">
        <f>VLOOKUP(C81,[1]在职!$B$2:$K$3573,7,FALSE)</f>
        <v>125</v>
      </c>
      <c r="J81" s="1">
        <f>VLOOKUP(C81,[1]在职!$B$2:$K$3573,8,FALSE)</f>
        <v>7.2</v>
      </c>
      <c r="K81" s="1">
        <f>VLOOKUP(C81,[1]在职!$B$2:$K$3573,9,FALSE)</f>
        <v>229.32</v>
      </c>
      <c r="L81" s="1">
        <f>VLOOKUP(C81,[1]在职!$B$2:$K$3573,10,FALSE)</f>
        <v>1440</v>
      </c>
      <c r="M81">
        <f t="shared" si="28"/>
        <v>697.56</v>
      </c>
      <c r="N81">
        <f t="shared" si="29"/>
        <v>4295.28</v>
      </c>
      <c r="O81">
        <f t="shared" si="30"/>
        <v>795.27999999999975</v>
      </c>
      <c r="P81" s="28">
        <v>1</v>
      </c>
      <c r="Q81">
        <f t="shared" si="35"/>
        <v>23.858399999999993</v>
      </c>
      <c r="R81">
        <f t="shared" si="31"/>
        <v>4271.4215999999997</v>
      </c>
      <c r="S81">
        <v>2</v>
      </c>
      <c r="T81">
        <f t="shared" si="37"/>
        <v>42.714216</v>
      </c>
    </row>
    <row r="82" spans="1:20" ht="13.5" hidden="1" customHeight="1" x14ac:dyDescent="0.25">
      <c r="A82" s="3" t="s">
        <v>134</v>
      </c>
      <c r="C82" s="3" t="s">
        <v>142</v>
      </c>
      <c r="D82" s="1" t="str">
        <f>VLOOKUP(C82,[1]在职!$B$2:$K$3573,2,FALSE)</f>
        <v>资源环境学院</v>
      </c>
      <c r="E82" s="1">
        <f>VLOOKUP(C82,[1]在职!$B$2:$K$3573,3,FALSE)</f>
        <v>1490</v>
      </c>
      <c r="F82" s="1">
        <f>VLOOKUP(C82,[1]在职!$B$2:$K$3573,4,FALSE)</f>
        <v>400</v>
      </c>
      <c r="G82" s="1">
        <f>VLOOKUP(C82,[1]在职!$B$2:$K$3573,5,FALSE)</f>
        <v>1930</v>
      </c>
      <c r="H82" s="1">
        <f>VLOOKUP(C82,[1]在职!$B$2:$K$3573,6,FALSE)</f>
        <v>303.12</v>
      </c>
      <c r="I82" s="1">
        <f>VLOOKUP(C82,[1]在职!$B$2:$K$3573,7,FALSE)</f>
        <v>66</v>
      </c>
      <c r="J82" s="1">
        <f>VLOOKUP(C82,[1]在职!$B$2:$K$3573,8,FALSE)</f>
        <v>19.760000000000002</v>
      </c>
      <c r="K82" s="1">
        <f>VLOOKUP(C82,[1]在职!$B$2:$K$3573,9,FALSE)</f>
        <v>151.56</v>
      </c>
      <c r="L82" s="1">
        <f>VLOOKUP(C82,[1]在职!$B$2:$K$3573,10,FALSE)</f>
        <v>845</v>
      </c>
      <c r="M82">
        <f t="shared" si="28"/>
        <v>458.4</v>
      </c>
      <c r="N82">
        <f t="shared" si="29"/>
        <v>2821.16</v>
      </c>
      <c r="O82">
        <f t="shared" si="30"/>
        <v>-678.84000000000015</v>
      </c>
      <c r="P82" s="28">
        <v>1</v>
      </c>
      <c r="Q82">
        <f t="shared" si="35"/>
        <v>-20.365200000000005</v>
      </c>
      <c r="R82">
        <f t="shared" ref="R82:R83" si="38">N82</f>
        <v>2821.16</v>
      </c>
      <c r="S82">
        <v>1</v>
      </c>
      <c r="T82">
        <f t="shared" ref="T82:T83" si="39">R82*0.005</f>
        <v>14.1058</v>
      </c>
    </row>
    <row r="83" spans="1:20" ht="13.5" hidden="1" customHeight="1" x14ac:dyDescent="0.25">
      <c r="A83" s="3" t="s">
        <v>134</v>
      </c>
      <c r="C83" s="3" t="s">
        <v>143</v>
      </c>
      <c r="D83" s="1" t="str">
        <f>VLOOKUP(C83,[1]在职!$B$2:$K$3573,2,FALSE)</f>
        <v>资源环境学院</v>
      </c>
      <c r="E83" s="1">
        <f>VLOOKUP(C83,[1]在职!$B$2:$K$3573,3,FALSE)</f>
        <v>1490</v>
      </c>
      <c r="F83" s="1">
        <f>VLOOKUP(C83,[1]在职!$B$2:$K$3573,4,FALSE)</f>
        <v>559</v>
      </c>
      <c r="G83" s="1">
        <f>VLOOKUP(C83,[1]在职!$B$2:$K$3573,5,FALSE)</f>
        <v>1930</v>
      </c>
      <c r="H83" s="1">
        <f>VLOOKUP(C83,[1]在职!$B$2:$K$3573,6,FALSE)</f>
        <v>314.64</v>
      </c>
      <c r="I83" s="1">
        <f>VLOOKUP(C83,[1]在职!$B$2:$K$3573,7,FALSE)</f>
        <v>69</v>
      </c>
      <c r="J83" s="1">
        <f>VLOOKUP(C83,[1]在职!$B$2:$K$3573,8,FALSE)</f>
        <v>20.38</v>
      </c>
      <c r="K83" s="1">
        <f>VLOOKUP(C83,[1]在职!$B$2:$K$3573,9,FALSE)</f>
        <v>157.32</v>
      </c>
      <c r="L83" s="1">
        <f>VLOOKUP(C83,[1]在职!$B$2:$K$3573,10,FALSE)</f>
        <v>863</v>
      </c>
      <c r="M83">
        <f t="shared" si="28"/>
        <v>477.47999999999996</v>
      </c>
      <c r="N83">
        <f t="shared" si="29"/>
        <v>2940.1800000000003</v>
      </c>
      <c r="O83">
        <f t="shared" si="30"/>
        <v>-559.81999999999971</v>
      </c>
      <c r="P83" s="28">
        <v>1</v>
      </c>
      <c r="Q83">
        <f t="shared" si="35"/>
        <v>-16.794599999999992</v>
      </c>
      <c r="R83">
        <f t="shared" si="38"/>
        <v>2940.1800000000003</v>
      </c>
      <c r="S83">
        <v>1</v>
      </c>
      <c r="T83">
        <f t="shared" si="39"/>
        <v>14.700900000000003</v>
      </c>
    </row>
    <row r="84" spans="1:20" ht="13.5" hidden="1" customHeight="1" x14ac:dyDescent="0.25">
      <c r="A84" s="3" t="s">
        <v>146</v>
      </c>
      <c r="C84" s="3" t="s">
        <v>148</v>
      </c>
      <c r="D84" s="1" t="str">
        <f>VLOOKUP(C84,[1]在职!$B$2:$K$3573,2,FALSE)</f>
        <v>土木工程与力学学院</v>
      </c>
      <c r="E84" s="1">
        <f>VLOOKUP(C84,[1]在职!$B$2:$K$3573,3,FALSE)</f>
        <v>2900</v>
      </c>
      <c r="F84" s="1">
        <f>VLOOKUP(C84,[1]在职!$B$2:$K$3573,4,FALSE)</f>
        <v>1587</v>
      </c>
      <c r="G84" s="1">
        <f>VLOOKUP(C84,[1]在职!$B$2:$K$3573,5,FALSE)</f>
        <v>2738</v>
      </c>
      <c r="H84" s="1">
        <f>VLOOKUP(C84,[1]在职!$B$2:$K$3573,6,FALSE)</f>
        <v>570.96</v>
      </c>
      <c r="I84" s="1">
        <f>VLOOKUP(C84,[1]在职!$B$2:$K$3573,7,FALSE)</f>
        <v>145</v>
      </c>
      <c r="J84" s="1">
        <f>VLOOKUP(C84,[1]在职!$B$2:$K$3573,8,FALSE)</f>
        <v>12.25</v>
      </c>
      <c r="K84" s="1">
        <f>VLOOKUP(C84,[1]在职!$B$2:$K$3573,9,FALSE)</f>
        <v>285.48</v>
      </c>
      <c r="L84" s="1">
        <f>VLOOKUP(C84,[1]在职!$B$2:$K$3573,10,FALSE)</f>
        <v>1767</v>
      </c>
      <c r="M84">
        <f t="shared" si="28"/>
        <v>867</v>
      </c>
      <c r="N84">
        <f t="shared" si="29"/>
        <v>5344.3099999999995</v>
      </c>
      <c r="O84">
        <f t="shared" si="30"/>
        <v>1844.3099999999995</v>
      </c>
      <c r="P84" s="30">
        <v>2</v>
      </c>
      <c r="Q84">
        <f>O84*0.1-105</f>
        <v>79.430999999999955</v>
      </c>
      <c r="R84">
        <f t="shared" si="31"/>
        <v>5264.8789999999999</v>
      </c>
      <c r="S84">
        <v>3</v>
      </c>
      <c r="T84">
        <f>R84*0.015</f>
        <v>78.973185000000001</v>
      </c>
    </row>
    <row r="85" spans="1:20" ht="24" hidden="1" customHeight="1" x14ac:dyDescent="0.25">
      <c r="A85" s="3" t="s">
        <v>151</v>
      </c>
      <c r="C85" s="3" t="s">
        <v>153</v>
      </c>
      <c r="D85" s="1" t="str">
        <f>VLOOKUP(C85,[1]在职!$B$2:$K$3573,2,FALSE)</f>
        <v>地质科学与矿产资源学院</v>
      </c>
      <c r="E85" s="1">
        <f>VLOOKUP(C85,[1]在职!$B$2:$K$3573,3,FALSE)</f>
        <v>1820</v>
      </c>
      <c r="F85" s="1">
        <f>VLOOKUP(C85,[1]在职!$B$2:$K$3573,4,FALSE)</f>
        <v>1099</v>
      </c>
      <c r="G85" s="1">
        <f>VLOOKUP(C85,[1]在职!$B$2:$K$3573,5,FALSE)</f>
        <v>2229</v>
      </c>
      <c r="H85" s="1">
        <f>VLOOKUP(C85,[1]在职!$B$2:$K$3573,6,FALSE)</f>
        <v>406.08</v>
      </c>
      <c r="I85" s="1">
        <f>VLOOKUP(C85,[1]在职!$B$2:$K$3573,7,FALSE)</f>
        <v>114</v>
      </c>
      <c r="J85" s="1">
        <f>VLOOKUP(C85,[1]在职!$B$2:$K$3573,8,FALSE)</f>
        <v>8.2200000000000006</v>
      </c>
      <c r="K85" s="1">
        <f>VLOOKUP(C85,[1]在职!$B$2:$K$3573,9,FALSE)</f>
        <v>203.04</v>
      </c>
      <c r="L85" s="1">
        <f>VLOOKUP(C85,[1]在职!$B$2:$K$3573,10,FALSE)</f>
        <v>1195</v>
      </c>
      <c r="M85">
        <f t="shared" si="28"/>
        <v>617.76</v>
      </c>
      <c r="N85">
        <f t="shared" si="29"/>
        <v>3798.9</v>
      </c>
      <c r="O85">
        <f t="shared" si="30"/>
        <v>298.90000000000009</v>
      </c>
      <c r="P85" s="29">
        <v>1</v>
      </c>
      <c r="Q85">
        <f t="shared" ref="Q85:Q86" si="40">O85*0.03</f>
        <v>8.9670000000000023</v>
      </c>
      <c r="R85">
        <f t="shared" si="31"/>
        <v>3789.933</v>
      </c>
      <c r="S85">
        <v>2</v>
      </c>
      <c r="T85">
        <f t="shared" ref="T85:T86" si="41">R85*0.01</f>
        <v>37.899329999999999</v>
      </c>
    </row>
    <row r="86" spans="1:20" ht="13.5" hidden="1" customHeight="1" x14ac:dyDescent="0.25">
      <c r="A86" s="3" t="s">
        <v>155</v>
      </c>
      <c r="C86" s="3" t="s">
        <v>159</v>
      </c>
      <c r="D86" s="1" t="str">
        <f>VLOOKUP(C86,[1]在职!$B$2:$K$3573,2,FALSE)</f>
        <v>药学院</v>
      </c>
      <c r="E86" s="1">
        <f>VLOOKUP(C86,[1]在职!$B$2:$K$3573,3,FALSE)</f>
        <v>1600</v>
      </c>
      <c r="F86" s="1">
        <f>VLOOKUP(C86,[1]在职!$B$2:$K$3573,4,FALSE)</f>
        <v>2681</v>
      </c>
      <c r="G86" s="1">
        <f>VLOOKUP(C86,[1]在职!$B$2:$K$3573,5,FALSE)</f>
        <v>2071</v>
      </c>
      <c r="H86" s="1">
        <f>VLOOKUP(C86,[1]在职!$B$2:$K$3573,6,FALSE)</f>
        <v>499.68</v>
      </c>
      <c r="I86" s="1">
        <f>VLOOKUP(C86,[1]在职!$B$2:$K$3573,7,FALSE)</f>
        <v>141</v>
      </c>
      <c r="J86" s="1">
        <f>VLOOKUP(C86,[1]在职!$B$2:$K$3573,8,FALSE)</f>
        <v>7.93</v>
      </c>
      <c r="K86" s="1">
        <f>VLOOKUP(C86,[1]在职!$B$2:$K$3573,9,FALSE)</f>
        <v>249.84</v>
      </c>
      <c r="L86" s="1">
        <f>VLOOKUP(C86,[1]在职!$B$2:$K$3573,10,FALSE)</f>
        <v>1159</v>
      </c>
      <c r="M86">
        <f t="shared" si="28"/>
        <v>762.24</v>
      </c>
      <c r="N86">
        <f t="shared" si="29"/>
        <v>4691.3099999999995</v>
      </c>
      <c r="O86">
        <f t="shared" si="30"/>
        <v>1191.3099999999995</v>
      </c>
      <c r="P86" s="28">
        <v>1</v>
      </c>
      <c r="Q86">
        <f t="shared" si="40"/>
        <v>35.739299999999986</v>
      </c>
      <c r="R86">
        <f t="shared" si="31"/>
        <v>4655.5706999999993</v>
      </c>
      <c r="S86">
        <v>2</v>
      </c>
      <c r="T86">
        <f t="shared" si="41"/>
        <v>46.555706999999991</v>
      </c>
    </row>
    <row r="87" spans="1:20" ht="13.5" hidden="1" customHeight="1" x14ac:dyDescent="0.25">
      <c r="A87" s="3" t="s">
        <v>160</v>
      </c>
      <c r="C87" s="3" t="s">
        <v>162</v>
      </c>
      <c r="D87" s="1" t="str">
        <f>VLOOKUP(C87,[1]在职!$B$2:$K$3573,2,FALSE)</f>
        <v>基础医学院</v>
      </c>
      <c r="E87" s="1">
        <f>VLOOKUP(C87,[1]在职!$B$2:$K$3573,3,FALSE)</f>
        <v>3480</v>
      </c>
      <c r="F87" s="1">
        <f>VLOOKUP(C87,[1]在职!$B$2:$K$3573,4,FALSE)</f>
        <v>3611</v>
      </c>
      <c r="G87" s="1">
        <f>VLOOKUP(C87,[1]在职!$B$2:$K$3573,5,FALSE)</f>
        <v>2916</v>
      </c>
      <c r="H87" s="1">
        <f>VLOOKUP(C87,[1]在职!$B$2:$K$3573,6,FALSE)</f>
        <v>790.32</v>
      </c>
      <c r="I87" s="1">
        <f>VLOOKUP(C87,[1]在职!$B$2:$K$3573,7,FALSE)</f>
        <v>196</v>
      </c>
      <c r="J87" s="1">
        <f>VLOOKUP(C87,[1]在职!$B$2:$K$3573,8,FALSE)</f>
        <v>10.82</v>
      </c>
      <c r="K87" s="1">
        <f>VLOOKUP(C87,[1]在职!$B$2:$K$3573,9,FALSE)</f>
        <v>395.16</v>
      </c>
      <c r="L87" s="1">
        <f>VLOOKUP(C87,[1]在职!$B$2:$K$3573,10,FALSE)</f>
        <v>2010</v>
      </c>
      <c r="M87">
        <f t="shared" si="28"/>
        <v>1200.8399999999999</v>
      </c>
      <c r="N87">
        <f t="shared" si="29"/>
        <v>7413.86</v>
      </c>
      <c r="O87">
        <f t="shared" si="30"/>
        <v>3913.8599999999997</v>
      </c>
      <c r="P87" s="30">
        <v>2</v>
      </c>
      <c r="Q87">
        <f>O87*0.1-105</f>
        <v>286.38599999999997</v>
      </c>
      <c r="R87">
        <f t="shared" si="31"/>
        <v>7127.4740000000002</v>
      </c>
      <c r="S87">
        <v>3</v>
      </c>
      <c r="T87">
        <f>R87*0.015</f>
        <v>106.91211</v>
      </c>
    </row>
    <row r="88" spans="1:20" ht="13.5" hidden="1" customHeight="1" x14ac:dyDescent="0.25">
      <c r="A88" s="3" t="s">
        <v>160</v>
      </c>
      <c r="C88" s="3" t="s">
        <v>164</v>
      </c>
      <c r="D88" s="1" t="str">
        <f>VLOOKUP(C88,[1]在职!$B$2:$K$3573,2,FALSE)</f>
        <v>基础医学院</v>
      </c>
      <c r="E88" s="1">
        <f>VLOOKUP(C88,[1]在职!$B$2:$K$3573,3,FALSE)</f>
        <v>2210</v>
      </c>
      <c r="F88" s="1">
        <f>VLOOKUP(C88,[1]在职!$B$2:$K$3573,4,FALSE)</f>
        <v>1099</v>
      </c>
      <c r="G88" s="1">
        <f>VLOOKUP(C88,[1]在职!$B$2:$K$3573,5,FALSE)</f>
        <v>2352</v>
      </c>
      <c r="H88" s="1">
        <f>VLOOKUP(C88,[1]在职!$B$2:$K$3573,6,FALSE)</f>
        <v>375.84</v>
      </c>
      <c r="I88" s="1">
        <f>VLOOKUP(C88,[1]在职!$B$2:$K$3573,7,FALSE)</f>
        <v>110</v>
      </c>
      <c r="J88" s="1">
        <f>VLOOKUP(C88,[1]在职!$B$2:$K$3573,8,FALSE)</f>
        <v>6.83</v>
      </c>
      <c r="K88" s="1">
        <f>VLOOKUP(C88,[1]在职!$B$2:$K$3573,9,FALSE)</f>
        <v>187.92</v>
      </c>
      <c r="L88" s="1">
        <f>VLOOKUP(C88,[1]在职!$B$2:$K$3573,10,FALSE)</f>
        <v>1422</v>
      </c>
      <c r="M88">
        <f t="shared" si="28"/>
        <v>679.31999999999994</v>
      </c>
      <c r="N88">
        <f t="shared" si="29"/>
        <v>4301.09</v>
      </c>
      <c r="O88">
        <f t="shared" si="30"/>
        <v>801.09000000000015</v>
      </c>
      <c r="P88" s="29">
        <v>1</v>
      </c>
      <c r="Q88">
        <f t="shared" ref="Q88:Q94" si="42">O88*0.03</f>
        <v>24.032700000000002</v>
      </c>
      <c r="R88">
        <f t="shared" si="31"/>
        <v>4277.0573000000004</v>
      </c>
      <c r="S88">
        <v>2</v>
      </c>
      <c r="T88">
        <f>R88*0.01</f>
        <v>42.770573000000006</v>
      </c>
    </row>
    <row r="89" spans="1:20" ht="13.5" hidden="1" customHeight="1" x14ac:dyDescent="0.25">
      <c r="A89" s="3" t="s">
        <v>170</v>
      </c>
      <c r="C89" s="3" t="s">
        <v>172</v>
      </c>
      <c r="D89" s="1" t="str">
        <f>VLOOKUP(C89,[1]在职!$B$2:$K$3573,2,FALSE)</f>
        <v>公共卫生学院</v>
      </c>
      <c r="E89" s="1">
        <f>VLOOKUP(C89,[1]在职!$B$2:$K$3573,3,FALSE)</f>
        <v>1490</v>
      </c>
      <c r="F89" s="1">
        <f>VLOOKUP(C89,[1]在职!$B$2:$K$3573,4,FALSE)</f>
        <v>436</v>
      </c>
      <c r="G89" s="1">
        <f>VLOOKUP(C89,[1]在职!$B$2:$K$3573,5,FALSE)</f>
        <v>1930</v>
      </c>
      <c r="H89" s="1">
        <f>VLOOKUP(C89,[1]在职!$B$2:$K$3573,6,FALSE)</f>
        <v>305.60000000000002</v>
      </c>
      <c r="I89" s="1">
        <f>VLOOKUP(C89,[1]在职!$B$2:$K$3573,7,FALSE)</f>
        <v>96</v>
      </c>
      <c r="J89" s="1">
        <f>VLOOKUP(C89,[1]在职!$B$2:$K$3573,8,FALSE)</f>
        <v>19.54</v>
      </c>
      <c r="K89" s="1">
        <f>VLOOKUP(C89,[1]在职!$B$2:$K$3573,9,FALSE)</f>
        <v>152.80000000000001</v>
      </c>
      <c r="L89" s="1">
        <f>VLOOKUP(C89,[1]在职!$B$2:$K$3573,10,FALSE)</f>
        <v>853</v>
      </c>
      <c r="M89">
        <f t="shared" si="28"/>
        <v>462.71999999999997</v>
      </c>
      <c r="N89">
        <f t="shared" si="29"/>
        <v>2819.34</v>
      </c>
      <c r="O89">
        <f t="shared" si="30"/>
        <v>-680.65999999999985</v>
      </c>
      <c r="P89" s="28">
        <v>1</v>
      </c>
      <c r="Q89">
        <f t="shared" si="42"/>
        <v>-20.419799999999995</v>
      </c>
      <c r="R89">
        <f>N89</f>
        <v>2819.34</v>
      </c>
      <c r="S89">
        <v>1</v>
      </c>
      <c r="T89">
        <f>R89*0.005</f>
        <v>14.0967</v>
      </c>
    </row>
    <row r="90" spans="1:20" ht="24" hidden="1" customHeight="1" x14ac:dyDescent="0.25">
      <c r="A90" s="3" t="s">
        <v>178</v>
      </c>
      <c r="C90" s="3" t="s">
        <v>179</v>
      </c>
      <c r="D90" s="1" t="str">
        <f>VLOOKUP(C90,[1]在职!$B$2:$K$3573,2,FALSE)</f>
        <v>国际文化交流学院</v>
      </c>
      <c r="E90" s="1">
        <f>VLOOKUP(C90,[1]在职!$B$2:$K$3573,3,FALSE)</f>
        <v>1710</v>
      </c>
      <c r="F90" s="1">
        <f>VLOOKUP(C90,[1]在职!$B$2:$K$3573,4,FALSE)</f>
        <v>1027</v>
      </c>
      <c r="G90" s="1">
        <f>VLOOKUP(C90,[1]在职!$B$2:$K$3573,5,FALSE)</f>
        <v>2136</v>
      </c>
      <c r="H90" s="1">
        <f>VLOOKUP(C90,[1]在职!$B$2:$K$3573,6,FALSE)</f>
        <v>384.08</v>
      </c>
      <c r="I90" s="1">
        <f>VLOOKUP(C90,[1]在职!$B$2:$K$3573,7,FALSE)</f>
        <v>110</v>
      </c>
      <c r="J90" s="1">
        <f>VLOOKUP(C90,[1]在职!$B$2:$K$3573,8,FALSE)</f>
        <v>5.09</v>
      </c>
      <c r="K90" s="1">
        <f>VLOOKUP(C90,[1]在职!$B$2:$K$3573,9,FALSE)</f>
        <v>192.04</v>
      </c>
      <c r="L90" s="1">
        <f>VLOOKUP(C90,[1]在职!$B$2:$K$3573,10,FALSE)</f>
        <v>1221</v>
      </c>
      <c r="M90">
        <f t="shared" si="28"/>
        <v>584.76</v>
      </c>
      <c r="N90">
        <f t="shared" si="29"/>
        <v>3597.03</v>
      </c>
      <c r="O90">
        <f t="shared" si="30"/>
        <v>97.0300000000002</v>
      </c>
      <c r="P90" s="28">
        <v>1</v>
      </c>
      <c r="Q90">
        <f t="shared" si="42"/>
        <v>2.910900000000006</v>
      </c>
      <c r="R90">
        <f t="shared" si="31"/>
        <v>3594.1191000000003</v>
      </c>
      <c r="S90">
        <v>2</v>
      </c>
      <c r="T90">
        <f t="shared" ref="T90:T94" si="43">R90*0.01</f>
        <v>35.941191000000003</v>
      </c>
    </row>
    <row r="91" spans="1:20" ht="13.5" hidden="1" customHeight="1" x14ac:dyDescent="0.25">
      <c r="A91" s="3" t="s">
        <v>180</v>
      </c>
      <c r="C91" s="3" t="s">
        <v>182</v>
      </c>
      <c r="D91" s="1" t="str">
        <f>VLOOKUP(C91,[1]在职!$B$2:$K$3573,2,FALSE)</f>
        <v>护理学院</v>
      </c>
      <c r="E91" s="1">
        <f>VLOOKUP(C91,[1]在职!$B$2:$K$3573,3,FALSE)</f>
        <v>1600</v>
      </c>
      <c r="F91" s="1">
        <f>VLOOKUP(C91,[1]在职!$B$2:$K$3573,4,FALSE)</f>
        <v>1027</v>
      </c>
      <c r="G91" s="1">
        <f>VLOOKUP(C91,[1]在职!$B$2:$K$3573,5,FALSE)</f>
        <v>2071</v>
      </c>
      <c r="H91" s="1">
        <f>VLOOKUP(C91,[1]在职!$B$2:$K$3573,6,FALSE)</f>
        <v>370.08</v>
      </c>
      <c r="I91" s="1">
        <f>VLOOKUP(C91,[1]在职!$B$2:$K$3573,7,FALSE)</f>
        <v>80</v>
      </c>
      <c r="J91" s="1">
        <f>VLOOKUP(C91,[1]在职!$B$2:$K$3573,8,FALSE)</f>
        <v>24.11</v>
      </c>
      <c r="K91" s="1">
        <f>VLOOKUP(C91,[1]在职!$B$2:$K$3573,9,FALSE)</f>
        <v>185.04</v>
      </c>
      <c r="L91" s="1">
        <f>VLOOKUP(C91,[1]在职!$B$2:$K$3573,10,FALSE)</f>
        <v>1191</v>
      </c>
      <c r="M91">
        <f t="shared" si="28"/>
        <v>563.76</v>
      </c>
      <c r="N91">
        <f t="shared" si="29"/>
        <v>3475.01</v>
      </c>
      <c r="O91">
        <f t="shared" si="30"/>
        <v>-24.989999999999782</v>
      </c>
      <c r="P91" s="28">
        <v>1</v>
      </c>
      <c r="Q91">
        <f t="shared" si="42"/>
        <v>-0.74969999999999337</v>
      </c>
      <c r="R91">
        <f>N91</f>
        <v>3475.01</v>
      </c>
      <c r="S91">
        <v>2</v>
      </c>
      <c r="T91">
        <f t="shared" si="43"/>
        <v>34.750100000000003</v>
      </c>
    </row>
    <row r="92" spans="1:20" ht="13.5" hidden="1" customHeight="1" x14ac:dyDescent="0.25">
      <c r="A92" s="3" t="s">
        <v>184</v>
      </c>
      <c r="C92" s="3" t="s">
        <v>185</v>
      </c>
      <c r="D92" s="1" t="str">
        <f>VLOOKUP(C92,[1]在职!$B$2:$K$3573,2,FALSE)</f>
        <v>体育教研部</v>
      </c>
      <c r="E92" s="1">
        <f>VLOOKUP(C92,[1]在职!$B$2:$K$3573,3,FALSE)</f>
        <v>1710</v>
      </c>
      <c r="F92" s="1">
        <f>VLOOKUP(C92,[1]在职!$B$2:$K$3573,4,FALSE)</f>
        <v>1499</v>
      </c>
      <c r="G92" s="1">
        <f>VLOOKUP(C92,[1]在职!$B$2:$K$3573,5,FALSE)</f>
        <v>2136</v>
      </c>
      <c r="H92" s="1">
        <f>VLOOKUP(C92,[1]在职!$B$2:$K$3573,6,FALSE)</f>
        <v>420.56</v>
      </c>
      <c r="I92" s="1">
        <f>VLOOKUP(C92,[1]在职!$B$2:$K$3573,7,FALSE)</f>
        <v>119</v>
      </c>
      <c r="J92" s="1">
        <f>VLOOKUP(C92,[1]在职!$B$2:$K$3573,8,FALSE)</f>
        <v>4.41</v>
      </c>
      <c r="K92" s="1">
        <f>VLOOKUP(C92,[1]在职!$B$2:$K$3573,9,FALSE)</f>
        <v>210.28</v>
      </c>
      <c r="L92" s="1">
        <f>VLOOKUP(C92,[1]在职!$B$2:$K$3573,10,FALSE)</f>
        <v>1278</v>
      </c>
      <c r="M92">
        <f t="shared" si="28"/>
        <v>641.4</v>
      </c>
      <c r="N92">
        <f t="shared" si="29"/>
        <v>3949.3500000000004</v>
      </c>
      <c r="O92">
        <f t="shared" si="30"/>
        <v>449.35000000000036</v>
      </c>
      <c r="P92" s="28">
        <v>1</v>
      </c>
      <c r="Q92">
        <f t="shared" si="42"/>
        <v>13.48050000000001</v>
      </c>
      <c r="R92">
        <f t="shared" si="31"/>
        <v>3935.8695000000002</v>
      </c>
      <c r="S92">
        <v>2</v>
      </c>
      <c r="T92">
        <f t="shared" si="43"/>
        <v>39.358695000000004</v>
      </c>
    </row>
    <row r="93" spans="1:20" ht="24" hidden="1" customHeight="1" x14ac:dyDescent="0.25">
      <c r="A93" s="3" t="s">
        <v>186</v>
      </c>
      <c r="C93" s="3" t="s">
        <v>187</v>
      </c>
      <c r="D93" s="1" t="str">
        <f>VLOOKUP(C93,[1]在职!$B$2:$K$3573,2,FALSE)</f>
        <v>网络与继续教育学院</v>
      </c>
      <c r="E93" s="1">
        <f>VLOOKUP(C93,[1]在职!$B$2:$K$3573,3,FALSE)</f>
        <v>1600</v>
      </c>
      <c r="F93" s="1">
        <f>VLOOKUP(C93,[1]在职!$B$2:$K$3573,4,FALSE)</f>
        <v>2257</v>
      </c>
      <c r="G93" s="1">
        <f>VLOOKUP(C93,[1]在职!$B$2:$K$3573,5,FALSE)</f>
        <v>2071</v>
      </c>
      <c r="H93" s="1">
        <f>VLOOKUP(C93,[1]在职!$B$2:$K$3573,6,FALSE)</f>
        <v>465.76</v>
      </c>
      <c r="I93" s="1">
        <f>VLOOKUP(C93,[1]在职!$B$2:$K$3573,7,FALSE)</f>
        <v>133</v>
      </c>
      <c r="J93" s="1">
        <f>VLOOKUP(C93,[1]在职!$B$2:$K$3573,8,FALSE)</f>
        <v>5.25</v>
      </c>
      <c r="K93" s="1">
        <f>VLOOKUP(C93,[1]在职!$B$2:$K$3573,9,FALSE)</f>
        <v>232.88</v>
      </c>
      <c r="L93" s="1">
        <f>VLOOKUP(C93,[1]在职!$B$2:$K$3573,10,FALSE)</f>
        <v>1188</v>
      </c>
      <c r="M93">
        <f t="shared" si="28"/>
        <v>711.36</v>
      </c>
      <c r="N93">
        <f t="shared" si="29"/>
        <v>4379.75</v>
      </c>
      <c r="O93">
        <f t="shared" si="30"/>
        <v>879.75</v>
      </c>
      <c r="P93" s="28">
        <v>1</v>
      </c>
      <c r="Q93">
        <f t="shared" si="42"/>
        <v>26.392499999999998</v>
      </c>
      <c r="R93">
        <f t="shared" si="31"/>
        <v>4353.3575000000001</v>
      </c>
      <c r="S93">
        <v>2</v>
      </c>
      <c r="T93">
        <f t="shared" si="43"/>
        <v>43.533574999999999</v>
      </c>
    </row>
    <row r="94" spans="1:20" ht="13.5" hidden="1" customHeight="1" x14ac:dyDescent="0.25">
      <c r="A94" s="3" t="s">
        <v>189</v>
      </c>
      <c r="C94" s="3" t="s">
        <v>191</v>
      </c>
      <c r="D94" s="1" t="str">
        <f>VLOOKUP(C94,[1]在职!$B$2:$K$3573,2,FALSE)</f>
        <v>图书馆</v>
      </c>
      <c r="E94" s="1">
        <f>VLOOKUP(C94,[1]在职!$B$2:$K$3573,3,FALSE)</f>
        <v>2210</v>
      </c>
      <c r="F94" s="1">
        <f>VLOOKUP(C94,[1]在职!$B$2:$K$3573,4,FALSE)</f>
        <v>1331</v>
      </c>
      <c r="G94" s="1">
        <f>VLOOKUP(C94,[1]在职!$B$2:$K$3573,5,FALSE)</f>
        <v>2352</v>
      </c>
      <c r="H94" s="1">
        <f>VLOOKUP(C94,[1]在职!$B$2:$K$3573,6,FALSE)</f>
        <v>465.04</v>
      </c>
      <c r="I94" s="1">
        <f>VLOOKUP(C94,[1]在职!$B$2:$K$3573,7,FALSE)</f>
        <v>127</v>
      </c>
      <c r="J94" s="1">
        <f>VLOOKUP(C94,[1]在职!$B$2:$K$3573,8,FALSE)</f>
        <v>4.25</v>
      </c>
      <c r="K94" s="1">
        <f>VLOOKUP(C94,[1]在职!$B$2:$K$3573,9,FALSE)</f>
        <v>232.52</v>
      </c>
      <c r="L94" s="1">
        <f>VLOOKUP(C94,[1]在职!$B$2:$K$3573,10,FALSE)</f>
        <v>1399</v>
      </c>
      <c r="M94">
        <f t="shared" si="28"/>
        <v>707.16</v>
      </c>
      <c r="N94">
        <f t="shared" si="29"/>
        <v>4357.0300000000007</v>
      </c>
      <c r="O94">
        <f t="shared" si="30"/>
        <v>857.03000000000065</v>
      </c>
      <c r="P94" s="28">
        <v>1</v>
      </c>
      <c r="Q94">
        <f t="shared" si="42"/>
        <v>25.71090000000002</v>
      </c>
      <c r="R94">
        <f t="shared" si="31"/>
        <v>4331.3191000000006</v>
      </c>
      <c r="S94">
        <v>2</v>
      </c>
      <c r="T94">
        <f t="shared" si="43"/>
        <v>43.31319100000001</v>
      </c>
    </row>
    <row r="95" spans="1:20" ht="13.5" hidden="1" customHeight="1" x14ac:dyDescent="0.25">
      <c r="A95" s="3" t="s">
        <v>193</v>
      </c>
      <c r="C95" s="3" t="s">
        <v>195</v>
      </c>
      <c r="D95" s="1" t="str">
        <f>VLOOKUP(C95,[1]在职!$B$2:$K$3573,2,FALSE)</f>
        <v>出版社</v>
      </c>
      <c r="E95" s="1">
        <f>VLOOKUP(C95,[1]在职!$B$2:$K$3573,3,FALSE)</f>
        <v>2210</v>
      </c>
      <c r="F95" s="1">
        <f>VLOOKUP(C95,[1]在职!$B$2:$K$3573,4,FALSE)</f>
        <v>2469</v>
      </c>
      <c r="G95" s="1">
        <f>VLOOKUP(C95,[1]在职!$B$2:$K$3573,5,FALSE)</f>
        <v>2352</v>
      </c>
      <c r="H95" s="1">
        <f>VLOOKUP(C95,[1]在职!$B$2:$K$3573,6,FALSE)</f>
        <v>554</v>
      </c>
      <c r="I95" s="1">
        <f>VLOOKUP(C95,[1]在职!$B$2:$K$3573,7,FALSE)</f>
        <v>149</v>
      </c>
      <c r="J95" s="1">
        <f>VLOOKUP(C95,[1]在职!$B$2:$K$3573,8,FALSE)</f>
        <v>5.41</v>
      </c>
      <c r="K95" s="1">
        <f>VLOOKUP(C95,[1]在职!$B$2:$K$3573,9,FALSE)</f>
        <v>277</v>
      </c>
      <c r="L95" s="1">
        <f>VLOOKUP(C95,[1]在职!$B$2:$K$3573,10,FALSE)</f>
        <v>1526</v>
      </c>
      <c r="M95">
        <f t="shared" si="28"/>
        <v>843.71999999999991</v>
      </c>
      <c r="N95">
        <f t="shared" si="29"/>
        <v>5201.87</v>
      </c>
      <c r="O95">
        <f t="shared" si="30"/>
        <v>1701.87</v>
      </c>
      <c r="P95" s="30">
        <v>2</v>
      </c>
      <c r="Q95">
        <f>O95*0.1-105</f>
        <v>65.187000000000012</v>
      </c>
      <c r="R95">
        <f t="shared" si="31"/>
        <v>5136.683</v>
      </c>
      <c r="S95">
        <v>3</v>
      </c>
      <c r="T95">
        <f>R95*0.015</f>
        <v>77.050245000000004</v>
      </c>
    </row>
    <row r="96" spans="1:20" ht="13.5" hidden="1" customHeight="1" x14ac:dyDescent="0.25">
      <c r="A96" s="3" t="s">
        <v>330</v>
      </c>
      <c r="C96" s="3" t="s">
        <v>198</v>
      </c>
      <c r="D96" s="1" t="e">
        <f>VLOOKUP(C96,[1]在职!$B$2:$K$3573,2,FALSE)</f>
        <v>#N/A</v>
      </c>
      <c r="E96" s="1" t="e">
        <f>VLOOKUP(C96,[1]在职!$B$2:$K$3573,3,FALSE)</f>
        <v>#N/A</v>
      </c>
      <c r="F96" s="1" t="e">
        <f>VLOOKUP(C96,[1]在职!$B$2:$K$3573,4,FALSE)</f>
        <v>#N/A</v>
      </c>
      <c r="G96" s="1" t="e">
        <f>VLOOKUP(C96,[1]在职!$B$2:$K$3573,5,FALSE)</f>
        <v>#N/A</v>
      </c>
      <c r="H96" s="1" t="e">
        <f>VLOOKUP(C96,[1]在职!$B$2:$K$3573,6,FALSE)</f>
        <v>#N/A</v>
      </c>
      <c r="I96" s="1" t="e">
        <f>VLOOKUP(C96,[1]在职!$B$2:$K$3573,7,FALSE)</f>
        <v>#N/A</v>
      </c>
      <c r="J96" s="1" t="e">
        <f>VLOOKUP(C96,[1]在职!$B$2:$K$3573,8,FALSE)</f>
        <v>#N/A</v>
      </c>
      <c r="K96" s="1" t="e">
        <f>VLOOKUP(C96,[1]在职!$B$2:$K$3573,9,FALSE)</f>
        <v>#N/A</v>
      </c>
      <c r="L96" s="1" t="e">
        <f>VLOOKUP(C96,[1]在职!$B$2:$K$3573,10,FALSE)</f>
        <v>#N/A</v>
      </c>
      <c r="M96" t="e">
        <f t="shared" si="28"/>
        <v>#N/A</v>
      </c>
      <c r="N96" t="e">
        <f t="shared" si="29"/>
        <v>#N/A</v>
      </c>
      <c r="O96" t="e">
        <f t="shared" si="30"/>
        <v>#N/A</v>
      </c>
      <c r="R96" t="e">
        <f t="shared" si="31"/>
        <v>#N/A</v>
      </c>
    </row>
    <row r="97" spans="1:20" ht="13.5" hidden="1" customHeight="1" x14ac:dyDescent="0.25">
      <c r="A97" s="3" t="s">
        <v>199</v>
      </c>
      <c r="C97" s="3" t="s">
        <v>201</v>
      </c>
      <c r="D97" s="1" t="str">
        <f>VLOOKUP(C97,[1]在职!$B$2:$K$3573,2,FALSE)</f>
        <v>后勤集团</v>
      </c>
      <c r="E97" s="1">
        <f>VLOOKUP(C97,[1]在职!$B$2:$K$3573,3,FALSE)</f>
        <v>1720</v>
      </c>
      <c r="F97" s="1">
        <f>VLOOKUP(C97,[1]在职!$B$2:$K$3573,4,FALSE)</f>
        <v>1384</v>
      </c>
      <c r="G97" s="1">
        <f>VLOOKUP(C97,[1]在职!$B$2:$K$3573,5,FALSE)</f>
        <v>2082</v>
      </c>
      <c r="H97" s="1">
        <f>VLOOKUP(C97,[1]在职!$B$2:$K$3573,6,FALSE)</f>
        <v>409.68</v>
      </c>
      <c r="I97" s="1">
        <f>VLOOKUP(C97,[1]在职!$B$2:$K$3573,7,FALSE)</f>
        <v>118</v>
      </c>
      <c r="J97" s="1">
        <f>VLOOKUP(C97,[1]在职!$B$2:$K$3573,8,FALSE)</f>
        <v>6.88</v>
      </c>
      <c r="K97" s="1">
        <f>VLOOKUP(C97,[1]在职!$B$2:$K$3573,9,FALSE)</f>
        <v>204.84</v>
      </c>
      <c r="L97" s="1">
        <f>VLOOKUP(C97,[1]在职!$B$2:$K$3573,10,FALSE)</f>
        <v>1019</v>
      </c>
      <c r="M97">
        <f t="shared" si="28"/>
        <v>622.31999999999994</v>
      </c>
      <c r="N97">
        <f t="shared" si="29"/>
        <v>3824.2799999999997</v>
      </c>
      <c r="O97">
        <f t="shared" si="30"/>
        <v>324.27999999999975</v>
      </c>
      <c r="P97" s="28">
        <v>1</v>
      </c>
      <c r="Q97">
        <f t="shared" ref="Q97:Q99" si="44">O97*0.03</f>
        <v>9.7283999999999917</v>
      </c>
      <c r="R97">
        <f t="shared" si="31"/>
        <v>3814.5515999999998</v>
      </c>
      <c r="S97">
        <v>2</v>
      </c>
      <c r="T97">
        <f>R97*0.01</f>
        <v>38.145516000000001</v>
      </c>
    </row>
    <row r="98" spans="1:20" ht="13.5" hidden="1" customHeight="1" x14ac:dyDescent="0.25">
      <c r="A98" s="3" t="s">
        <v>203</v>
      </c>
      <c r="C98" s="3" t="s">
        <v>204</v>
      </c>
      <c r="D98" s="1" t="str">
        <f>VLOOKUP(C98,[1]在职!$B$2:$K$3573,2,FALSE)</f>
        <v>后勤管理处</v>
      </c>
      <c r="E98" s="1">
        <f>VLOOKUP(C98,[1]在职!$B$2:$K$3573,3,FALSE)</f>
        <v>1490</v>
      </c>
      <c r="F98" s="1">
        <f>VLOOKUP(C98,[1]在职!$B$2:$K$3573,4,FALSE)</f>
        <v>400</v>
      </c>
      <c r="G98" s="1">
        <f>VLOOKUP(C98,[1]在职!$B$2:$K$3573,5,FALSE)</f>
        <v>1930</v>
      </c>
      <c r="H98" s="1">
        <f>VLOOKUP(C98,[1]在职!$B$2:$K$3573,6,FALSE)</f>
        <v>303.12</v>
      </c>
      <c r="I98" s="1">
        <f>VLOOKUP(C98,[1]在职!$B$2:$K$3573,7,FALSE)</f>
        <v>66</v>
      </c>
      <c r="J98" s="1">
        <f>VLOOKUP(C98,[1]在职!$B$2:$K$3573,8,FALSE)</f>
        <v>19.760000000000002</v>
      </c>
      <c r="K98" s="1">
        <f>VLOOKUP(C98,[1]在职!$B$2:$K$3573,9,FALSE)</f>
        <v>151.56</v>
      </c>
      <c r="L98" s="1">
        <f>VLOOKUP(C98,[1]在职!$B$2:$K$3573,10,FALSE)</f>
        <v>845</v>
      </c>
      <c r="M98">
        <f t="shared" si="28"/>
        <v>458.4</v>
      </c>
      <c r="N98">
        <f t="shared" si="29"/>
        <v>2821.16</v>
      </c>
      <c r="O98">
        <f t="shared" si="30"/>
        <v>-678.84000000000015</v>
      </c>
      <c r="P98" s="28">
        <v>1</v>
      </c>
      <c r="Q98">
        <f t="shared" si="44"/>
        <v>-20.365200000000005</v>
      </c>
      <c r="R98">
        <f t="shared" ref="R98:R99" si="45">N98</f>
        <v>2821.16</v>
      </c>
      <c r="S98">
        <v>1</v>
      </c>
      <c r="T98">
        <f>R98*0.005</f>
        <v>14.1058</v>
      </c>
    </row>
    <row r="99" spans="1:20" ht="13.5" hidden="1" customHeight="1" x14ac:dyDescent="0.25">
      <c r="A99" s="3" t="s">
        <v>205</v>
      </c>
      <c r="C99" s="3" t="s">
        <v>207</v>
      </c>
      <c r="D99" s="1" t="str">
        <f>VLOOKUP(C99,[1]在职!$B$2:$K$3573,2,FALSE)</f>
        <v>人事处、人才办、党委教师工作部、</v>
      </c>
      <c r="E99" s="1">
        <f>VLOOKUP(C99,[1]在职!$B$2:$K$3573,3,FALSE)</f>
        <v>1630</v>
      </c>
      <c r="F99" s="1">
        <f>VLOOKUP(C99,[1]在职!$B$2:$K$3573,4,FALSE)</f>
        <v>825</v>
      </c>
      <c r="G99" s="1">
        <f>VLOOKUP(C99,[1]在职!$B$2:$K$3573,5,FALSE)</f>
        <v>2059</v>
      </c>
      <c r="H99" s="1">
        <f>VLOOKUP(C99,[1]在职!$B$2:$K$3573,6,FALSE)</f>
        <v>355.04</v>
      </c>
      <c r="I99" s="1">
        <f>VLOOKUP(C99,[1]在职!$B$2:$K$3573,7,FALSE)</f>
        <v>105</v>
      </c>
      <c r="J99" s="1">
        <f>VLOOKUP(C99,[1]在职!$B$2:$K$3573,8,FALSE)</f>
        <v>10.98</v>
      </c>
      <c r="K99" s="1">
        <f>VLOOKUP(C99,[1]在职!$B$2:$K$3573,9,FALSE)</f>
        <v>177.52</v>
      </c>
      <c r="L99" s="1">
        <f>VLOOKUP(C99,[1]在职!$B$2:$K$3573,10,FALSE)</f>
        <v>1019</v>
      </c>
      <c r="M99">
        <f t="shared" si="28"/>
        <v>541.67999999999995</v>
      </c>
      <c r="N99">
        <f t="shared" si="29"/>
        <v>3323.7799999999997</v>
      </c>
      <c r="O99">
        <f t="shared" si="30"/>
        <v>-176.22000000000025</v>
      </c>
      <c r="P99" s="28">
        <v>1</v>
      </c>
      <c r="Q99">
        <f t="shared" si="44"/>
        <v>-5.2866000000000071</v>
      </c>
      <c r="R99">
        <f t="shared" si="45"/>
        <v>3323.7799999999997</v>
      </c>
      <c r="S99">
        <v>2</v>
      </c>
      <c r="T99">
        <f>R99*0.01</f>
        <v>33.2378</v>
      </c>
    </row>
    <row r="100" spans="1:20" ht="13.5" hidden="1" customHeight="1" x14ac:dyDescent="0.25">
      <c r="A100" s="3" t="s">
        <v>205</v>
      </c>
      <c r="C100" s="3" t="s">
        <v>210</v>
      </c>
      <c r="D100" s="1" t="str">
        <f>VLOOKUP(C100,[1]在职!$B$2:$K$3573,2,FALSE)</f>
        <v>党委组织部、机关党委、党校</v>
      </c>
      <c r="E100" s="1">
        <f>VLOOKUP(C100,[1]在职!$B$2:$K$3573,3,FALSE)</f>
        <v>2070</v>
      </c>
      <c r="F100" s="1">
        <f>VLOOKUP(C100,[1]在职!$B$2:$K$3573,4,FALSE)</f>
        <v>2575</v>
      </c>
      <c r="G100" s="1">
        <f>VLOOKUP(C100,[1]在职!$B$2:$K$3573,5,FALSE)</f>
        <v>2366</v>
      </c>
      <c r="H100" s="1">
        <f>VLOOKUP(C100,[1]在职!$B$2:$K$3573,6,FALSE)</f>
        <v>521.44000000000005</v>
      </c>
      <c r="I100" s="1">
        <f>VLOOKUP(C100,[1]在职!$B$2:$K$3573,7,FALSE)</f>
        <v>143</v>
      </c>
      <c r="J100" s="1">
        <f>VLOOKUP(C100,[1]在职!$B$2:$K$3573,8,FALSE)</f>
        <v>5.32</v>
      </c>
      <c r="K100" s="1">
        <f>VLOOKUP(C100,[1]在职!$B$2:$K$3573,9,FALSE)</f>
        <v>260.72000000000003</v>
      </c>
      <c r="L100" s="1">
        <f>VLOOKUP(C100,[1]在职!$B$2:$K$3573,10,FALSE)</f>
        <v>1474</v>
      </c>
      <c r="M100">
        <f t="shared" si="28"/>
        <v>841.31999999999994</v>
      </c>
      <c r="N100">
        <f t="shared" si="29"/>
        <v>5239.2</v>
      </c>
      <c r="O100">
        <f t="shared" si="30"/>
        <v>1739.1999999999998</v>
      </c>
      <c r="P100" s="30">
        <v>2</v>
      </c>
      <c r="Q100">
        <f>O100*0.1-105</f>
        <v>68.919999999999987</v>
      </c>
      <c r="R100">
        <f t="shared" si="31"/>
        <v>5170.28</v>
      </c>
      <c r="S100">
        <v>3</v>
      </c>
      <c r="T100">
        <f>R100*0.015</f>
        <v>77.554199999999994</v>
      </c>
    </row>
    <row r="101" spans="1:20" ht="13.5" hidden="1" customHeight="1" x14ac:dyDescent="0.25">
      <c r="A101" s="3" t="s">
        <v>205</v>
      </c>
      <c r="C101" s="3" t="s">
        <v>213</v>
      </c>
      <c r="D101" s="1" t="str">
        <f>VLOOKUP(C101,[1]在职!$B$2:$K$3573,2,FALSE)</f>
        <v>学校办公室、政策研究室、督查室</v>
      </c>
      <c r="E101" s="1">
        <f>VLOOKUP(C101,[1]在职!$B$2:$K$3573,3,FALSE)</f>
        <v>1820</v>
      </c>
      <c r="F101" s="1">
        <f>VLOOKUP(C101,[1]在职!$B$2:$K$3573,4,FALSE)</f>
        <v>1099</v>
      </c>
      <c r="G101" s="1">
        <f>VLOOKUP(C101,[1]在职!$B$2:$K$3573,5,FALSE)</f>
        <v>2229</v>
      </c>
      <c r="H101" s="1">
        <f>VLOOKUP(C101,[1]在职!$B$2:$K$3573,6,FALSE)</f>
        <v>406.08</v>
      </c>
      <c r="I101" s="1">
        <f>VLOOKUP(C101,[1]在职!$B$2:$K$3573,7,FALSE)</f>
        <v>114</v>
      </c>
      <c r="J101" s="1">
        <f>VLOOKUP(C101,[1]在职!$B$2:$K$3573,8,FALSE)</f>
        <v>8.2200000000000006</v>
      </c>
      <c r="K101" s="1">
        <f>VLOOKUP(C101,[1]在职!$B$2:$K$3573,9,FALSE)</f>
        <v>203.04</v>
      </c>
      <c r="L101" s="1">
        <f>VLOOKUP(C101,[1]在职!$B$2:$K$3573,10,FALSE)</f>
        <v>1195</v>
      </c>
      <c r="M101">
        <f t="shared" si="28"/>
        <v>617.76</v>
      </c>
      <c r="N101">
        <f t="shared" si="29"/>
        <v>3798.9</v>
      </c>
      <c r="O101">
        <f t="shared" si="30"/>
        <v>298.90000000000009</v>
      </c>
      <c r="P101" s="29">
        <v>1</v>
      </c>
      <c r="Q101">
        <f t="shared" ref="Q101:Q102" si="46">O101*0.03</f>
        <v>8.9670000000000023</v>
      </c>
      <c r="R101">
        <f t="shared" si="31"/>
        <v>3789.933</v>
      </c>
      <c r="S101">
        <v>2</v>
      </c>
      <c r="T101">
        <f t="shared" ref="T101:T102" si="47">R101*0.01</f>
        <v>37.899329999999999</v>
      </c>
    </row>
    <row r="102" spans="1:20" ht="13.5" hidden="1" customHeight="1" x14ac:dyDescent="0.25">
      <c r="A102" s="3" t="s">
        <v>205</v>
      </c>
      <c r="C102" s="3" t="s">
        <v>215</v>
      </c>
      <c r="D102" s="1" t="str">
        <f>VLOOKUP(C102,[1]在职!$B$2:$K$3573,2,FALSE)</f>
        <v>财务处</v>
      </c>
      <c r="E102" s="1">
        <f>VLOOKUP(C102,[1]在职!$B$2:$K$3573,3,FALSE)</f>
        <v>1820</v>
      </c>
      <c r="F102" s="1">
        <f>VLOOKUP(C102,[1]在职!$B$2:$K$3573,4,FALSE)</f>
        <v>955</v>
      </c>
      <c r="G102" s="1">
        <f>VLOOKUP(C102,[1]在职!$B$2:$K$3573,5,FALSE)</f>
        <v>2229</v>
      </c>
      <c r="H102" s="1">
        <f>VLOOKUP(C102,[1]在职!$B$2:$K$3573,6,FALSE)</f>
        <v>395.12</v>
      </c>
      <c r="I102" s="1">
        <f>VLOOKUP(C102,[1]在职!$B$2:$K$3573,7,FALSE)</f>
        <v>111</v>
      </c>
      <c r="J102" s="1">
        <f>VLOOKUP(C102,[1]在职!$B$2:$K$3573,8,FALSE)</f>
        <v>6.7</v>
      </c>
      <c r="K102" s="1">
        <f>VLOOKUP(C102,[1]在职!$B$2:$K$3573,9,FALSE)</f>
        <v>197.56</v>
      </c>
      <c r="L102" s="1">
        <f>VLOOKUP(C102,[1]在职!$B$2:$K$3573,10,FALSE)</f>
        <v>1177</v>
      </c>
      <c r="M102">
        <f t="shared" si="28"/>
        <v>600.48</v>
      </c>
      <c r="N102">
        <f t="shared" si="29"/>
        <v>3693.14</v>
      </c>
      <c r="O102">
        <f t="shared" si="30"/>
        <v>193.13999999999987</v>
      </c>
      <c r="P102" s="28">
        <v>1</v>
      </c>
      <c r="Q102">
        <f t="shared" si="46"/>
        <v>5.7941999999999956</v>
      </c>
      <c r="R102">
        <f t="shared" si="31"/>
        <v>3687.3458000000001</v>
      </c>
      <c r="S102">
        <v>2</v>
      </c>
      <c r="T102">
        <f t="shared" si="47"/>
        <v>36.873457999999999</v>
      </c>
    </row>
    <row r="103" spans="1:20" ht="13.5" hidden="1" customHeight="1" x14ac:dyDescent="0.25">
      <c r="A103" s="3" t="s">
        <v>218</v>
      </c>
      <c r="C103" s="3" t="s">
        <v>220</v>
      </c>
      <c r="D103" s="1" t="e">
        <f>VLOOKUP(C103,[1]在职!$B$2:$K$3573,2,FALSE)</f>
        <v>#N/A</v>
      </c>
      <c r="E103" s="1" t="e">
        <f>VLOOKUP(C103,[1]在职!$B$2:$K$3573,3,FALSE)</f>
        <v>#N/A</v>
      </c>
      <c r="F103" s="1" t="e">
        <f>VLOOKUP(C103,[1]在职!$B$2:$K$3573,4,FALSE)</f>
        <v>#N/A</v>
      </c>
      <c r="G103" s="1" t="e">
        <f>VLOOKUP(C103,[1]在职!$B$2:$K$3573,5,FALSE)</f>
        <v>#N/A</v>
      </c>
      <c r="H103" s="1" t="e">
        <f>VLOOKUP(C103,[1]在职!$B$2:$K$3573,6,FALSE)</f>
        <v>#N/A</v>
      </c>
      <c r="I103" s="1" t="e">
        <f>VLOOKUP(C103,[1]在职!$B$2:$K$3573,7,FALSE)</f>
        <v>#N/A</v>
      </c>
      <c r="J103" s="1" t="e">
        <f>VLOOKUP(C103,[1]在职!$B$2:$K$3573,8,FALSE)</f>
        <v>#N/A</v>
      </c>
      <c r="K103" s="1" t="e">
        <f>VLOOKUP(C103,[1]在职!$B$2:$K$3573,9,FALSE)</f>
        <v>#N/A</v>
      </c>
      <c r="L103" s="1" t="e">
        <f>VLOOKUP(C103,[1]在职!$B$2:$K$3573,10,FALSE)</f>
        <v>#N/A</v>
      </c>
      <c r="M103" t="e">
        <f t="shared" si="28"/>
        <v>#N/A</v>
      </c>
      <c r="N103" t="e">
        <f t="shared" si="29"/>
        <v>#N/A</v>
      </c>
      <c r="O103" t="e">
        <f t="shared" si="30"/>
        <v>#N/A</v>
      </c>
      <c r="R103" t="e">
        <f t="shared" si="31"/>
        <v>#N/A</v>
      </c>
    </row>
    <row r="104" spans="1:20" ht="13.5" hidden="1" customHeight="1" x14ac:dyDescent="0.25">
      <c r="A104" s="3" t="s">
        <v>218</v>
      </c>
      <c r="C104" s="3" t="s">
        <v>223</v>
      </c>
      <c r="D104" s="1" t="e">
        <f>VLOOKUP(C104,[1]在职!$B$2:$K$3573,2,FALSE)</f>
        <v>#N/A</v>
      </c>
      <c r="E104" s="1" t="e">
        <f>VLOOKUP(C104,[1]在职!$B$2:$K$3573,3,FALSE)</f>
        <v>#N/A</v>
      </c>
      <c r="F104" s="1" t="e">
        <f>VLOOKUP(C104,[1]在职!$B$2:$K$3573,4,FALSE)</f>
        <v>#N/A</v>
      </c>
      <c r="G104" s="1" t="e">
        <f>VLOOKUP(C104,[1]在职!$B$2:$K$3573,5,FALSE)</f>
        <v>#N/A</v>
      </c>
      <c r="H104" s="1" t="e">
        <f>VLOOKUP(C104,[1]在职!$B$2:$K$3573,6,FALSE)</f>
        <v>#N/A</v>
      </c>
      <c r="I104" s="1" t="e">
        <f>VLOOKUP(C104,[1]在职!$B$2:$K$3573,7,FALSE)</f>
        <v>#N/A</v>
      </c>
      <c r="J104" s="1" t="e">
        <f>VLOOKUP(C104,[1]在职!$B$2:$K$3573,8,FALSE)</f>
        <v>#N/A</v>
      </c>
      <c r="K104" s="1" t="e">
        <f>VLOOKUP(C104,[1]在职!$B$2:$K$3573,9,FALSE)</f>
        <v>#N/A</v>
      </c>
      <c r="L104" s="1" t="e">
        <f>VLOOKUP(C104,[1]在职!$B$2:$K$3573,10,FALSE)</f>
        <v>#N/A</v>
      </c>
      <c r="M104" t="e">
        <f t="shared" si="28"/>
        <v>#N/A</v>
      </c>
      <c r="N104" t="e">
        <f t="shared" si="29"/>
        <v>#N/A</v>
      </c>
      <c r="O104" t="e">
        <f t="shared" si="30"/>
        <v>#N/A</v>
      </c>
      <c r="R104" t="e">
        <f t="shared" si="31"/>
        <v>#N/A</v>
      </c>
    </row>
    <row r="105" spans="1:20" ht="13.5" hidden="1" customHeight="1" x14ac:dyDescent="0.25">
      <c r="A105" s="3" t="s">
        <v>218</v>
      </c>
      <c r="C105" s="3" t="s">
        <v>224</v>
      </c>
      <c r="D105" s="1" t="e">
        <f>VLOOKUP(C105,[1]在职!$B$2:$K$3573,2,FALSE)</f>
        <v>#N/A</v>
      </c>
      <c r="E105" s="1" t="e">
        <f>VLOOKUP(C105,[1]在职!$B$2:$K$3573,3,FALSE)</f>
        <v>#N/A</v>
      </c>
      <c r="F105" s="1" t="e">
        <f>VLOOKUP(C105,[1]在职!$B$2:$K$3573,4,FALSE)</f>
        <v>#N/A</v>
      </c>
      <c r="G105" s="1" t="e">
        <f>VLOOKUP(C105,[1]在职!$B$2:$K$3573,5,FALSE)</f>
        <v>#N/A</v>
      </c>
      <c r="H105" s="1" t="e">
        <f>VLOOKUP(C105,[1]在职!$B$2:$K$3573,6,FALSE)</f>
        <v>#N/A</v>
      </c>
      <c r="I105" s="1" t="e">
        <f>VLOOKUP(C105,[1]在职!$B$2:$K$3573,7,FALSE)</f>
        <v>#N/A</v>
      </c>
      <c r="J105" s="1" t="e">
        <f>VLOOKUP(C105,[1]在职!$B$2:$K$3573,8,FALSE)</f>
        <v>#N/A</v>
      </c>
      <c r="K105" s="1" t="e">
        <f>VLOOKUP(C105,[1]在职!$B$2:$K$3573,9,FALSE)</f>
        <v>#N/A</v>
      </c>
      <c r="L105" s="1" t="e">
        <f>VLOOKUP(C105,[1]在职!$B$2:$K$3573,10,FALSE)</f>
        <v>#N/A</v>
      </c>
      <c r="M105" t="e">
        <f t="shared" si="28"/>
        <v>#N/A</v>
      </c>
      <c r="N105" t="e">
        <f t="shared" si="29"/>
        <v>#N/A</v>
      </c>
      <c r="O105" t="e">
        <f t="shared" si="30"/>
        <v>#N/A</v>
      </c>
      <c r="R105" t="e">
        <f t="shared" si="31"/>
        <v>#N/A</v>
      </c>
    </row>
    <row r="106" spans="1:20" ht="13.5" hidden="1" customHeight="1" x14ac:dyDescent="0.25">
      <c r="A106" s="3" t="s">
        <v>218</v>
      </c>
      <c r="C106" s="3" t="s">
        <v>225</v>
      </c>
      <c r="D106" s="1" t="e">
        <f>VLOOKUP(C106,[1]在职!$B$2:$K$3573,2,FALSE)</f>
        <v>#N/A</v>
      </c>
      <c r="E106" s="1" t="e">
        <f>VLOOKUP(C106,[1]在职!$B$2:$K$3573,3,FALSE)</f>
        <v>#N/A</v>
      </c>
      <c r="F106" s="1" t="e">
        <f>VLOOKUP(C106,[1]在职!$B$2:$K$3573,4,FALSE)</f>
        <v>#N/A</v>
      </c>
      <c r="G106" s="1" t="e">
        <f>VLOOKUP(C106,[1]在职!$B$2:$K$3573,5,FALSE)</f>
        <v>#N/A</v>
      </c>
      <c r="H106" s="1" t="e">
        <f>VLOOKUP(C106,[1]在职!$B$2:$K$3573,6,FALSE)</f>
        <v>#N/A</v>
      </c>
      <c r="I106" s="1" t="e">
        <f>VLOOKUP(C106,[1]在职!$B$2:$K$3573,7,FALSE)</f>
        <v>#N/A</v>
      </c>
      <c r="J106" s="1" t="e">
        <f>VLOOKUP(C106,[1]在职!$B$2:$K$3573,8,FALSE)</f>
        <v>#N/A</v>
      </c>
      <c r="K106" s="1" t="e">
        <f>VLOOKUP(C106,[1]在职!$B$2:$K$3573,9,FALSE)</f>
        <v>#N/A</v>
      </c>
      <c r="L106" s="1" t="e">
        <f>VLOOKUP(C106,[1]在职!$B$2:$K$3573,10,FALSE)</f>
        <v>#N/A</v>
      </c>
      <c r="M106" t="e">
        <f t="shared" si="28"/>
        <v>#N/A</v>
      </c>
      <c r="N106" t="e">
        <f t="shared" si="29"/>
        <v>#N/A</v>
      </c>
      <c r="O106" t="e">
        <f t="shared" si="30"/>
        <v>#N/A</v>
      </c>
      <c r="R106" t="e">
        <f t="shared" si="31"/>
        <v>#N/A</v>
      </c>
    </row>
    <row r="107" spans="1:20" ht="13.5" hidden="1" customHeight="1" x14ac:dyDescent="0.25">
      <c r="A107" s="3" t="s">
        <v>218</v>
      </c>
      <c r="C107" s="3" t="s">
        <v>226</v>
      </c>
      <c r="D107" s="1" t="e">
        <f>VLOOKUP(C107,[1]在职!$B$2:$K$3573,2,FALSE)</f>
        <v>#N/A</v>
      </c>
      <c r="E107" s="1" t="e">
        <f>VLOOKUP(C107,[1]在职!$B$2:$K$3573,3,FALSE)</f>
        <v>#N/A</v>
      </c>
      <c r="F107" s="1" t="e">
        <f>VLOOKUP(C107,[1]在职!$B$2:$K$3573,4,FALSE)</f>
        <v>#N/A</v>
      </c>
      <c r="G107" s="1" t="e">
        <f>VLOOKUP(C107,[1]在职!$B$2:$K$3573,5,FALSE)</f>
        <v>#N/A</v>
      </c>
      <c r="H107" s="1" t="e">
        <f>VLOOKUP(C107,[1]在职!$B$2:$K$3573,6,FALSE)</f>
        <v>#N/A</v>
      </c>
      <c r="I107" s="1" t="e">
        <f>VLOOKUP(C107,[1]在职!$B$2:$K$3573,7,FALSE)</f>
        <v>#N/A</v>
      </c>
      <c r="J107" s="1" t="e">
        <f>VLOOKUP(C107,[1]在职!$B$2:$K$3573,8,FALSE)</f>
        <v>#N/A</v>
      </c>
      <c r="K107" s="1" t="e">
        <f>VLOOKUP(C107,[1]在职!$B$2:$K$3573,9,FALSE)</f>
        <v>#N/A</v>
      </c>
      <c r="L107" s="1" t="e">
        <f>VLOOKUP(C107,[1]在职!$B$2:$K$3573,10,FALSE)</f>
        <v>#N/A</v>
      </c>
      <c r="M107" t="e">
        <f t="shared" si="28"/>
        <v>#N/A</v>
      </c>
      <c r="N107" t="e">
        <f t="shared" si="29"/>
        <v>#N/A</v>
      </c>
      <c r="O107" t="e">
        <f t="shared" si="30"/>
        <v>#N/A</v>
      </c>
      <c r="R107" t="e">
        <f t="shared" si="31"/>
        <v>#N/A</v>
      </c>
    </row>
    <row r="108" spans="1:20" ht="13.5" hidden="1" customHeight="1" x14ac:dyDescent="0.25">
      <c r="A108" s="3" t="s">
        <v>218</v>
      </c>
      <c r="C108" s="3" t="s">
        <v>227</v>
      </c>
      <c r="D108" s="1" t="str">
        <f>VLOOKUP(C108,[1]在职!$B$2:$K$3573,2,FALSE)</f>
        <v>离退休工作处</v>
      </c>
      <c r="E108" s="1">
        <f>VLOOKUP(C108,[1]在职!$B$2:$K$3573,3,FALSE)</f>
        <v>1820</v>
      </c>
      <c r="F108" s="1">
        <f>VLOOKUP(C108,[1]在职!$B$2:$K$3573,4,FALSE)</f>
        <v>1171</v>
      </c>
      <c r="G108" s="1">
        <f>VLOOKUP(C108,[1]在职!$B$2:$K$3573,5,FALSE)</f>
        <v>2229</v>
      </c>
      <c r="H108" s="1">
        <f>VLOOKUP(C108,[1]在职!$B$2:$K$3573,6,FALSE)</f>
        <v>411.84</v>
      </c>
      <c r="I108" s="1">
        <f>VLOOKUP(C108,[1]在职!$B$2:$K$3573,7,FALSE)</f>
        <v>114</v>
      </c>
      <c r="J108" s="1">
        <f>VLOOKUP(C108,[1]在职!$B$2:$K$3573,8,FALSE)</f>
        <v>13.77</v>
      </c>
      <c r="K108" s="1">
        <f>VLOOKUP(C108,[1]在职!$B$2:$K$3573,9,FALSE)</f>
        <v>205.92</v>
      </c>
      <c r="L108" s="1">
        <f>VLOOKUP(C108,[1]在职!$B$2:$K$3573,10,FALSE)</f>
        <v>1097</v>
      </c>
      <c r="M108">
        <f t="shared" si="28"/>
        <v>626.4</v>
      </c>
      <c r="N108">
        <f t="shared" si="29"/>
        <v>3848.07</v>
      </c>
      <c r="O108">
        <f t="shared" si="30"/>
        <v>348.07000000000016</v>
      </c>
      <c r="P108" s="28">
        <v>1</v>
      </c>
      <c r="Q108">
        <f>O108*0.03</f>
        <v>10.442100000000005</v>
      </c>
      <c r="R108">
        <f t="shared" si="31"/>
        <v>3837.6279</v>
      </c>
      <c r="S108">
        <v>2</v>
      </c>
      <c r="T108">
        <f>R108*0.01</f>
        <v>38.376279000000004</v>
      </c>
    </row>
    <row r="109" spans="1:20" ht="13.5" hidden="1" customHeight="1" x14ac:dyDescent="0.25">
      <c r="A109" s="3" t="s">
        <v>228</v>
      </c>
      <c r="C109" s="3" t="s">
        <v>230</v>
      </c>
      <c r="D109" s="1" t="e">
        <f>VLOOKUP(C109,[1]在职!$B$2:$K$3573,2,FALSE)</f>
        <v>#N/A</v>
      </c>
      <c r="E109" s="1" t="e">
        <f>VLOOKUP(C109,[1]在职!$B$2:$K$3573,3,FALSE)</f>
        <v>#N/A</v>
      </c>
      <c r="F109" s="1" t="e">
        <f>VLOOKUP(C109,[1]在职!$B$2:$K$3573,4,FALSE)</f>
        <v>#N/A</v>
      </c>
      <c r="G109" s="1" t="e">
        <f>VLOOKUP(C109,[1]在职!$B$2:$K$3573,5,FALSE)</f>
        <v>#N/A</v>
      </c>
      <c r="H109" s="1" t="e">
        <f>VLOOKUP(C109,[1]在职!$B$2:$K$3573,6,FALSE)</f>
        <v>#N/A</v>
      </c>
      <c r="I109" s="1" t="e">
        <f>VLOOKUP(C109,[1]在职!$B$2:$K$3573,7,FALSE)</f>
        <v>#N/A</v>
      </c>
      <c r="J109" s="1" t="e">
        <f>VLOOKUP(C109,[1]在职!$B$2:$K$3573,8,FALSE)</f>
        <v>#N/A</v>
      </c>
      <c r="K109" s="1" t="e">
        <f>VLOOKUP(C109,[1]在职!$B$2:$K$3573,9,FALSE)</f>
        <v>#N/A</v>
      </c>
      <c r="L109" s="1" t="e">
        <f>VLOOKUP(C109,[1]在职!$B$2:$K$3573,10,FALSE)</f>
        <v>#N/A</v>
      </c>
      <c r="M109" t="e">
        <f t="shared" si="28"/>
        <v>#N/A</v>
      </c>
      <c r="N109" t="e">
        <f t="shared" si="29"/>
        <v>#N/A</v>
      </c>
      <c r="O109" t="e">
        <f t="shared" si="30"/>
        <v>#N/A</v>
      </c>
      <c r="R109" t="e">
        <f t="shared" si="31"/>
        <v>#N/A</v>
      </c>
    </row>
    <row r="110" spans="1:20" ht="13.5" hidden="1" customHeight="1" x14ac:dyDescent="0.25">
      <c r="A110" s="3" t="s">
        <v>232</v>
      </c>
      <c r="C110" s="3" t="s">
        <v>234</v>
      </c>
      <c r="D110" s="1" t="str">
        <f>VLOOKUP(C110,[1]在职!$B$2:$K$3573,2,FALSE)</f>
        <v>基础医学院</v>
      </c>
      <c r="E110" s="1">
        <f>VLOOKUP(C110,[1]在职!$B$2:$K$3573,3,FALSE)</f>
        <v>1490</v>
      </c>
      <c r="F110" s="1">
        <f>VLOOKUP(C110,[1]在职!$B$2:$K$3573,4,FALSE)</f>
        <v>400</v>
      </c>
      <c r="G110" s="1">
        <f>VLOOKUP(C110,[1]在职!$B$2:$K$3573,5,FALSE)</f>
        <v>1930</v>
      </c>
      <c r="H110" s="1">
        <f>VLOOKUP(C110,[1]在职!$B$2:$K$3573,6,FALSE)</f>
        <v>303.12</v>
      </c>
      <c r="I110" s="1">
        <f>VLOOKUP(C110,[1]在职!$B$2:$K$3573,7,FALSE)</f>
        <v>66</v>
      </c>
      <c r="J110" s="1">
        <f>VLOOKUP(C110,[1]在职!$B$2:$K$3573,8,FALSE)</f>
        <v>19.760000000000002</v>
      </c>
      <c r="K110" s="1">
        <f>VLOOKUP(C110,[1]在职!$B$2:$K$3573,9,FALSE)</f>
        <v>151.56</v>
      </c>
      <c r="L110" s="1">
        <f>VLOOKUP(C110,[1]在职!$B$2:$K$3573,10,FALSE)</f>
        <v>845</v>
      </c>
      <c r="M110">
        <f t="shared" si="28"/>
        <v>458.4</v>
      </c>
      <c r="N110">
        <f t="shared" si="29"/>
        <v>2821.16</v>
      </c>
      <c r="O110">
        <f t="shared" si="30"/>
        <v>-678.84000000000015</v>
      </c>
      <c r="P110" s="28">
        <v>1</v>
      </c>
      <c r="Q110">
        <f>O110*0.03</f>
        <v>-20.365200000000005</v>
      </c>
      <c r="R110">
        <f>N110</f>
        <v>2821.16</v>
      </c>
      <c r="S110">
        <v>1</v>
      </c>
      <c r="T110">
        <f>R110*0.005</f>
        <v>14.1058</v>
      </c>
    </row>
    <row r="111" spans="1:20" ht="13.5" hidden="1" customHeight="1" x14ac:dyDescent="0.25">
      <c r="A111" s="3" t="s">
        <v>236</v>
      </c>
      <c r="C111" s="3" t="s">
        <v>238</v>
      </c>
      <c r="D111" s="1" t="e">
        <f>VLOOKUP(C111,[1]在职!$B$2:$K$3573,2,FALSE)</f>
        <v>#N/A</v>
      </c>
      <c r="E111" s="1" t="e">
        <f>VLOOKUP(C111,[1]在职!$B$2:$K$3573,3,FALSE)</f>
        <v>#N/A</v>
      </c>
      <c r="F111" s="1" t="e">
        <f>VLOOKUP(C111,[1]在职!$B$2:$K$3573,4,FALSE)</f>
        <v>#N/A</v>
      </c>
      <c r="G111" s="1" t="e">
        <f>VLOOKUP(C111,[1]在职!$B$2:$K$3573,5,FALSE)</f>
        <v>#N/A</v>
      </c>
      <c r="H111" s="1" t="e">
        <f>VLOOKUP(C111,[1]在职!$B$2:$K$3573,6,FALSE)</f>
        <v>#N/A</v>
      </c>
      <c r="I111" s="1" t="e">
        <f>VLOOKUP(C111,[1]在职!$B$2:$K$3573,7,FALSE)</f>
        <v>#N/A</v>
      </c>
      <c r="J111" s="1" t="e">
        <f>VLOOKUP(C111,[1]在职!$B$2:$K$3573,8,FALSE)</f>
        <v>#N/A</v>
      </c>
      <c r="K111" s="1" t="e">
        <f>VLOOKUP(C111,[1]在职!$B$2:$K$3573,9,FALSE)</f>
        <v>#N/A</v>
      </c>
      <c r="L111" s="1" t="e">
        <f>VLOOKUP(C111,[1]在职!$B$2:$K$3573,10,FALSE)</f>
        <v>#N/A</v>
      </c>
      <c r="M111" t="e">
        <f t="shared" si="28"/>
        <v>#N/A</v>
      </c>
      <c r="N111" t="e">
        <f t="shared" si="29"/>
        <v>#N/A</v>
      </c>
      <c r="O111" t="e">
        <f t="shared" si="30"/>
        <v>#N/A</v>
      </c>
      <c r="R111" t="e">
        <f t="shared" si="31"/>
        <v>#N/A</v>
      </c>
    </row>
    <row r="112" spans="1:20" ht="13.5" hidden="1" customHeight="1" x14ac:dyDescent="0.25">
      <c r="A112" s="3" t="s">
        <v>236</v>
      </c>
      <c r="C112" s="3" t="s">
        <v>241</v>
      </c>
      <c r="D112" s="1" t="e">
        <f>VLOOKUP(C112,[1]在职!$B$2:$K$3573,2,FALSE)</f>
        <v>#N/A</v>
      </c>
      <c r="E112" s="1" t="e">
        <f>VLOOKUP(C112,[1]在职!$B$2:$K$3573,3,FALSE)</f>
        <v>#N/A</v>
      </c>
      <c r="F112" s="1" t="e">
        <f>VLOOKUP(C112,[1]在职!$B$2:$K$3573,4,FALSE)</f>
        <v>#N/A</v>
      </c>
      <c r="G112" s="1" t="e">
        <f>VLOOKUP(C112,[1]在职!$B$2:$K$3573,5,FALSE)</f>
        <v>#N/A</v>
      </c>
      <c r="H112" s="1" t="e">
        <f>VLOOKUP(C112,[1]在职!$B$2:$K$3573,6,FALSE)</f>
        <v>#N/A</v>
      </c>
      <c r="I112" s="1" t="e">
        <f>VLOOKUP(C112,[1]在职!$B$2:$K$3573,7,FALSE)</f>
        <v>#N/A</v>
      </c>
      <c r="J112" s="1" t="e">
        <f>VLOOKUP(C112,[1]在职!$B$2:$K$3573,8,FALSE)</f>
        <v>#N/A</v>
      </c>
      <c r="K112" s="1" t="e">
        <f>VLOOKUP(C112,[1]在职!$B$2:$K$3573,9,FALSE)</f>
        <v>#N/A</v>
      </c>
      <c r="L112" s="1" t="e">
        <f>VLOOKUP(C112,[1]在职!$B$2:$K$3573,10,FALSE)</f>
        <v>#N/A</v>
      </c>
      <c r="M112" t="e">
        <f t="shared" si="28"/>
        <v>#N/A</v>
      </c>
      <c r="N112" t="e">
        <f t="shared" si="29"/>
        <v>#N/A</v>
      </c>
      <c r="O112" t="e">
        <f t="shared" si="30"/>
        <v>#N/A</v>
      </c>
      <c r="R112" t="e">
        <f t="shared" si="31"/>
        <v>#N/A</v>
      </c>
    </row>
    <row r="113" spans="1:20" ht="13.5" hidden="1" customHeight="1" x14ac:dyDescent="0.25">
      <c r="A113" s="3" t="s">
        <v>236</v>
      </c>
      <c r="C113" s="3" t="s">
        <v>244</v>
      </c>
      <c r="D113" s="1" t="e">
        <f>VLOOKUP(C113,[1]在职!$B$2:$K$3573,2,FALSE)</f>
        <v>#N/A</v>
      </c>
      <c r="E113" s="1" t="e">
        <f>VLOOKUP(C113,[1]在职!$B$2:$K$3573,3,FALSE)</f>
        <v>#N/A</v>
      </c>
      <c r="F113" s="1" t="e">
        <f>VLOOKUP(C113,[1]在职!$B$2:$K$3573,4,FALSE)</f>
        <v>#N/A</v>
      </c>
      <c r="G113" s="1" t="e">
        <f>VLOOKUP(C113,[1]在职!$B$2:$K$3573,5,FALSE)</f>
        <v>#N/A</v>
      </c>
      <c r="H113" s="1" t="e">
        <f>VLOOKUP(C113,[1]在职!$B$2:$K$3573,6,FALSE)</f>
        <v>#N/A</v>
      </c>
      <c r="I113" s="1" t="e">
        <f>VLOOKUP(C113,[1]在职!$B$2:$K$3573,7,FALSE)</f>
        <v>#N/A</v>
      </c>
      <c r="J113" s="1" t="e">
        <f>VLOOKUP(C113,[1]在职!$B$2:$K$3573,8,FALSE)</f>
        <v>#N/A</v>
      </c>
      <c r="K113" s="1" t="e">
        <f>VLOOKUP(C113,[1]在职!$B$2:$K$3573,9,FALSE)</f>
        <v>#N/A</v>
      </c>
      <c r="L113" s="1" t="e">
        <f>VLOOKUP(C113,[1]在职!$B$2:$K$3573,10,FALSE)</f>
        <v>#N/A</v>
      </c>
      <c r="M113" t="e">
        <f t="shared" si="28"/>
        <v>#N/A</v>
      </c>
      <c r="N113" t="e">
        <f t="shared" si="29"/>
        <v>#N/A</v>
      </c>
      <c r="O113" t="e">
        <f t="shared" si="30"/>
        <v>#N/A</v>
      </c>
      <c r="R113" t="e">
        <f t="shared" si="31"/>
        <v>#N/A</v>
      </c>
    </row>
    <row r="114" spans="1:20" ht="13.5" hidden="1" customHeight="1" x14ac:dyDescent="0.25">
      <c r="A114" s="3" t="s">
        <v>236</v>
      </c>
      <c r="C114" s="3" t="s">
        <v>247</v>
      </c>
      <c r="D114" s="1" t="e">
        <f>VLOOKUP(C114,[1]在职!$B$2:$K$3573,2,FALSE)</f>
        <v>#N/A</v>
      </c>
      <c r="E114" s="1" t="e">
        <f>VLOOKUP(C114,[1]在职!$B$2:$K$3573,3,FALSE)</f>
        <v>#N/A</v>
      </c>
      <c r="F114" s="1" t="e">
        <f>VLOOKUP(C114,[1]在职!$B$2:$K$3573,4,FALSE)</f>
        <v>#N/A</v>
      </c>
      <c r="G114" s="1" t="e">
        <f>VLOOKUP(C114,[1]在职!$B$2:$K$3573,5,FALSE)</f>
        <v>#N/A</v>
      </c>
      <c r="H114" s="1" t="e">
        <f>VLOOKUP(C114,[1]在职!$B$2:$K$3573,6,FALSE)</f>
        <v>#N/A</v>
      </c>
      <c r="I114" s="1" t="e">
        <f>VLOOKUP(C114,[1]在职!$B$2:$K$3573,7,FALSE)</f>
        <v>#N/A</v>
      </c>
      <c r="J114" s="1" t="e">
        <f>VLOOKUP(C114,[1]在职!$B$2:$K$3573,8,FALSE)</f>
        <v>#N/A</v>
      </c>
      <c r="K114" s="1" t="e">
        <f>VLOOKUP(C114,[1]在职!$B$2:$K$3573,9,FALSE)</f>
        <v>#N/A</v>
      </c>
      <c r="L114" s="1" t="e">
        <f>VLOOKUP(C114,[1]在职!$B$2:$K$3573,10,FALSE)</f>
        <v>#N/A</v>
      </c>
      <c r="M114" t="e">
        <f t="shared" si="28"/>
        <v>#N/A</v>
      </c>
      <c r="N114" t="e">
        <f t="shared" si="29"/>
        <v>#N/A</v>
      </c>
      <c r="O114" t="e">
        <f t="shared" si="30"/>
        <v>#N/A</v>
      </c>
      <c r="R114" t="e">
        <f t="shared" si="31"/>
        <v>#N/A</v>
      </c>
    </row>
    <row r="115" spans="1:20" ht="13.5" hidden="1" customHeight="1" x14ac:dyDescent="0.25">
      <c r="A115" s="3" t="s">
        <v>236</v>
      </c>
      <c r="C115" s="3" t="s">
        <v>249</v>
      </c>
      <c r="D115" s="1" t="e">
        <f>VLOOKUP(C115,[1]在职!$B$2:$K$3573,2,FALSE)</f>
        <v>#N/A</v>
      </c>
      <c r="E115" s="1" t="e">
        <f>VLOOKUP(C115,[1]在职!$B$2:$K$3573,3,FALSE)</f>
        <v>#N/A</v>
      </c>
      <c r="F115" s="1" t="e">
        <f>VLOOKUP(C115,[1]在职!$B$2:$K$3573,4,FALSE)</f>
        <v>#N/A</v>
      </c>
      <c r="G115" s="1" t="e">
        <f>VLOOKUP(C115,[1]在职!$B$2:$K$3573,5,FALSE)</f>
        <v>#N/A</v>
      </c>
      <c r="H115" s="1" t="e">
        <f>VLOOKUP(C115,[1]在职!$B$2:$K$3573,6,FALSE)</f>
        <v>#N/A</v>
      </c>
      <c r="I115" s="1" t="e">
        <f>VLOOKUP(C115,[1]在职!$B$2:$K$3573,7,FALSE)</f>
        <v>#N/A</v>
      </c>
      <c r="J115" s="1" t="e">
        <f>VLOOKUP(C115,[1]在职!$B$2:$K$3573,8,FALSE)</f>
        <v>#N/A</v>
      </c>
      <c r="K115" s="1" t="e">
        <f>VLOOKUP(C115,[1]在职!$B$2:$K$3573,9,FALSE)</f>
        <v>#N/A</v>
      </c>
      <c r="L115" s="1" t="e">
        <f>VLOOKUP(C115,[1]在职!$B$2:$K$3573,10,FALSE)</f>
        <v>#N/A</v>
      </c>
      <c r="M115" t="e">
        <f t="shared" si="28"/>
        <v>#N/A</v>
      </c>
      <c r="N115" t="e">
        <f t="shared" si="29"/>
        <v>#N/A</v>
      </c>
      <c r="O115" t="e">
        <f t="shared" si="30"/>
        <v>#N/A</v>
      </c>
      <c r="R115" t="e">
        <f t="shared" si="31"/>
        <v>#N/A</v>
      </c>
    </row>
    <row r="116" spans="1:20" ht="13.5" hidden="1" customHeight="1" x14ac:dyDescent="0.25">
      <c r="A116" s="3" t="s">
        <v>236</v>
      </c>
      <c r="C116" s="3" t="s">
        <v>250</v>
      </c>
      <c r="D116" s="1" t="e">
        <f>VLOOKUP(C116,[1]在职!$B$2:$K$3573,2,FALSE)</f>
        <v>#N/A</v>
      </c>
      <c r="E116" s="1" t="e">
        <f>VLOOKUP(C116,[1]在职!$B$2:$K$3573,3,FALSE)</f>
        <v>#N/A</v>
      </c>
      <c r="F116" s="1" t="e">
        <f>VLOOKUP(C116,[1]在职!$B$2:$K$3573,4,FALSE)</f>
        <v>#N/A</v>
      </c>
      <c r="G116" s="1" t="e">
        <f>VLOOKUP(C116,[1]在职!$B$2:$K$3573,5,FALSE)</f>
        <v>#N/A</v>
      </c>
      <c r="H116" s="1" t="e">
        <f>VLOOKUP(C116,[1]在职!$B$2:$K$3573,6,FALSE)</f>
        <v>#N/A</v>
      </c>
      <c r="I116" s="1" t="e">
        <f>VLOOKUP(C116,[1]在职!$B$2:$K$3573,7,FALSE)</f>
        <v>#N/A</v>
      </c>
      <c r="J116" s="1" t="e">
        <f>VLOOKUP(C116,[1]在职!$B$2:$K$3573,8,FALSE)</f>
        <v>#N/A</v>
      </c>
      <c r="K116" s="1" t="e">
        <f>VLOOKUP(C116,[1]在职!$B$2:$K$3573,9,FALSE)</f>
        <v>#N/A</v>
      </c>
      <c r="L116" s="1" t="e">
        <f>VLOOKUP(C116,[1]在职!$B$2:$K$3573,10,FALSE)</f>
        <v>#N/A</v>
      </c>
      <c r="M116" t="e">
        <f t="shared" si="28"/>
        <v>#N/A</v>
      </c>
      <c r="N116" t="e">
        <f t="shared" si="29"/>
        <v>#N/A</v>
      </c>
      <c r="O116" t="e">
        <f t="shared" si="30"/>
        <v>#N/A</v>
      </c>
      <c r="R116" t="e">
        <f t="shared" si="31"/>
        <v>#N/A</v>
      </c>
    </row>
    <row r="117" spans="1:20" ht="13.5" hidden="1" customHeight="1" x14ac:dyDescent="0.25">
      <c r="A117" s="3" t="s">
        <v>236</v>
      </c>
      <c r="C117" s="3" t="s">
        <v>251</v>
      </c>
      <c r="D117" s="1" t="e">
        <f>VLOOKUP(C117,[1]在职!$B$2:$K$3573,2,FALSE)</f>
        <v>#N/A</v>
      </c>
      <c r="E117" s="1" t="e">
        <f>VLOOKUP(C117,[1]在职!$B$2:$K$3573,3,FALSE)</f>
        <v>#N/A</v>
      </c>
      <c r="F117" s="1" t="e">
        <f>VLOOKUP(C117,[1]在职!$B$2:$K$3573,4,FALSE)</f>
        <v>#N/A</v>
      </c>
      <c r="G117" s="1" t="e">
        <f>VLOOKUP(C117,[1]在职!$B$2:$K$3573,5,FALSE)</f>
        <v>#N/A</v>
      </c>
      <c r="H117" s="1" t="e">
        <f>VLOOKUP(C117,[1]在职!$B$2:$K$3573,6,FALSE)</f>
        <v>#N/A</v>
      </c>
      <c r="I117" s="1" t="e">
        <f>VLOOKUP(C117,[1]在职!$B$2:$K$3573,7,FALSE)</f>
        <v>#N/A</v>
      </c>
      <c r="J117" s="1" t="e">
        <f>VLOOKUP(C117,[1]在职!$B$2:$K$3573,8,FALSE)</f>
        <v>#N/A</v>
      </c>
      <c r="K117" s="1" t="e">
        <f>VLOOKUP(C117,[1]在职!$B$2:$K$3573,9,FALSE)</f>
        <v>#N/A</v>
      </c>
      <c r="L117" s="1" t="e">
        <f>VLOOKUP(C117,[1]在职!$B$2:$K$3573,10,FALSE)</f>
        <v>#N/A</v>
      </c>
      <c r="M117" t="e">
        <f t="shared" si="28"/>
        <v>#N/A</v>
      </c>
      <c r="N117" t="e">
        <f t="shared" si="29"/>
        <v>#N/A</v>
      </c>
      <c r="O117" t="e">
        <f t="shared" si="30"/>
        <v>#N/A</v>
      </c>
      <c r="R117" t="e">
        <f t="shared" si="31"/>
        <v>#N/A</v>
      </c>
    </row>
    <row r="118" spans="1:20" ht="13.5" hidden="1" customHeight="1" x14ac:dyDescent="0.25">
      <c r="A118" s="3" t="s">
        <v>236</v>
      </c>
      <c r="C118" s="3" t="s">
        <v>252</v>
      </c>
      <c r="D118" s="1" t="str">
        <f>VLOOKUP(C118,[1]在职!$B$2:$K$3573,2,FALSE)</f>
        <v>图书馆</v>
      </c>
      <c r="E118" s="1">
        <f>VLOOKUP(C118,[1]在职!$B$2:$K$3573,3,FALSE)</f>
        <v>1710</v>
      </c>
      <c r="F118" s="1">
        <f>VLOOKUP(C118,[1]在职!$B$2:$K$3573,4,FALSE)</f>
        <v>955</v>
      </c>
      <c r="G118" s="1">
        <f>VLOOKUP(C118,[1]在职!$B$2:$K$3573,5,FALSE)</f>
        <v>2136</v>
      </c>
      <c r="H118" s="1">
        <f>VLOOKUP(C118,[1]在职!$B$2:$K$3573,6,FALSE)</f>
        <v>364.88</v>
      </c>
      <c r="I118" s="1">
        <f>VLOOKUP(C118,[1]在职!$B$2:$K$3573,7,FALSE)</f>
        <v>108</v>
      </c>
      <c r="J118" s="1">
        <f>VLOOKUP(C118,[1]在职!$B$2:$K$3573,8,FALSE)</f>
        <v>5.09</v>
      </c>
      <c r="K118" s="1">
        <f>VLOOKUP(C118,[1]在职!$B$2:$K$3573,9,FALSE)</f>
        <v>182.44</v>
      </c>
      <c r="L118" s="1">
        <f>VLOOKUP(C118,[1]在职!$B$2:$K$3573,10,FALSE)</f>
        <v>1073</v>
      </c>
      <c r="M118">
        <f t="shared" si="28"/>
        <v>576.12</v>
      </c>
      <c r="N118">
        <f t="shared" si="29"/>
        <v>3564.4700000000003</v>
      </c>
      <c r="O118">
        <f t="shared" si="30"/>
        <v>64.470000000000255</v>
      </c>
      <c r="P118" s="28">
        <v>1</v>
      </c>
      <c r="Q118">
        <f>O118*0.03</f>
        <v>1.9341000000000075</v>
      </c>
      <c r="R118">
        <f t="shared" si="31"/>
        <v>3562.5359000000003</v>
      </c>
      <c r="S118">
        <v>2</v>
      </c>
      <c r="T118">
        <f>R118*0.01</f>
        <v>35.625359000000003</v>
      </c>
    </row>
    <row r="119" spans="1:20" ht="13.5" hidden="1" customHeight="1" x14ac:dyDescent="0.25">
      <c r="A119" s="3" t="s">
        <v>236</v>
      </c>
      <c r="C119" s="3" t="s">
        <v>253</v>
      </c>
      <c r="D119" s="1" t="e">
        <f>VLOOKUP(C119,[1]在职!$B$2:$K$3573,2,FALSE)</f>
        <v>#N/A</v>
      </c>
      <c r="E119" s="1" t="e">
        <f>VLOOKUP(C119,[1]在职!$B$2:$K$3573,3,FALSE)</f>
        <v>#N/A</v>
      </c>
      <c r="F119" s="1" t="e">
        <f>VLOOKUP(C119,[1]在职!$B$2:$K$3573,4,FALSE)</f>
        <v>#N/A</v>
      </c>
      <c r="G119" s="1" t="e">
        <f>VLOOKUP(C119,[1]在职!$B$2:$K$3573,5,FALSE)</f>
        <v>#N/A</v>
      </c>
      <c r="H119" s="1" t="e">
        <f>VLOOKUP(C119,[1]在职!$B$2:$K$3573,6,FALSE)</f>
        <v>#N/A</v>
      </c>
      <c r="I119" s="1" t="e">
        <f>VLOOKUP(C119,[1]在职!$B$2:$K$3573,7,FALSE)</f>
        <v>#N/A</v>
      </c>
      <c r="J119" s="1" t="e">
        <f>VLOOKUP(C119,[1]在职!$B$2:$K$3573,8,FALSE)</f>
        <v>#N/A</v>
      </c>
      <c r="K119" s="1" t="e">
        <f>VLOOKUP(C119,[1]在职!$B$2:$K$3573,9,FALSE)</f>
        <v>#N/A</v>
      </c>
      <c r="L119" s="1" t="e">
        <f>VLOOKUP(C119,[1]在职!$B$2:$K$3573,10,FALSE)</f>
        <v>#N/A</v>
      </c>
      <c r="M119" t="e">
        <f t="shared" ref="M119:M155" si="48">(E119+F119+G119)*0.12</f>
        <v>#N/A</v>
      </c>
      <c r="N119" t="e">
        <f t="shared" ref="N119:N155" si="49">(E119+F119+G119)-(H119+I119+J119+K119+M119)</f>
        <v>#N/A</v>
      </c>
      <c r="O119" t="e">
        <f t="shared" si="30"/>
        <v>#N/A</v>
      </c>
      <c r="R119" t="e">
        <f t="shared" si="31"/>
        <v>#N/A</v>
      </c>
    </row>
    <row r="120" spans="1:20" ht="13.5" hidden="1" customHeight="1" x14ac:dyDescent="0.25">
      <c r="A120" s="3" t="s">
        <v>236</v>
      </c>
      <c r="C120" s="3" t="s">
        <v>254</v>
      </c>
      <c r="D120" s="1" t="e">
        <f>VLOOKUP(C120,[1]在职!$B$2:$K$3573,2,FALSE)</f>
        <v>#N/A</v>
      </c>
      <c r="E120" s="1" t="e">
        <f>VLOOKUP(C120,[1]在职!$B$2:$K$3573,3,FALSE)</f>
        <v>#N/A</v>
      </c>
      <c r="F120" s="1" t="e">
        <f>VLOOKUP(C120,[1]在职!$B$2:$K$3573,4,FALSE)</f>
        <v>#N/A</v>
      </c>
      <c r="G120" s="1" t="e">
        <f>VLOOKUP(C120,[1]在职!$B$2:$K$3573,5,FALSE)</f>
        <v>#N/A</v>
      </c>
      <c r="H120" s="1" t="e">
        <f>VLOOKUP(C120,[1]在职!$B$2:$K$3573,6,FALSE)</f>
        <v>#N/A</v>
      </c>
      <c r="I120" s="1" t="e">
        <f>VLOOKUP(C120,[1]在职!$B$2:$K$3573,7,FALSE)</f>
        <v>#N/A</v>
      </c>
      <c r="J120" s="1" t="e">
        <f>VLOOKUP(C120,[1]在职!$B$2:$K$3573,8,FALSE)</f>
        <v>#N/A</v>
      </c>
      <c r="K120" s="1" t="e">
        <f>VLOOKUP(C120,[1]在职!$B$2:$K$3573,9,FALSE)</f>
        <v>#N/A</v>
      </c>
      <c r="L120" s="1" t="e">
        <f>VLOOKUP(C120,[1]在职!$B$2:$K$3573,10,FALSE)</f>
        <v>#N/A</v>
      </c>
      <c r="M120" t="e">
        <f t="shared" si="48"/>
        <v>#N/A</v>
      </c>
      <c r="N120" t="e">
        <f t="shared" si="49"/>
        <v>#N/A</v>
      </c>
      <c r="O120" t="e">
        <f t="shared" si="30"/>
        <v>#N/A</v>
      </c>
      <c r="R120" t="e">
        <f t="shared" si="31"/>
        <v>#N/A</v>
      </c>
    </row>
    <row r="121" spans="1:20" ht="13.5" hidden="1" customHeight="1" x14ac:dyDescent="0.25">
      <c r="A121" s="3" t="s">
        <v>236</v>
      </c>
      <c r="C121" s="3" t="s">
        <v>255</v>
      </c>
      <c r="D121" s="1" t="e">
        <f>VLOOKUP(C121,[1]在职!$B$2:$K$3573,2,FALSE)</f>
        <v>#N/A</v>
      </c>
      <c r="E121" s="1" t="e">
        <f>VLOOKUP(C121,[1]在职!$B$2:$K$3573,3,FALSE)</f>
        <v>#N/A</v>
      </c>
      <c r="F121" s="1" t="e">
        <f>VLOOKUP(C121,[1]在职!$B$2:$K$3573,4,FALSE)</f>
        <v>#N/A</v>
      </c>
      <c r="G121" s="1" t="e">
        <f>VLOOKUP(C121,[1]在职!$B$2:$K$3573,5,FALSE)</f>
        <v>#N/A</v>
      </c>
      <c r="H121" s="1" t="e">
        <f>VLOOKUP(C121,[1]在职!$B$2:$K$3573,6,FALSE)</f>
        <v>#N/A</v>
      </c>
      <c r="I121" s="1" t="e">
        <f>VLOOKUP(C121,[1]在职!$B$2:$K$3573,7,FALSE)</f>
        <v>#N/A</v>
      </c>
      <c r="J121" s="1" t="e">
        <f>VLOOKUP(C121,[1]在职!$B$2:$K$3573,8,FALSE)</f>
        <v>#N/A</v>
      </c>
      <c r="K121" s="1" t="e">
        <f>VLOOKUP(C121,[1]在职!$B$2:$K$3573,9,FALSE)</f>
        <v>#N/A</v>
      </c>
      <c r="L121" s="1" t="e">
        <f>VLOOKUP(C121,[1]在职!$B$2:$K$3573,10,FALSE)</f>
        <v>#N/A</v>
      </c>
      <c r="M121" t="e">
        <f t="shared" si="48"/>
        <v>#N/A</v>
      </c>
      <c r="N121" t="e">
        <f t="shared" si="49"/>
        <v>#N/A</v>
      </c>
      <c r="O121" t="e">
        <f t="shared" si="30"/>
        <v>#N/A</v>
      </c>
      <c r="R121" t="e">
        <f t="shared" si="31"/>
        <v>#N/A</v>
      </c>
    </row>
    <row r="122" spans="1:20" ht="13.5" hidden="1" customHeight="1" x14ac:dyDescent="0.25">
      <c r="A122" s="3" t="s">
        <v>236</v>
      </c>
      <c r="C122" s="3" t="s">
        <v>256</v>
      </c>
      <c r="D122" s="1" t="e">
        <f>VLOOKUP(C122,[1]在职!$B$2:$K$3573,2,FALSE)</f>
        <v>#N/A</v>
      </c>
      <c r="E122" s="1" t="e">
        <f>VLOOKUP(C122,[1]在职!$B$2:$K$3573,3,FALSE)</f>
        <v>#N/A</v>
      </c>
      <c r="F122" s="1" t="e">
        <f>VLOOKUP(C122,[1]在职!$B$2:$K$3573,4,FALSE)</f>
        <v>#N/A</v>
      </c>
      <c r="G122" s="1" t="e">
        <f>VLOOKUP(C122,[1]在职!$B$2:$K$3573,5,FALSE)</f>
        <v>#N/A</v>
      </c>
      <c r="H122" s="1" t="e">
        <f>VLOOKUP(C122,[1]在职!$B$2:$K$3573,6,FALSE)</f>
        <v>#N/A</v>
      </c>
      <c r="I122" s="1" t="e">
        <f>VLOOKUP(C122,[1]在职!$B$2:$K$3573,7,FALSE)</f>
        <v>#N/A</v>
      </c>
      <c r="J122" s="1" t="e">
        <f>VLOOKUP(C122,[1]在职!$B$2:$K$3573,8,FALSE)</f>
        <v>#N/A</v>
      </c>
      <c r="K122" s="1" t="e">
        <f>VLOOKUP(C122,[1]在职!$B$2:$K$3573,9,FALSE)</f>
        <v>#N/A</v>
      </c>
      <c r="L122" s="1" t="e">
        <f>VLOOKUP(C122,[1]在职!$B$2:$K$3573,10,FALSE)</f>
        <v>#N/A</v>
      </c>
      <c r="M122" t="e">
        <f t="shared" si="48"/>
        <v>#N/A</v>
      </c>
      <c r="N122" t="e">
        <f t="shared" si="49"/>
        <v>#N/A</v>
      </c>
      <c r="O122" t="e">
        <f t="shared" si="30"/>
        <v>#N/A</v>
      </c>
      <c r="R122" t="e">
        <f t="shared" si="31"/>
        <v>#N/A</v>
      </c>
    </row>
    <row r="123" spans="1:20" ht="13.5" hidden="1" customHeight="1" x14ac:dyDescent="0.25">
      <c r="A123" s="3" t="s">
        <v>236</v>
      </c>
      <c r="C123" s="3" t="s">
        <v>257</v>
      </c>
      <c r="D123" s="1" t="e">
        <f>VLOOKUP(C123,[1]在职!$B$2:$K$3573,2,FALSE)</f>
        <v>#N/A</v>
      </c>
      <c r="E123" s="1" t="e">
        <f>VLOOKUP(C123,[1]在职!$B$2:$K$3573,3,FALSE)</f>
        <v>#N/A</v>
      </c>
      <c r="F123" s="1" t="e">
        <f>VLOOKUP(C123,[1]在职!$B$2:$K$3573,4,FALSE)</f>
        <v>#N/A</v>
      </c>
      <c r="G123" s="1" t="e">
        <f>VLOOKUP(C123,[1]在职!$B$2:$K$3573,5,FALSE)</f>
        <v>#N/A</v>
      </c>
      <c r="H123" s="1" t="e">
        <f>VLOOKUP(C123,[1]在职!$B$2:$K$3573,6,FALSE)</f>
        <v>#N/A</v>
      </c>
      <c r="I123" s="1" t="e">
        <f>VLOOKUP(C123,[1]在职!$B$2:$K$3573,7,FALSE)</f>
        <v>#N/A</v>
      </c>
      <c r="J123" s="1" t="e">
        <f>VLOOKUP(C123,[1]在职!$B$2:$K$3573,8,FALSE)</f>
        <v>#N/A</v>
      </c>
      <c r="K123" s="1" t="e">
        <f>VLOOKUP(C123,[1]在职!$B$2:$K$3573,9,FALSE)</f>
        <v>#N/A</v>
      </c>
      <c r="L123" s="1" t="e">
        <f>VLOOKUP(C123,[1]在职!$B$2:$K$3573,10,FALSE)</f>
        <v>#N/A</v>
      </c>
      <c r="M123" t="e">
        <f t="shared" si="48"/>
        <v>#N/A</v>
      </c>
      <c r="N123" t="e">
        <f t="shared" si="49"/>
        <v>#N/A</v>
      </c>
      <c r="O123" t="e">
        <f t="shared" si="30"/>
        <v>#N/A</v>
      </c>
      <c r="R123" t="e">
        <f t="shared" si="31"/>
        <v>#N/A</v>
      </c>
    </row>
    <row r="124" spans="1:20" ht="13.5" hidden="1" customHeight="1" x14ac:dyDescent="0.25">
      <c r="A124" s="3" t="s">
        <v>258</v>
      </c>
      <c r="C124" s="3" t="s">
        <v>260</v>
      </c>
      <c r="D124" s="1" t="e">
        <f>VLOOKUP(C124,[1]在职!$B$2:$K$3573,2,FALSE)</f>
        <v>#N/A</v>
      </c>
      <c r="E124" s="1" t="e">
        <f>VLOOKUP(C124,[1]在职!$B$2:$K$3573,3,FALSE)</f>
        <v>#N/A</v>
      </c>
      <c r="F124" s="1" t="e">
        <f>VLOOKUP(C124,[1]在职!$B$2:$K$3573,4,FALSE)</f>
        <v>#N/A</v>
      </c>
      <c r="G124" s="1" t="e">
        <f>VLOOKUP(C124,[1]在职!$B$2:$K$3573,5,FALSE)</f>
        <v>#N/A</v>
      </c>
      <c r="H124" s="1" t="e">
        <f>VLOOKUP(C124,[1]在职!$B$2:$K$3573,6,FALSE)</f>
        <v>#N/A</v>
      </c>
      <c r="I124" s="1" t="e">
        <f>VLOOKUP(C124,[1]在职!$B$2:$K$3573,7,FALSE)</f>
        <v>#N/A</v>
      </c>
      <c r="J124" s="1" t="e">
        <f>VLOOKUP(C124,[1]在职!$B$2:$K$3573,8,FALSE)</f>
        <v>#N/A</v>
      </c>
      <c r="K124" s="1" t="e">
        <f>VLOOKUP(C124,[1]在职!$B$2:$K$3573,9,FALSE)</f>
        <v>#N/A</v>
      </c>
      <c r="L124" s="1" t="e">
        <f>VLOOKUP(C124,[1]在职!$B$2:$K$3573,10,FALSE)</f>
        <v>#N/A</v>
      </c>
      <c r="M124" t="e">
        <f t="shared" si="48"/>
        <v>#N/A</v>
      </c>
      <c r="N124" t="e">
        <f t="shared" si="49"/>
        <v>#N/A</v>
      </c>
      <c r="O124" t="e">
        <f t="shared" si="30"/>
        <v>#N/A</v>
      </c>
      <c r="R124" t="e">
        <f t="shared" si="31"/>
        <v>#N/A</v>
      </c>
    </row>
    <row r="125" spans="1:20" ht="13.5" hidden="1" customHeight="1" x14ac:dyDescent="0.25">
      <c r="A125" s="3" t="s">
        <v>258</v>
      </c>
      <c r="C125" s="3" t="s">
        <v>263</v>
      </c>
      <c r="D125" s="1" t="e">
        <f>VLOOKUP(C125,[1]在职!$B$2:$K$3573,2,FALSE)</f>
        <v>#N/A</v>
      </c>
      <c r="E125" s="1" t="e">
        <f>VLOOKUP(C125,[1]在职!$B$2:$K$3573,3,FALSE)</f>
        <v>#N/A</v>
      </c>
      <c r="F125" s="1" t="e">
        <f>VLOOKUP(C125,[1]在职!$B$2:$K$3573,4,FALSE)</f>
        <v>#N/A</v>
      </c>
      <c r="G125" s="1" t="e">
        <f>VLOOKUP(C125,[1]在职!$B$2:$K$3573,5,FALSE)</f>
        <v>#N/A</v>
      </c>
      <c r="H125" s="1" t="e">
        <f>VLOOKUP(C125,[1]在职!$B$2:$K$3573,6,FALSE)</f>
        <v>#N/A</v>
      </c>
      <c r="I125" s="1" t="e">
        <f>VLOOKUP(C125,[1]在职!$B$2:$K$3573,7,FALSE)</f>
        <v>#N/A</v>
      </c>
      <c r="J125" s="1" t="e">
        <f>VLOOKUP(C125,[1]在职!$B$2:$K$3573,8,FALSE)</f>
        <v>#N/A</v>
      </c>
      <c r="K125" s="1" t="e">
        <f>VLOOKUP(C125,[1]在职!$B$2:$K$3573,9,FALSE)</f>
        <v>#N/A</v>
      </c>
      <c r="L125" s="1" t="e">
        <f>VLOOKUP(C125,[1]在职!$B$2:$K$3573,10,FALSE)</f>
        <v>#N/A</v>
      </c>
      <c r="M125" t="e">
        <f t="shared" si="48"/>
        <v>#N/A</v>
      </c>
      <c r="N125" t="e">
        <f t="shared" si="49"/>
        <v>#N/A</v>
      </c>
      <c r="O125" t="e">
        <f t="shared" si="30"/>
        <v>#N/A</v>
      </c>
      <c r="R125" t="e">
        <f t="shared" si="31"/>
        <v>#N/A</v>
      </c>
    </row>
    <row r="126" spans="1:20" ht="13.5" hidden="1" customHeight="1" x14ac:dyDescent="0.25">
      <c r="A126" s="3" t="s">
        <v>258</v>
      </c>
      <c r="C126" s="3" t="s">
        <v>331</v>
      </c>
      <c r="D126" s="1" t="e">
        <f>VLOOKUP(C126,[1]在职!$B$2:$K$3573,2,FALSE)</f>
        <v>#N/A</v>
      </c>
      <c r="E126" s="1" t="e">
        <f>VLOOKUP(C126,[1]在职!$B$2:$K$3573,3,FALSE)</f>
        <v>#N/A</v>
      </c>
      <c r="F126" s="1" t="e">
        <f>VLOOKUP(C126,[1]在职!$B$2:$K$3573,4,FALSE)</f>
        <v>#N/A</v>
      </c>
      <c r="G126" s="1" t="e">
        <f>VLOOKUP(C126,[1]在职!$B$2:$K$3573,5,FALSE)</f>
        <v>#N/A</v>
      </c>
      <c r="H126" s="1" t="e">
        <f>VLOOKUP(C126,[1]在职!$B$2:$K$3573,6,FALSE)</f>
        <v>#N/A</v>
      </c>
      <c r="I126" s="1" t="e">
        <f>VLOOKUP(C126,[1]在职!$B$2:$K$3573,7,FALSE)</f>
        <v>#N/A</v>
      </c>
      <c r="J126" s="1" t="e">
        <f>VLOOKUP(C126,[1]在职!$B$2:$K$3573,8,FALSE)</f>
        <v>#N/A</v>
      </c>
      <c r="K126" s="1" t="e">
        <f>VLOOKUP(C126,[1]在职!$B$2:$K$3573,9,FALSE)</f>
        <v>#N/A</v>
      </c>
      <c r="L126" s="1" t="e">
        <f>VLOOKUP(C126,[1]在职!$B$2:$K$3573,10,FALSE)</f>
        <v>#N/A</v>
      </c>
      <c r="M126" t="e">
        <f t="shared" si="48"/>
        <v>#N/A</v>
      </c>
      <c r="N126" t="e">
        <f t="shared" si="49"/>
        <v>#N/A</v>
      </c>
      <c r="O126" t="e">
        <f t="shared" si="30"/>
        <v>#N/A</v>
      </c>
      <c r="R126" t="e">
        <f t="shared" si="31"/>
        <v>#N/A</v>
      </c>
    </row>
    <row r="127" spans="1:20" ht="13.5" hidden="1" customHeight="1" x14ac:dyDescent="0.25">
      <c r="A127" s="3" t="s">
        <v>258</v>
      </c>
      <c r="C127" s="3" t="s">
        <v>269</v>
      </c>
      <c r="D127" s="1" t="e">
        <f>VLOOKUP(C127,[1]在职!$B$2:$K$3573,2,FALSE)</f>
        <v>#N/A</v>
      </c>
      <c r="E127" s="1" t="e">
        <f>VLOOKUP(C127,[1]在职!$B$2:$K$3573,3,FALSE)</f>
        <v>#N/A</v>
      </c>
      <c r="F127" s="1" t="e">
        <f>VLOOKUP(C127,[1]在职!$B$2:$K$3573,4,FALSE)</f>
        <v>#N/A</v>
      </c>
      <c r="G127" s="1" t="e">
        <f>VLOOKUP(C127,[1]在职!$B$2:$K$3573,5,FALSE)</f>
        <v>#N/A</v>
      </c>
      <c r="H127" s="1" t="e">
        <f>VLOOKUP(C127,[1]在职!$B$2:$K$3573,6,FALSE)</f>
        <v>#N/A</v>
      </c>
      <c r="I127" s="1" t="e">
        <f>VLOOKUP(C127,[1]在职!$B$2:$K$3573,7,FALSE)</f>
        <v>#N/A</v>
      </c>
      <c r="J127" s="1" t="e">
        <f>VLOOKUP(C127,[1]在职!$B$2:$K$3573,8,FALSE)</f>
        <v>#N/A</v>
      </c>
      <c r="K127" s="1" t="e">
        <f>VLOOKUP(C127,[1]在职!$B$2:$K$3573,9,FALSE)</f>
        <v>#N/A</v>
      </c>
      <c r="L127" s="1" t="e">
        <f>VLOOKUP(C127,[1]在职!$B$2:$K$3573,10,FALSE)</f>
        <v>#N/A</v>
      </c>
      <c r="M127" t="e">
        <f t="shared" si="48"/>
        <v>#N/A</v>
      </c>
      <c r="N127" t="e">
        <f t="shared" si="49"/>
        <v>#N/A</v>
      </c>
      <c r="O127" t="e">
        <f t="shared" si="30"/>
        <v>#N/A</v>
      </c>
      <c r="R127" t="e">
        <f t="shared" si="31"/>
        <v>#N/A</v>
      </c>
    </row>
    <row r="128" spans="1:20" ht="13.5" hidden="1" customHeight="1" x14ac:dyDescent="0.25">
      <c r="A128" s="3" t="s">
        <v>258</v>
      </c>
      <c r="C128" s="3" t="s">
        <v>332</v>
      </c>
      <c r="D128" s="1" t="e">
        <f>VLOOKUP(C128,[1]在职!$B$2:$K$3573,2,FALSE)</f>
        <v>#N/A</v>
      </c>
      <c r="E128" s="1" t="e">
        <f>VLOOKUP(C128,[1]在职!$B$2:$K$3573,3,FALSE)</f>
        <v>#N/A</v>
      </c>
      <c r="F128" s="1" t="e">
        <f>VLOOKUP(C128,[1]在职!$B$2:$K$3573,4,FALSE)</f>
        <v>#N/A</v>
      </c>
      <c r="G128" s="1" t="e">
        <f>VLOOKUP(C128,[1]在职!$B$2:$K$3573,5,FALSE)</f>
        <v>#N/A</v>
      </c>
      <c r="H128" s="1" t="e">
        <f>VLOOKUP(C128,[1]在职!$B$2:$K$3573,6,FALSE)</f>
        <v>#N/A</v>
      </c>
      <c r="I128" s="1" t="e">
        <f>VLOOKUP(C128,[1]在职!$B$2:$K$3573,7,FALSE)</f>
        <v>#N/A</v>
      </c>
      <c r="J128" s="1" t="e">
        <f>VLOOKUP(C128,[1]在职!$B$2:$K$3573,8,FALSE)</f>
        <v>#N/A</v>
      </c>
      <c r="K128" s="1" t="e">
        <f>VLOOKUP(C128,[1]在职!$B$2:$K$3573,9,FALSE)</f>
        <v>#N/A</v>
      </c>
      <c r="L128" s="1" t="e">
        <f>VLOOKUP(C128,[1]在职!$B$2:$K$3573,10,FALSE)</f>
        <v>#N/A</v>
      </c>
      <c r="M128" t="e">
        <f t="shared" si="48"/>
        <v>#N/A</v>
      </c>
      <c r="N128" t="e">
        <f t="shared" si="49"/>
        <v>#N/A</v>
      </c>
      <c r="O128" t="e">
        <f t="shared" si="30"/>
        <v>#N/A</v>
      </c>
      <c r="R128" t="e">
        <f t="shared" si="31"/>
        <v>#N/A</v>
      </c>
    </row>
    <row r="129" spans="1:20" ht="13.5" hidden="1" customHeight="1" x14ac:dyDescent="0.25">
      <c r="A129" s="3" t="s">
        <v>258</v>
      </c>
      <c r="C129" s="3" t="s">
        <v>272</v>
      </c>
      <c r="D129" s="1" t="e">
        <f>VLOOKUP(C129,[1]在职!$B$2:$K$3573,2,FALSE)</f>
        <v>#N/A</v>
      </c>
      <c r="E129" s="1" t="e">
        <f>VLOOKUP(C129,[1]在职!$B$2:$K$3573,3,FALSE)</f>
        <v>#N/A</v>
      </c>
      <c r="F129" s="1" t="e">
        <f>VLOOKUP(C129,[1]在职!$B$2:$K$3573,4,FALSE)</f>
        <v>#N/A</v>
      </c>
      <c r="G129" s="1" t="e">
        <f>VLOOKUP(C129,[1]在职!$B$2:$K$3573,5,FALSE)</f>
        <v>#N/A</v>
      </c>
      <c r="H129" s="1" t="e">
        <f>VLOOKUP(C129,[1]在职!$B$2:$K$3573,6,FALSE)</f>
        <v>#N/A</v>
      </c>
      <c r="I129" s="1" t="e">
        <f>VLOOKUP(C129,[1]在职!$B$2:$K$3573,7,FALSE)</f>
        <v>#N/A</v>
      </c>
      <c r="J129" s="1" t="e">
        <f>VLOOKUP(C129,[1]在职!$B$2:$K$3573,8,FALSE)</f>
        <v>#N/A</v>
      </c>
      <c r="K129" s="1" t="e">
        <f>VLOOKUP(C129,[1]在职!$B$2:$K$3573,9,FALSE)</f>
        <v>#N/A</v>
      </c>
      <c r="L129" s="1" t="e">
        <f>VLOOKUP(C129,[1]在职!$B$2:$K$3573,10,FALSE)</f>
        <v>#N/A</v>
      </c>
      <c r="M129" t="e">
        <f t="shared" si="48"/>
        <v>#N/A</v>
      </c>
      <c r="N129" t="e">
        <f t="shared" si="49"/>
        <v>#N/A</v>
      </c>
      <c r="O129" t="e">
        <f t="shared" si="30"/>
        <v>#N/A</v>
      </c>
      <c r="R129" t="e">
        <f t="shared" si="31"/>
        <v>#N/A</v>
      </c>
    </row>
    <row r="130" spans="1:20" ht="13.5" hidden="1" customHeight="1" x14ac:dyDescent="0.25">
      <c r="A130" s="3" t="s">
        <v>258</v>
      </c>
      <c r="C130" s="3" t="s">
        <v>333</v>
      </c>
      <c r="D130" s="1" t="e">
        <f>VLOOKUP(C130,[1]在职!$B$2:$K$3573,2,FALSE)</f>
        <v>#N/A</v>
      </c>
      <c r="E130" s="1" t="e">
        <f>VLOOKUP(C130,[1]在职!$B$2:$K$3573,3,FALSE)</f>
        <v>#N/A</v>
      </c>
      <c r="F130" s="1" t="e">
        <f>VLOOKUP(C130,[1]在职!$B$2:$K$3573,4,FALSE)</f>
        <v>#N/A</v>
      </c>
      <c r="G130" s="1" t="e">
        <f>VLOOKUP(C130,[1]在职!$B$2:$K$3573,5,FALSE)</f>
        <v>#N/A</v>
      </c>
      <c r="H130" s="1" t="e">
        <f>VLOOKUP(C130,[1]在职!$B$2:$K$3573,6,FALSE)</f>
        <v>#N/A</v>
      </c>
      <c r="I130" s="1" t="e">
        <f>VLOOKUP(C130,[1]在职!$B$2:$K$3573,7,FALSE)</f>
        <v>#N/A</v>
      </c>
      <c r="J130" s="1" t="e">
        <f>VLOOKUP(C130,[1]在职!$B$2:$K$3573,8,FALSE)</f>
        <v>#N/A</v>
      </c>
      <c r="K130" s="1" t="e">
        <f>VLOOKUP(C130,[1]在职!$B$2:$K$3573,9,FALSE)</f>
        <v>#N/A</v>
      </c>
      <c r="L130" s="1" t="e">
        <f>VLOOKUP(C130,[1]在职!$B$2:$K$3573,10,FALSE)</f>
        <v>#N/A</v>
      </c>
      <c r="M130" t="e">
        <f t="shared" si="48"/>
        <v>#N/A</v>
      </c>
      <c r="N130" t="e">
        <f t="shared" si="49"/>
        <v>#N/A</v>
      </c>
      <c r="O130" t="e">
        <f t="shared" si="30"/>
        <v>#N/A</v>
      </c>
      <c r="R130" t="e">
        <f t="shared" si="31"/>
        <v>#N/A</v>
      </c>
    </row>
    <row r="131" spans="1:20" ht="13.5" hidden="1" customHeight="1" x14ac:dyDescent="0.25">
      <c r="A131" s="3" t="s">
        <v>258</v>
      </c>
      <c r="C131" s="3" t="s">
        <v>274</v>
      </c>
      <c r="D131" s="1" t="e">
        <f>VLOOKUP(C131,[1]在职!$B$2:$K$3573,2,FALSE)</f>
        <v>#N/A</v>
      </c>
      <c r="E131" s="1" t="e">
        <f>VLOOKUP(C131,[1]在职!$B$2:$K$3573,3,FALSE)</f>
        <v>#N/A</v>
      </c>
      <c r="F131" s="1" t="e">
        <f>VLOOKUP(C131,[1]在职!$B$2:$K$3573,4,FALSE)</f>
        <v>#N/A</v>
      </c>
      <c r="G131" s="1" t="e">
        <f>VLOOKUP(C131,[1]在职!$B$2:$K$3573,5,FALSE)</f>
        <v>#N/A</v>
      </c>
      <c r="H131" s="1" t="e">
        <f>VLOOKUP(C131,[1]在职!$B$2:$K$3573,6,FALSE)</f>
        <v>#N/A</v>
      </c>
      <c r="I131" s="1" t="e">
        <f>VLOOKUP(C131,[1]在职!$B$2:$K$3573,7,FALSE)</f>
        <v>#N/A</v>
      </c>
      <c r="J131" s="1" t="e">
        <f>VLOOKUP(C131,[1]在职!$B$2:$K$3573,8,FALSE)</f>
        <v>#N/A</v>
      </c>
      <c r="K131" s="1" t="e">
        <f>VLOOKUP(C131,[1]在职!$B$2:$K$3573,9,FALSE)</f>
        <v>#N/A</v>
      </c>
      <c r="L131" s="1" t="e">
        <f>VLOOKUP(C131,[1]在职!$B$2:$K$3573,10,FALSE)</f>
        <v>#N/A</v>
      </c>
      <c r="M131" t="e">
        <f t="shared" si="48"/>
        <v>#N/A</v>
      </c>
      <c r="N131" t="e">
        <f t="shared" si="49"/>
        <v>#N/A</v>
      </c>
      <c r="O131" t="e">
        <f t="shared" ref="O131:O194" si="50">N131-3500</f>
        <v>#N/A</v>
      </c>
      <c r="R131" t="e">
        <f t="shared" ref="R131:R194" si="51">N131-Q131</f>
        <v>#N/A</v>
      </c>
    </row>
    <row r="132" spans="1:20" ht="13.5" hidden="1" customHeight="1" x14ac:dyDescent="0.25">
      <c r="A132" s="3" t="s">
        <v>258</v>
      </c>
      <c r="C132" s="3" t="s">
        <v>275</v>
      </c>
      <c r="D132" s="1" t="e">
        <f>VLOOKUP(C132,[1]在职!$B$2:$K$3573,2,FALSE)</f>
        <v>#N/A</v>
      </c>
      <c r="E132" s="1" t="e">
        <f>VLOOKUP(C132,[1]在职!$B$2:$K$3573,3,FALSE)</f>
        <v>#N/A</v>
      </c>
      <c r="F132" s="1" t="e">
        <f>VLOOKUP(C132,[1]在职!$B$2:$K$3573,4,FALSE)</f>
        <v>#N/A</v>
      </c>
      <c r="G132" s="1" t="e">
        <f>VLOOKUP(C132,[1]在职!$B$2:$K$3573,5,FALSE)</f>
        <v>#N/A</v>
      </c>
      <c r="H132" s="1" t="e">
        <f>VLOOKUP(C132,[1]在职!$B$2:$K$3573,6,FALSE)</f>
        <v>#N/A</v>
      </c>
      <c r="I132" s="1" t="e">
        <f>VLOOKUP(C132,[1]在职!$B$2:$K$3573,7,FALSE)</f>
        <v>#N/A</v>
      </c>
      <c r="J132" s="1" t="e">
        <f>VLOOKUP(C132,[1]在职!$B$2:$K$3573,8,FALSE)</f>
        <v>#N/A</v>
      </c>
      <c r="K132" s="1" t="e">
        <f>VLOOKUP(C132,[1]在职!$B$2:$K$3573,9,FALSE)</f>
        <v>#N/A</v>
      </c>
      <c r="L132" s="1" t="e">
        <f>VLOOKUP(C132,[1]在职!$B$2:$K$3573,10,FALSE)</f>
        <v>#N/A</v>
      </c>
      <c r="M132" t="e">
        <f t="shared" si="48"/>
        <v>#N/A</v>
      </c>
      <c r="N132" t="e">
        <f t="shared" si="49"/>
        <v>#N/A</v>
      </c>
      <c r="O132" t="e">
        <f t="shared" si="50"/>
        <v>#N/A</v>
      </c>
      <c r="R132" t="e">
        <f t="shared" si="51"/>
        <v>#N/A</v>
      </c>
    </row>
    <row r="133" spans="1:20" ht="13.5" hidden="1" customHeight="1" x14ac:dyDescent="0.25">
      <c r="A133" s="3" t="s">
        <v>258</v>
      </c>
      <c r="C133" s="3" t="s">
        <v>276</v>
      </c>
      <c r="D133" s="1" t="e">
        <f>VLOOKUP(C133,[1]在职!$B$2:$K$3573,2,FALSE)</f>
        <v>#N/A</v>
      </c>
      <c r="E133" s="1" t="e">
        <f>VLOOKUP(C133,[1]在职!$B$2:$K$3573,3,FALSE)</f>
        <v>#N/A</v>
      </c>
      <c r="F133" s="1" t="e">
        <f>VLOOKUP(C133,[1]在职!$B$2:$K$3573,4,FALSE)</f>
        <v>#N/A</v>
      </c>
      <c r="G133" s="1" t="e">
        <f>VLOOKUP(C133,[1]在职!$B$2:$K$3573,5,FALSE)</f>
        <v>#N/A</v>
      </c>
      <c r="H133" s="1" t="e">
        <f>VLOOKUP(C133,[1]在职!$B$2:$K$3573,6,FALSE)</f>
        <v>#N/A</v>
      </c>
      <c r="I133" s="1" t="e">
        <f>VLOOKUP(C133,[1]在职!$B$2:$K$3573,7,FALSE)</f>
        <v>#N/A</v>
      </c>
      <c r="J133" s="1" t="e">
        <f>VLOOKUP(C133,[1]在职!$B$2:$K$3573,8,FALSE)</f>
        <v>#N/A</v>
      </c>
      <c r="K133" s="1" t="e">
        <f>VLOOKUP(C133,[1]在职!$B$2:$K$3573,9,FALSE)</f>
        <v>#N/A</v>
      </c>
      <c r="L133" s="1" t="e">
        <f>VLOOKUP(C133,[1]在职!$B$2:$K$3573,10,FALSE)</f>
        <v>#N/A</v>
      </c>
      <c r="M133" t="e">
        <f t="shared" si="48"/>
        <v>#N/A</v>
      </c>
      <c r="N133" t="e">
        <f t="shared" si="49"/>
        <v>#N/A</v>
      </c>
      <c r="O133" t="e">
        <f t="shared" si="50"/>
        <v>#N/A</v>
      </c>
      <c r="R133" t="e">
        <f t="shared" si="51"/>
        <v>#N/A</v>
      </c>
    </row>
    <row r="134" spans="1:20" ht="13.5" hidden="1" customHeight="1" x14ac:dyDescent="0.25">
      <c r="A134" s="3" t="s">
        <v>258</v>
      </c>
      <c r="C134" s="3" t="s">
        <v>277</v>
      </c>
      <c r="D134" s="1" t="e">
        <f>VLOOKUP(C134,[1]在职!$B$2:$K$3573,2,FALSE)</f>
        <v>#N/A</v>
      </c>
      <c r="E134" s="1" t="e">
        <f>VLOOKUP(C134,[1]在职!$B$2:$K$3573,3,FALSE)</f>
        <v>#N/A</v>
      </c>
      <c r="F134" s="1" t="e">
        <f>VLOOKUP(C134,[1]在职!$B$2:$K$3573,4,FALSE)</f>
        <v>#N/A</v>
      </c>
      <c r="G134" s="1" t="e">
        <f>VLOOKUP(C134,[1]在职!$B$2:$K$3573,5,FALSE)</f>
        <v>#N/A</v>
      </c>
      <c r="H134" s="1" t="e">
        <f>VLOOKUP(C134,[1]在职!$B$2:$K$3573,6,FALSE)</f>
        <v>#N/A</v>
      </c>
      <c r="I134" s="1" t="e">
        <f>VLOOKUP(C134,[1]在职!$B$2:$K$3573,7,FALSE)</f>
        <v>#N/A</v>
      </c>
      <c r="J134" s="1" t="e">
        <f>VLOOKUP(C134,[1]在职!$B$2:$K$3573,8,FALSE)</f>
        <v>#N/A</v>
      </c>
      <c r="K134" s="1" t="e">
        <f>VLOOKUP(C134,[1]在职!$B$2:$K$3573,9,FALSE)</f>
        <v>#N/A</v>
      </c>
      <c r="L134" s="1" t="e">
        <f>VLOOKUP(C134,[1]在职!$B$2:$K$3573,10,FALSE)</f>
        <v>#N/A</v>
      </c>
      <c r="M134" t="e">
        <f t="shared" si="48"/>
        <v>#N/A</v>
      </c>
      <c r="N134" t="e">
        <f t="shared" si="49"/>
        <v>#N/A</v>
      </c>
      <c r="O134" t="e">
        <f t="shared" si="50"/>
        <v>#N/A</v>
      </c>
      <c r="R134" t="e">
        <f t="shared" si="51"/>
        <v>#N/A</v>
      </c>
    </row>
    <row r="135" spans="1:20" ht="13.5" hidden="1" customHeight="1" x14ac:dyDescent="0.25">
      <c r="A135" s="3" t="s">
        <v>258</v>
      </c>
      <c r="C135" s="3" t="s">
        <v>334</v>
      </c>
      <c r="D135" s="1" t="e">
        <f>VLOOKUP(C135,[1]在职!$B$2:$K$3573,2,FALSE)</f>
        <v>#N/A</v>
      </c>
      <c r="E135" s="1" t="e">
        <f>VLOOKUP(C135,[1]在职!$B$2:$K$3573,3,FALSE)</f>
        <v>#N/A</v>
      </c>
      <c r="F135" s="1" t="e">
        <f>VLOOKUP(C135,[1]在职!$B$2:$K$3573,4,FALSE)</f>
        <v>#N/A</v>
      </c>
      <c r="G135" s="1" t="e">
        <f>VLOOKUP(C135,[1]在职!$B$2:$K$3573,5,FALSE)</f>
        <v>#N/A</v>
      </c>
      <c r="H135" s="1" t="e">
        <f>VLOOKUP(C135,[1]在职!$B$2:$K$3573,6,FALSE)</f>
        <v>#N/A</v>
      </c>
      <c r="I135" s="1" t="e">
        <f>VLOOKUP(C135,[1]在职!$B$2:$K$3573,7,FALSE)</f>
        <v>#N/A</v>
      </c>
      <c r="J135" s="1" t="e">
        <f>VLOOKUP(C135,[1]在职!$B$2:$K$3573,8,FALSE)</f>
        <v>#N/A</v>
      </c>
      <c r="K135" s="1" t="e">
        <f>VLOOKUP(C135,[1]在职!$B$2:$K$3573,9,FALSE)</f>
        <v>#N/A</v>
      </c>
      <c r="L135" s="1" t="e">
        <f>VLOOKUP(C135,[1]在职!$B$2:$K$3573,10,FALSE)</f>
        <v>#N/A</v>
      </c>
      <c r="M135" t="e">
        <f t="shared" si="48"/>
        <v>#N/A</v>
      </c>
      <c r="N135" t="e">
        <f t="shared" si="49"/>
        <v>#N/A</v>
      </c>
      <c r="O135" t="e">
        <f t="shared" si="50"/>
        <v>#N/A</v>
      </c>
      <c r="R135" t="e">
        <f t="shared" si="51"/>
        <v>#N/A</v>
      </c>
    </row>
    <row r="136" spans="1:20" ht="13.5" hidden="1" customHeight="1" x14ac:dyDescent="0.25">
      <c r="A136" s="3" t="s">
        <v>258</v>
      </c>
      <c r="C136" s="3" t="s">
        <v>279</v>
      </c>
      <c r="D136" s="1" t="e">
        <f>VLOOKUP(C136,[1]在职!$B$2:$K$3573,2,FALSE)</f>
        <v>#N/A</v>
      </c>
      <c r="E136" s="1" t="e">
        <f>VLOOKUP(C136,[1]在职!$B$2:$K$3573,3,FALSE)</f>
        <v>#N/A</v>
      </c>
      <c r="F136" s="1" t="e">
        <f>VLOOKUP(C136,[1]在职!$B$2:$K$3573,4,FALSE)</f>
        <v>#N/A</v>
      </c>
      <c r="G136" s="1" t="e">
        <f>VLOOKUP(C136,[1]在职!$B$2:$K$3573,5,FALSE)</f>
        <v>#N/A</v>
      </c>
      <c r="H136" s="1" t="e">
        <f>VLOOKUP(C136,[1]在职!$B$2:$K$3573,6,FALSE)</f>
        <v>#N/A</v>
      </c>
      <c r="I136" s="1" t="e">
        <f>VLOOKUP(C136,[1]在职!$B$2:$K$3573,7,FALSE)</f>
        <v>#N/A</v>
      </c>
      <c r="J136" s="1" t="e">
        <f>VLOOKUP(C136,[1]在职!$B$2:$K$3573,8,FALSE)</f>
        <v>#N/A</v>
      </c>
      <c r="K136" s="1" t="e">
        <f>VLOOKUP(C136,[1]在职!$B$2:$K$3573,9,FALSE)</f>
        <v>#N/A</v>
      </c>
      <c r="L136" s="1" t="e">
        <f>VLOOKUP(C136,[1]在职!$B$2:$K$3573,10,FALSE)</f>
        <v>#N/A</v>
      </c>
      <c r="M136" t="e">
        <f t="shared" si="48"/>
        <v>#N/A</v>
      </c>
      <c r="N136" t="e">
        <f t="shared" si="49"/>
        <v>#N/A</v>
      </c>
      <c r="O136" t="e">
        <f t="shared" si="50"/>
        <v>#N/A</v>
      </c>
      <c r="R136" t="e">
        <f t="shared" si="51"/>
        <v>#N/A</v>
      </c>
    </row>
    <row r="137" spans="1:20" ht="13.5" hidden="1" customHeight="1" x14ac:dyDescent="0.25">
      <c r="A137" s="3" t="s">
        <v>258</v>
      </c>
      <c r="C137" s="3" t="s">
        <v>280</v>
      </c>
      <c r="D137" s="1" t="e">
        <f>VLOOKUP(C137,[1]在职!$B$2:$K$3573,2,FALSE)</f>
        <v>#N/A</v>
      </c>
      <c r="E137" s="1" t="e">
        <f>VLOOKUP(C137,[1]在职!$B$2:$K$3573,3,FALSE)</f>
        <v>#N/A</v>
      </c>
      <c r="F137" s="1" t="e">
        <f>VLOOKUP(C137,[1]在职!$B$2:$K$3573,4,FALSE)</f>
        <v>#N/A</v>
      </c>
      <c r="G137" s="1" t="e">
        <f>VLOOKUP(C137,[1]在职!$B$2:$K$3573,5,FALSE)</f>
        <v>#N/A</v>
      </c>
      <c r="H137" s="1" t="e">
        <f>VLOOKUP(C137,[1]在职!$B$2:$K$3573,6,FALSE)</f>
        <v>#N/A</v>
      </c>
      <c r="I137" s="1" t="e">
        <f>VLOOKUP(C137,[1]在职!$B$2:$K$3573,7,FALSE)</f>
        <v>#N/A</v>
      </c>
      <c r="J137" s="1" t="e">
        <f>VLOOKUP(C137,[1]在职!$B$2:$K$3573,8,FALSE)</f>
        <v>#N/A</v>
      </c>
      <c r="K137" s="1" t="e">
        <f>VLOOKUP(C137,[1]在职!$B$2:$K$3573,9,FALSE)</f>
        <v>#N/A</v>
      </c>
      <c r="L137" s="1" t="e">
        <f>VLOOKUP(C137,[1]在职!$B$2:$K$3573,10,FALSE)</f>
        <v>#N/A</v>
      </c>
      <c r="M137" t="e">
        <f t="shared" si="48"/>
        <v>#N/A</v>
      </c>
      <c r="N137" t="e">
        <f t="shared" si="49"/>
        <v>#N/A</v>
      </c>
      <c r="O137" t="e">
        <f t="shared" si="50"/>
        <v>#N/A</v>
      </c>
      <c r="R137" t="e">
        <f t="shared" si="51"/>
        <v>#N/A</v>
      </c>
    </row>
    <row r="138" spans="1:20" ht="13.5" hidden="1" customHeight="1" x14ac:dyDescent="0.25">
      <c r="A138" s="3" t="s">
        <v>281</v>
      </c>
      <c r="C138" s="3" t="s">
        <v>335</v>
      </c>
      <c r="D138" s="1" t="str">
        <f>VLOOKUP(C138,[1]在职!$B$2:$K$3573,2,FALSE)</f>
        <v>兰州大学南通基地</v>
      </c>
      <c r="E138" s="1">
        <f>VLOOKUP(C138,[1]在职!$B$2:$K$3573,3,FALSE)</f>
        <v>2070</v>
      </c>
      <c r="F138" s="1">
        <f>VLOOKUP(C138,[1]在职!$B$2:$K$3573,4,FALSE)</f>
        <v>1957</v>
      </c>
      <c r="G138" s="1">
        <f>VLOOKUP(C138,[1]在职!$B$2:$K$3573,5,FALSE)</f>
        <v>2366</v>
      </c>
      <c r="H138" s="1">
        <f>VLOOKUP(C138,[1]在职!$B$2:$K$3573,6,FALSE)</f>
        <v>503.68</v>
      </c>
      <c r="I138" s="1">
        <f>VLOOKUP(C138,[1]在职!$B$2:$K$3573,7,FALSE)</f>
        <v>136</v>
      </c>
      <c r="J138" s="1">
        <f>VLOOKUP(C138,[1]在职!$B$2:$K$3573,8,FALSE)</f>
        <v>4.7699999999999996</v>
      </c>
      <c r="K138" s="1">
        <f>VLOOKUP(C138,[1]在职!$B$2:$K$3573,9,FALSE)</f>
        <v>251.84</v>
      </c>
      <c r="L138" s="1">
        <f>VLOOKUP(C138,[1]在职!$B$2:$K$3573,10,FALSE)</f>
        <v>1460</v>
      </c>
      <c r="M138">
        <f t="shared" si="48"/>
        <v>767.16</v>
      </c>
      <c r="N138">
        <f t="shared" si="49"/>
        <v>4729.55</v>
      </c>
      <c r="O138">
        <f t="shared" si="50"/>
        <v>1229.5500000000002</v>
      </c>
      <c r="P138" s="28">
        <v>1</v>
      </c>
      <c r="Q138">
        <f t="shared" ref="Q138:Q146" si="52">O138*0.03</f>
        <v>36.886500000000005</v>
      </c>
      <c r="R138">
        <f t="shared" si="51"/>
        <v>4692.6635000000006</v>
      </c>
      <c r="S138">
        <v>2</v>
      </c>
      <c r="T138">
        <f t="shared" ref="T138:T146" si="53">R138*0.01</f>
        <v>46.926635000000005</v>
      </c>
    </row>
    <row r="139" spans="1:20" ht="13.5" hidden="1" customHeight="1" x14ac:dyDescent="0.25">
      <c r="A139" s="18" t="s">
        <v>6</v>
      </c>
      <c r="B139" s="19"/>
      <c r="C139" s="18" t="s">
        <v>9</v>
      </c>
      <c r="D139" s="1" t="str">
        <f>VLOOKUP(C139,[1]在职!$B$2:$K$3573,2,FALSE)</f>
        <v>文学院</v>
      </c>
      <c r="E139" s="1">
        <f>VLOOKUP(C139,[1]在职!$B$2:$K$3573,3,FALSE)</f>
        <v>1710</v>
      </c>
      <c r="F139" s="1">
        <f>VLOOKUP(C139,[1]在职!$B$2:$K$3573,4,FALSE)</f>
        <v>1099</v>
      </c>
      <c r="G139" s="1">
        <f>VLOOKUP(C139,[1]在职!$B$2:$K$3573,5,FALSE)</f>
        <v>2136</v>
      </c>
      <c r="H139" s="1">
        <f>VLOOKUP(C139,[1]在职!$B$2:$K$3573,6,FALSE)</f>
        <v>389.84</v>
      </c>
      <c r="I139" s="1">
        <f>VLOOKUP(C139,[1]在职!$B$2:$K$3573,7,FALSE)</f>
        <v>112</v>
      </c>
      <c r="J139" s="1">
        <f>VLOOKUP(C139,[1]在职!$B$2:$K$3573,8,FALSE)</f>
        <v>12.25</v>
      </c>
      <c r="K139" s="1">
        <f>VLOOKUP(C139,[1]在职!$B$2:$K$3573,9,FALSE)</f>
        <v>194.92</v>
      </c>
      <c r="L139" s="1">
        <f>VLOOKUP(C139,[1]在职!$B$2:$K$3573,10,FALSE)</f>
        <v>1230</v>
      </c>
      <c r="M139">
        <f t="shared" si="48"/>
        <v>593.4</v>
      </c>
      <c r="N139">
        <f t="shared" si="49"/>
        <v>3642.59</v>
      </c>
      <c r="O139">
        <f t="shared" si="50"/>
        <v>142.59000000000015</v>
      </c>
      <c r="P139" s="28">
        <v>1</v>
      </c>
      <c r="Q139">
        <f t="shared" si="52"/>
        <v>4.2777000000000038</v>
      </c>
      <c r="R139">
        <f t="shared" si="51"/>
        <v>3638.3123000000001</v>
      </c>
      <c r="S139">
        <v>2</v>
      </c>
      <c r="T139" s="31">
        <f t="shared" si="53"/>
        <v>36.383123000000005</v>
      </c>
    </row>
    <row r="140" spans="1:20" ht="13.5" hidden="1" customHeight="1" x14ac:dyDescent="0.25">
      <c r="A140" s="18" t="s">
        <v>11</v>
      </c>
      <c r="B140" s="19"/>
      <c r="C140" s="18" t="s">
        <v>14</v>
      </c>
      <c r="D140" s="1" t="str">
        <f>VLOOKUP(C140,[1]在职!$B$2:$K$3573,2,FALSE)</f>
        <v>新闻与传播学院</v>
      </c>
      <c r="E140" s="1">
        <f>VLOOKUP(C140,[1]在职!$B$2:$K$3573,3,FALSE)</f>
        <v>1820</v>
      </c>
      <c r="F140" s="1">
        <f>VLOOKUP(C140,[1]在职!$B$2:$K$3573,4,FALSE)</f>
        <v>825</v>
      </c>
      <c r="G140" s="1">
        <f>VLOOKUP(C140,[1]在职!$B$2:$K$3573,5,FALSE)</f>
        <v>2229</v>
      </c>
      <c r="H140" s="1">
        <f>VLOOKUP(C140,[1]在职!$B$2:$K$3573,6,FALSE)</f>
        <v>356.48</v>
      </c>
      <c r="I140" s="1">
        <f>VLOOKUP(C140,[1]在职!$B$2:$K$3573,7,FALSE)</f>
        <v>106</v>
      </c>
      <c r="J140" s="1">
        <f>VLOOKUP(C140,[1]在职!$B$2:$K$3573,8,FALSE)</f>
        <v>11.32</v>
      </c>
      <c r="K140" s="1">
        <f>VLOOKUP(C140,[1]在职!$B$2:$K$3573,9,FALSE)</f>
        <v>178.24</v>
      </c>
      <c r="L140" s="1">
        <f>VLOOKUP(C140,[1]在职!$B$2:$K$3573,10,FALSE)</f>
        <v>1162</v>
      </c>
      <c r="M140">
        <f t="shared" si="48"/>
        <v>584.88</v>
      </c>
      <c r="N140">
        <f t="shared" si="49"/>
        <v>3637.08</v>
      </c>
      <c r="O140">
        <f t="shared" si="50"/>
        <v>137.07999999999993</v>
      </c>
      <c r="P140" s="28">
        <v>1</v>
      </c>
      <c r="Q140">
        <f t="shared" si="52"/>
        <v>4.1123999999999974</v>
      </c>
      <c r="R140">
        <f t="shared" si="51"/>
        <v>3632.9675999999999</v>
      </c>
      <c r="S140">
        <v>2</v>
      </c>
      <c r="T140" s="31">
        <f t="shared" si="53"/>
        <v>36.329675999999999</v>
      </c>
    </row>
    <row r="141" spans="1:20" ht="13.5" hidden="1" customHeight="1" x14ac:dyDescent="0.25">
      <c r="A141" s="18" t="s">
        <v>11</v>
      </c>
      <c r="B141" s="19"/>
      <c r="C141" s="18" t="s">
        <v>16</v>
      </c>
      <c r="D141" s="1" t="str">
        <f>VLOOKUP(C141,[1]在职!$B$2:$K$3573,2,FALSE)</f>
        <v>新闻与传播学院</v>
      </c>
      <c r="E141" s="1">
        <f>VLOOKUP(C141,[1]在职!$B$2:$K$3573,3,FALSE)</f>
        <v>1820</v>
      </c>
      <c r="F141" s="1">
        <f>VLOOKUP(C141,[1]在职!$B$2:$K$3573,4,FALSE)</f>
        <v>1099</v>
      </c>
      <c r="G141" s="1">
        <f>VLOOKUP(C141,[1]在职!$B$2:$K$3573,5,FALSE)</f>
        <v>2229</v>
      </c>
      <c r="H141" s="1">
        <f>VLOOKUP(C141,[1]在职!$B$2:$K$3573,6,FALSE)</f>
        <v>406.08</v>
      </c>
      <c r="I141" s="1">
        <f>VLOOKUP(C141,[1]在职!$B$2:$K$3573,7,FALSE)</f>
        <v>114</v>
      </c>
      <c r="J141" s="1">
        <f>VLOOKUP(C141,[1]在职!$B$2:$K$3573,8,FALSE)</f>
        <v>5.09</v>
      </c>
      <c r="K141" s="1">
        <f>VLOOKUP(C141,[1]在职!$B$2:$K$3573,9,FALSE)</f>
        <v>203.04</v>
      </c>
      <c r="L141" s="1">
        <f>VLOOKUP(C141,[1]在职!$B$2:$K$3573,10,FALSE)</f>
        <v>1194</v>
      </c>
      <c r="M141">
        <f t="shared" si="48"/>
        <v>617.76</v>
      </c>
      <c r="N141">
        <f t="shared" si="49"/>
        <v>3802.03</v>
      </c>
      <c r="O141">
        <f t="shared" si="50"/>
        <v>302.0300000000002</v>
      </c>
      <c r="P141" s="28">
        <v>1</v>
      </c>
      <c r="Q141">
        <f t="shared" si="52"/>
        <v>9.0609000000000055</v>
      </c>
      <c r="R141">
        <f t="shared" si="51"/>
        <v>3792.9691000000003</v>
      </c>
      <c r="S141">
        <v>2</v>
      </c>
      <c r="T141" s="31">
        <f t="shared" si="53"/>
        <v>37.929691000000005</v>
      </c>
    </row>
    <row r="142" spans="1:20" ht="13.5" hidden="1" customHeight="1" x14ac:dyDescent="0.25">
      <c r="A142" s="18" t="s">
        <v>18</v>
      </c>
      <c r="B142" s="19"/>
      <c r="C142" s="18" t="s">
        <v>21</v>
      </c>
      <c r="D142" s="1" t="str">
        <f>VLOOKUP(C142,[1]在职!$B$2:$K$3573,2,FALSE)</f>
        <v>历史文化学院</v>
      </c>
      <c r="E142" s="1">
        <f>VLOOKUP(C142,[1]在职!$B$2:$K$3573,3,FALSE)</f>
        <v>1820</v>
      </c>
      <c r="F142" s="1">
        <f>VLOOKUP(C142,[1]在职!$B$2:$K$3573,4,FALSE)</f>
        <v>825</v>
      </c>
      <c r="G142" s="1">
        <f>VLOOKUP(C142,[1]在职!$B$2:$K$3573,5,FALSE)</f>
        <v>2229</v>
      </c>
      <c r="H142" s="1">
        <f>VLOOKUP(C142,[1]在职!$B$2:$K$3573,6,FALSE)</f>
        <v>355.04</v>
      </c>
      <c r="I142" s="1">
        <f>VLOOKUP(C142,[1]在职!$B$2:$K$3573,7,FALSE)</f>
        <v>105</v>
      </c>
      <c r="J142" s="1">
        <f>VLOOKUP(C142,[1]在职!$B$2:$K$3573,8,FALSE)</f>
        <v>12.52</v>
      </c>
      <c r="K142" s="1">
        <f>VLOOKUP(C142,[1]在职!$B$2:$K$3573,9,FALSE)</f>
        <v>177.52</v>
      </c>
      <c r="L142" s="1">
        <f>VLOOKUP(C142,[1]在职!$B$2:$K$3573,10,FALSE)</f>
        <v>1162</v>
      </c>
      <c r="M142">
        <f t="shared" si="48"/>
        <v>584.88</v>
      </c>
      <c r="N142">
        <f t="shared" si="49"/>
        <v>3639.04</v>
      </c>
      <c r="O142">
        <f t="shared" si="50"/>
        <v>139.03999999999996</v>
      </c>
      <c r="P142" s="28">
        <v>1</v>
      </c>
      <c r="Q142">
        <f t="shared" si="52"/>
        <v>4.1711999999999989</v>
      </c>
      <c r="R142">
        <f t="shared" si="51"/>
        <v>3634.8688000000002</v>
      </c>
      <c r="S142">
        <v>2</v>
      </c>
      <c r="T142" s="31">
        <f t="shared" si="53"/>
        <v>36.348688000000003</v>
      </c>
    </row>
    <row r="143" spans="1:20" ht="13.5" hidden="1" customHeight="1" x14ac:dyDescent="0.25">
      <c r="A143" s="18" t="s">
        <v>18</v>
      </c>
      <c r="B143" s="19"/>
      <c r="C143" s="18" t="s">
        <v>24</v>
      </c>
      <c r="D143" s="1" t="str">
        <f>VLOOKUP(C143,[1]在职!$B$2:$K$3573,2,FALSE)</f>
        <v>历史文化学院</v>
      </c>
      <c r="E143" s="1">
        <f>VLOOKUP(C143,[1]在职!$B$2:$K$3573,3,FALSE)</f>
        <v>1600</v>
      </c>
      <c r="F143" s="1">
        <f>VLOOKUP(C143,[1]在职!$B$2:$K$3573,4,FALSE)</f>
        <v>825</v>
      </c>
      <c r="G143" s="1">
        <f>VLOOKUP(C143,[1]在职!$B$2:$K$3573,5,FALSE)</f>
        <v>2071</v>
      </c>
      <c r="H143" s="1">
        <f>VLOOKUP(C143,[1]在职!$B$2:$K$3573,6,FALSE)</f>
        <v>355.04</v>
      </c>
      <c r="I143" s="1">
        <f>VLOOKUP(C143,[1]在职!$B$2:$K$3573,7,FALSE)</f>
        <v>105</v>
      </c>
      <c r="J143" s="1">
        <f>VLOOKUP(C143,[1]在职!$B$2:$K$3573,8,FALSE)</f>
        <v>15.39</v>
      </c>
      <c r="K143" s="1">
        <f>VLOOKUP(C143,[1]在职!$B$2:$K$3573,9,FALSE)</f>
        <v>177.52</v>
      </c>
      <c r="L143" s="1">
        <f>VLOOKUP(C143,[1]在职!$B$2:$K$3573,10,FALSE)</f>
        <v>1166</v>
      </c>
      <c r="M143">
        <f t="shared" si="48"/>
        <v>539.52</v>
      </c>
      <c r="N143">
        <f t="shared" si="49"/>
        <v>3303.5299999999997</v>
      </c>
      <c r="O143">
        <f t="shared" si="50"/>
        <v>-196.47000000000025</v>
      </c>
      <c r="P143" s="28">
        <v>1</v>
      </c>
      <c r="Q143">
        <f t="shared" si="52"/>
        <v>-5.894100000000007</v>
      </c>
      <c r="R143">
        <f>N143</f>
        <v>3303.5299999999997</v>
      </c>
      <c r="S143">
        <v>2</v>
      </c>
      <c r="T143" s="31">
        <f t="shared" si="53"/>
        <v>33.035299999999999</v>
      </c>
    </row>
    <row r="144" spans="1:20" ht="13.5" hidden="1" customHeight="1" x14ac:dyDescent="0.25">
      <c r="A144" s="18" t="s">
        <v>26</v>
      </c>
      <c r="B144" s="19"/>
      <c r="C144" s="18" t="s">
        <v>29</v>
      </c>
      <c r="D144" s="1" t="str">
        <f>VLOOKUP(C144,[1]在职!$B$2:$K$3573,2,FALSE)</f>
        <v>哲学社会学院</v>
      </c>
      <c r="E144" s="1">
        <f>VLOOKUP(C144,[1]在职!$B$2:$K$3573,3,FALSE)</f>
        <v>1820</v>
      </c>
      <c r="F144" s="1">
        <f>VLOOKUP(C144,[1]在职!$B$2:$K$3573,4,FALSE)</f>
        <v>1675</v>
      </c>
      <c r="G144" s="1">
        <f>VLOOKUP(C144,[1]在职!$B$2:$K$3573,5,FALSE)</f>
        <v>2229</v>
      </c>
      <c r="H144" s="1">
        <f>VLOOKUP(C144,[1]在职!$B$2:$K$3573,6,FALSE)</f>
        <v>450.88</v>
      </c>
      <c r="I144" s="1">
        <f>VLOOKUP(C144,[1]在职!$B$2:$K$3573,7,FALSE)</f>
        <v>125</v>
      </c>
      <c r="J144" s="1">
        <f>VLOOKUP(C144,[1]在职!$B$2:$K$3573,8,FALSE)</f>
        <v>4.7699999999999996</v>
      </c>
      <c r="K144" s="1">
        <f>VLOOKUP(C144,[1]在职!$B$2:$K$3573,9,FALSE)</f>
        <v>225.44</v>
      </c>
      <c r="L144" s="1">
        <f>VLOOKUP(C144,[1]在职!$B$2:$K$3573,10,FALSE)</f>
        <v>1263</v>
      </c>
      <c r="M144">
        <f t="shared" si="48"/>
        <v>686.88</v>
      </c>
      <c r="N144">
        <f t="shared" si="49"/>
        <v>4231.0300000000007</v>
      </c>
      <c r="O144">
        <f t="shared" si="50"/>
        <v>731.03000000000065</v>
      </c>
      <c r="P144" s="28">
        <v>1</v>
      </c>
      <c r="Q144">
        <f t="shared" si="52"/>
        <v>21.930900000000019</v>
      </c>
      <c r="R144">
        <f t="shared" si="51"/>
        <v>4209.0991000000004</v>
      </c>
      <c r="S144">
        <v>2</v>
      </c>
      <c r="T144" s="31">
        <f t="shared" si="53"/>
        <v>42.090991000000002</v>
      </c>
    </row>
    <row r="145" spans="1:20" ht="13.5" hidden="1" customHeight="1" x14ac:dyDescent="0.25">
      <c r="A145" s="18" t="s">
        <v>30</v>
      </c>
      <c r="B145" s="19"/>
      <c r="C145" s="18" t="s">
        <v>33</v>
      </c>
      <c r="D145" s="1" t="str">
        <f>VLOOKUP(C145,[1]在职!$B$2:$K$3573,2,FALSE)</f>
        <v>经济学院</v>
      </c>
      <c r="E145" s="1">
        <f>VLOOKUP(C145,[1]在职!$B$2:$K$3573,3,FALSE)</f>
        <v>2420</v>
      </c>
      <c r="F145" s="1">
        <f>VLOOKUP(C145,[1]在职!$B$2:$K$3573,4,FALSE)</f>
        <v>1251</v>
      </c>
      <c r="G145" s="1">
        <f>VLOOKUP(C145,[1]在职!$B$2:$K$3573,5,FALSE)</f>
        <v>2417</v>
      </c>
      <c r="H145" s="1">
        <f>VLOOKUP(C145,[1]在职!$B$2:$K$3573,6,FALSE)</f>
        <v>480.64</v>
      </c>
      <c r="I145" s="1">
        <f>VLOOKUP(C145,[1]在职!$B$2:$K$3573,7,FALSE)</f>
        <v>129</v>
      </c>
      <c r="J145" s="1">
        <f>VLOOKUP(C145,[1]在职!$B$2:$K$3573,8,FALSE)</f>
        <v>5.43</v>
      </c>
      <c r="K145" s="1">
        <f>VLOOKUP(C145,[1]在职!$B$2:$K$3573,9,FALSE)</f>
        <v>240.32</v>
      </c>
      <c r="L145" s="1">
        <f>VLOOKUP(C145,[1]在职!$B$2:$K$3573,10,FALSE)</f>
        <v>1493</v>
      </c>
      <c r="M145">
        <f t="shared" si="48"/>
        <v>730.56</v>
      </c>
      <c r="N145">
        <f t="shared" si="49"/>
        <v>4502.05</v>
      </c>
      <c r="O145">
        <f t="shared" si="50"/>
        <v>1002.0500000000002</v>
      </c>
      <c r="P145" s="28">
        <v>1</v>
      </c>
      <c r="Q145">
        <f t="shared" si="52"/>
        <v>30.061500000000006</v>
      </c>
      <c r="R145">
        <f t="shared" si="51"/>
        <v>4471.9885000000004</v>
      </c>
      <c r="S145">
        <v>2</v>
      </c>
      <c r="T145" s="31">
        <f t="shared" si="53"/>
        <v>44.719885000000005</v>
      </c>
    </row>
    <row r="146" spans="1:20" ht="13.5" hidden="1" customHeight="1" x14ac:dyDescent="0.25">
      <c r="A146" s="18" t="s">
        <v>30</v>
      </c>
      <c r="B146" s="19"/>
      <c r="C146" s="18" t="s">
        <v>35</v>
      </c>
      <c r="D146" s="1" t="str">
        <f>VLOOKUP(C146,[1]在职!$B$2:$K$3573,2,FALSE)</f>
        <v>经济学院</v>
      </c>
      <c r="E146" s="1">
        <f>VLOOKUP(C146,[1]在职!$B$2:$K$3573,3,FALSE)</f>
        <v>1630</v>
      </c>
      <c r="F146" s="1">
        <f>VLOOKUP(C146,[1]在职!$B$2:$K$3573,4,FALSE)</f>
        <v>767</v>
      </c>
      <c r="G146" s="1">
        <f>VLOOKUP(C146,[1]在职!$B$2:$K$3573,5,FALSE)</f>
        <v>2059</v>
      </c>
      <c r="H146" s="1">
        <f>VLOOKUP(C146,[1]在职!$B$2:$K$3573,6,FALSE)</f>
        <v>350.4</v>
      </c>
      <c r="I146" s="1">
        <f>VLOOKUP(C146,[1]在职!$B$2:$K$3573,7,FALSE)</f>
        <v>104</v>
      </c>
      <c r="J146" s="1">
        <f>VLOOKUP(C146,[1]在职!$B$2:$K$3573,8,FALSE)</f>
        <v>12.52</v>
      </c>
      <c r="K146" s="1">
        <f>VLOOKUP(C146,[1]在职!$B$2:$K$3573,9,FALSE)</f>
        <v>175.2</v>
      </c>
      <c r="L146" s="1">
        <f>VLOOKUP(C146,[1]在职!$B$2:$K$3573,10,FALSE)</f>
        <v>1012</v>
      </c>
      <c r="M146">
        <f t="shared" si="48"/>
        <v>534.72</v>
      </c>
      <c r="N146">
        <f t="shared" si="49"/>
        <v>3279.16</v>
      </c>
      <c r="O146">
        <f t="shared" si="50"/>
        <v>-220.84000000000015</v>
      </c>
      <c r="P146" s="28">
        <v>1</v>
      </c>
      <c r="Q146">
        <f t="shared" si="52"/>
        <v>-6.625200000000004</v>
      </c>
      <c r="R146">
        <f>N146</f>
        <v>3279.16</v>
      </c>
      <c r="S146">
        <v>2</v>
      </c>
      <c r="T146" s="31">
        <f t="shared" si="53"/>
        <v>32.791600000000003</v>
      </c>
    </row>
    <row r="147" spans="1:20" ht="13.5" hidden="1" customHeight="1" x14ac:dyDescent="0.25">
      <c r="A147" s="18" t="s">
        <v>37</v>
      </c>
      <c r="B147" s="19"/>
      <c r="C147" s="18" t="s">
        <v>40</v>
      </c>
      <c r="D147" s="1" t="str">
        <f>VLOOKUP(C147,[1]在职!$B$2:$K$3573,2,FALSE)</f>
        <v>管理学院</v>
      </c>
      <c r="E147" s="1">
        <f>VLOOKUP(C147,[1]在职!$B$2:$K$3573,3,FALSE)</f>
        <v>3480</v>
      </c>
      <c r="F147" s="1">
        <f>VLOOKUP(C147,[1]在职!$B$2:$K$3573,4,FALSE)</f>
        <v>1957</v>
      </c>
      <c r="G147" s="1">
        <f>VLOOKUP(C147,[1]在职!$B$2:$K$3573,5,FALSE)</f>
        <v>2916</v>
      </c>
      <c r="H147" s="1">
        <f>VLOOKUP(C147,[1]在职!$B$2:$K$3573,6,FALSE)</f>
        <v>599.84</v>
      </c>
      <c r="I147" s="1">
        <f>VLOOKUP(C147,[1]在职!$B$2:$K$3573,7,FALSE)</f>
        <v>152</v>
      </c>
      <c r="J147" s="1">
        <f>VLOOKUP(C147,[1]在职!$B$2:$K$3573,8,FALSE)</f>
        <v>8.8000000000000007</v>
      </c>
      <c r="K147" s="1">
        <f>VLOOKUP(C147,[1]在职!$B$2:$K$3573,9,FALSE)</f>
        <v>299.92</v>
      </c>
      <c r="L147" s="1">
        <f>VLOOKUP(C147,[1]在职!$B$2:$K$3573,10,FALSE)</f>
        <v>1951</v>
      </c>
      <c r="M147">
        <f t="shared" si="48"/>
        <v>1002.36</v>
      </c>
      <c r="N147">
        <f t="shared" si="49"/>
        <v>6290.08</v>
      </c>
      <c r="O147">
        <f t="shared" si="50"/>
        <v>2790.08</v>
      </c>
      <c r="P147" s="30">
        <v>2</v>
      </c>
      <c r="Q147">
        <f>O147*0.1-105</f>
        <v>174.00799999999998</v>
      </c>
      <c r="R147">
        <f t="shared" si="51"/>
        <v>6116.0720000000001</v>
      </c>
      <c r="S147">
        <v>3</v>
      </c>
      <c r="T147" s="31">
        <f>R147*0.015</f>
        <v>91.741079999999997</v>
      </c>
    </row>
    <row r="148" spans="1:20" ht="13.5" hidden="1" customHeight="1" x14ac:dyDescent="0.25">
      <c r="A148" s="18" t="s">
        <v>37</v>
      </c>
      <c r="B148" s="19"/>
      <c r="C148" s="18" t="s">
        <v>42</v>
      </c>
      <c r="D148" s="1" t="str">
        <f>VLOOKUP(C148,[1]在职!$B$2:$K$3573,2,FALSE)</f>
        <v>管理学院</v>
      </c>
      <c r="E148" s="1">
        <f>VLOOKUP(C148,[1]在职!$B$2:$K$3573,3,FALSE)</f>
        <v>2070</v>
      </c>
      <c r="F148" s="1">
        <f>VLOOKUP(C148,[1]在职!$B$2:$K$3573,4,FALSE)</f>
        <v>1411</v>
      </c>
      <c r="G148" s="1">
        <f>VLOOKUP(C148,[1]在职!$B$2:$K$3573,5,FALSE)</f>
        <v>2366</v>
      </c>
      <c r="H148" s="1">
        <f>VLOOKUP(C148,[1]在职!$B$2:$K$3573,6,FALSE)</f>
        <v>461.36</v>
      </c>
      <c r="I148" s="1">
        <f>VLOOKUP(C148,[1]在职!$B$2:$K$3573,7,FALSE)</f>
        <v>126</v>
      </c>
      <c r="J148" s="1">
        <f>VLOOKUP(C148,[1]在职!$B$2:$K$3573,8,FALSE)</f>
        <v>4.29</v>
      </c>
      <c r="K148" s="1">
        <f>VLOOKUP(C148,[1]在职!$B$2:$K$3573,9,FALSE)</f>
        <v>230.68</v>
      </c>
      <c r="L148" s="1">
        <f>VLOOKUP(C148,[1]在职!$B$2:$K$3573,10,FALSE)</f>
        <v>1394</v>
      </c>
      <c r="M148">
        <f t="shared" si="48"/>
        <v>701.64</v>
      </c>
      <c r="N148">
        <f t="shared" si="49"/>
        <v>4323.0300000000007</v>
      </c>
      <c r="O148">
        <f t="shared" si="50"/>
        <v>823.03000000000065</v>
      </c>
      <c r="P148" s="29">
        <v>1</v>
      </c>
      <c r="Q148">
        <f>O148*0.03</f>
        <v>24.69090000000002</v>
      </c>
      <c r="R148">
        <f t="shared" si="51"/>
        <v>4298.3391000000011</v>
      </c>
      <c r="S148">
        <v>2</v>
      </c>
      <c r="T148" s="31">
        <f>R148*0.01</f>
        <v>42.983391000000012</v>
      </c>
    </row>
    <row r="149" spans="1:20" hidden="1" x14ac:dyDescent="0.25">
      <c r="A149" s="18" t="s">
        <v>45</v>
      </c>
      <c r="B149" s="19"/>
      <c r="C149" s="18" t="s">
        <v>48</v>
      </c>
      <c r="D149" s="1" t="str">
        <f>VLOOKUP(C149,[1]在职!$B$2:$K$3573,2,FALSE)</f>
        <v>外国语学院</v>
      </c>
      <c r="E149" s="1">
        <f>VLOOKUP(C149,[1]在职!$B$2:$K$3573,3,FALSE)</f>
        <v>2420</v>
      </c>
      <c r="F149" s="1">
        <f>VLOOKUP(C149,[1]在职!$B$2:$K$3573,4,FALSE)</f>
        <v>2363</v>
      </c>
      <c r="G149" s="1">
        <f>VLOOKUP(C149,[1]在职!$B$2:$K$3573,5,FALSE)</f>
        <v>2417</v>
      </c>
      <c r="H149" s="1">
        <f>VLOOKUP(C149,[1]在职!$B$2:$K$3573,6,FALSE)</f>
        <v>567.52</v>
      </c>
      <c r="I149" s="1">
        <f>VLOOKUP(C149,[1]在职!$B$2:$K$3573,7,FALSE)</f>
        <v>150</v>
      </c>
      <c r="J149" s="1">
        <f>VLOOKUP(C149,[1]在职!$B$2:$K$3573,8,FALSE)</f>
        <v>8.81</v>
      </c>
      <c r="K149" s="1">
        <f>VLOOKUP(C149,[1]在职!$B$2:$K$3573,9,FALSE)</f>
        <v>283.76</v>
      </c>
      <c r="L149" s="1">
        <f>VLOOKUP(C149,[1]在职!$B$2:$K$3573,10,FALSE)</f>
        <v>1627</v>
      </c>
      <c r="M149">
        <f t="shared" si="48"/>
        <v>864</v>
      </c>
      <c r="N149">
        <f t="shared" si="49"/>
        <v>5325.91</v>
      </c>
      <c r="O149">
        <f t="shared" si="50"/>
        <v>1825.9099999999999</v>
      </c>
      <c r="P149" s="30">
        <v>2</v>
      </c>
      <c r="Q149">
        <f>O149*0.1-105</f>
        <v>77.591000000000008</v>
      </c>
      <c r="R149">
        <f t="shared" si="51"/>
        <v>5248.3189999999995</v>
      </c>
      <c r="S149">
        <v>3</v>
      </c>
      <c r="T149" s="31">
        <f>R149*0.015</f>
        <v>78.724784999999983</v>
      </c>
    </row>
    <row r="150" spans="1:20" ht="13.5" hidden="1" customHeight="1" x14ac:dyDescent="0.25">
      <c r="A150" s="18" t="s">
        <v>49</v>
      </c>
      <c r="B150" s="19"/>
      <c r="C150" s="18" t="s">
        <v>52</v>
      </c>
      <c r="D150" s="1" t="str">
        <f>VLOOKUP(C150,[1]在职!$B$2:$K$3573,2,FALSE)</f>
        <v>法学院</v>
      </c>
      <c r="E150" s="1">
        <f>VLOOKUP(C150,[1]在职!$B$2:$K$3573,3,FALSE)</f>
        <v>2070</v>
      </c>
      <c r="F150" s="1">
        <f>VLOOKUP(C150,[1]在职!$B$2:$K$3573,4,FALSE)</f>
        <v>955</v>
      </c>
      <c r="G150" s="1">
        <f>VLOOKUP(C150,[1]在职!$B$2:$K$3573,5,FALSE)</f>
        <v>2366</v>
      </c>
      <c r="H150" s="1">
        <f>VLOOKUP(C150,[1]在职!$B$2:$K$3573,6,FALSE)</f>
        <v>426.08</v>
      </c>
      <c r="I150" s="1">
        <f>VLOOKUP(C150,[1]在职!$B$2:$K$3573,7,FALSE)</f>
        <v>117</v>
      </c>
      <c r="J150" s="1">
        <f>VLOOKUP(C150,[1]在职!$B$2:$K$3573,8,FALSE)</f>
        <v>6.83</v>
      </c>
      <c r="K150" s="1">
        <f>VLOOKUP(C150,[1]在职!$B$2:$K$3573,9,FALSE)</f>
        <v>213.04</v>
      </c>
      <c r="L150" s="1">
        <f>VLOOKUP(C150,[1]在职!$B$2:$K$3573,10,FALSE)</f>
        <v>1339</v>
      </c>
      <c r="M150">
        <f t="shared" si="48"/>
        <v>646.91999999999996</v>
      </c>
      <c r="N150">
        <f t="shared" si="49"/>
        <v>3981.13</v>
      </c>
      <c r="O150">
        <f t="shared" si="50"/>
        <v>481.13000000000011</v>
      </c>
      <c r="P150" s="29">
        <v>1</v>
      </c>
      <c r="Q150">
        <f t="shared" ref="Q150:Q168" si="54">O150*0.03</f>
        <v>14.433900000000003</v>
      </c>
      <c r="R150">
        <f t="shared" si="51"/>
        <v>3966.6961000000001</v>
      </c>
      <c r="S150">
        <v>2</v>
      </c>
      <c r="T150" s="31">
        <f>R150*0.01</f>
        <v>39.666961000000001</v>
      </c>
    </row>
    <row r="151" spans="1:20" ht="13.5" hidden="1" customHeight="1" x14ac:dyDescent="0.25">
      <c r="A151" s="18" t="s">
        <v>49</v>
      </c>
      <c r="B151" s="19"/>
      <c r="C151" s="18" t="s">
        <v>55</v>
      </c>
      <c r="D151" s="1" t="str">
        <f>VLOOKUP(C151,[1]在职!$B$2:$K$3573,2,FALSE)</f>
        <v>法学院</v>
      </c>
      <c r="E151" s="1">
        <f>VLOOKUP(C151,[1]在职!$B$2:$K$3573,3,FALSE)</f>
        <v>1490</v>
      </c>
      <c r="F151" s="1">
        <f>VLOOKUP(C151,[1]在职!$B$2:$K$3573,4,FALSE)</f>
        <v>605</v>
      </c>
      <c r="G151" s="1">
        <f>VLOOKUP(C151,[1]在职!$B$2:$K$3573,5,FALSE)</f>
        <v>1930</v>
      </c>
      <c r="H151" s="1">
        <f>VLOOKUP(C151,[1]在职!$B$2:$K$3573,6,FALSE)</f>
        <v>318.32</v>
      </c>
      <c r="I151" s="1">
        <f>VLOOKUP(C151,[1]在职!$B$2:$K$3573,7,FALSE)</f>
        <v>99</v>
      </c>
      <c r="J151" s="1">
        <f>VLOOKUP(C151,[1]在职!$B$2:$K$3573,8,FALSE)</f>
        <v>20.149999999999999</v>
      </c>
      <c r="K151" s="1">
        <f>VLOOKUP(C151,[1]在职!$B$2:$K$3573,9,FALSE)</f>
        <v>159.16</v>
      </c>
      <c r="L151" s="1">
        <f>VLOOKUP(C151,[1]在职!$B$2:$K$3573,10,FALSE)</f>
        <v>874</v>
      </c>
      <c r="M151">
        <f t="shared" si="48"/>
        <v>483</v>
      </c>
      <c r="N151">
        <f t="shared" si="49"/>
        <v>2945.37</v>
      </c>
      <c r="O151">
        <f t="shared" si="50"/>
        <v>-554.63000000000011</v>
      </c>
      <c r="P151" s="28">
        <v>1</v>
      </c>
      <c r="Q151">
        <f t="shared" si="54"/>
        <v>-16.638900000000003</v>
      </c>
      <c r="R151">
        <f>N151</f>
        <v>2945.37</v>
      </c>
      <c r="S151">
        <v>1</v>
      </c>
      <c r="T151" s="31">
        <f>R151*0.005</f>
        <v>14.726849999999999</v>
      </c>
    </row>
    <row r="152" spans="1:20" ht="13.5" hidden="1" customHeight="1" x14ac:dyDescent="0.25">
      <c r="A152" s="18" t="s">
        <v>58</v>
      </c>
      <c r="B152" s="19"/>
      <c r="C152" s="18" t="s">
        <v>61</v>
      </c>
      <c r="D152" s="1" t="str">
        <f>VLOOKUP(C152,[1]在职!$B$2:$K$3573,2,FALSE)</f>
        <v>马克思主义学院</v>
      </c>
      <c r="E152" s="1">
        <f>VLOOKUP(C152,[1]在职!$B$2:$K$3573,3,FALSE)</f>
        <v>1710</v>
      </c>
      <c r="F152" s="1">
        <f>VLOOKUP(C152,[1]在职!$B$2:$K$3573,4,FALSE)</f>
        <v>1675</v>
      </c>
      <c r="G152" s="1">
        <f>VLOOKUP(C152,[1]在职!$B$2:$K$3573,5,FALSE)</f>
        <v>2136</v>
      </c>
      <c r="H152" s="1">
        <f>VLOOKUP(C152,[1]在职!$B$2:$K$3573,6,FALSE)</f>
        <v>434.64</v>
      </c>
      <c r="I152" s="1">
        <f>VLOOKUP(C152,[1]在职!$B$2:$K$3573,7,FALSE)</f>
        <v>123</v>
      </c>
      <c r="J152" s="1">
        <f>VLOOKUP(C152,[1]在职!$B$2:$K$3573,8,FALSE)</f>
        <v>4.95</v>
      </c>
      <c r="K152" s="1">
        <f>VLOOKUP(C152,[1]在职!$B$2:$K$3573,9,FALSE)</f>
        <v>217.32</v>
      </c>
      <c r="L152" s="1">
        <f>VLOOKUP(C152,[1]在职!$B$2:$K$3573,10,FALSE)</f>
        <v>1299</v>
      </c>
      <c r="M152">
        <f t="shared" si="48"/>
        <v>662.52</v>
      </c>
      <c r="N152">
        <f t="shared" si="49"/>
        <v>4078.5699999999997</v>
      </c>
      <c r="O152">
        <f t="shared" si="50"/>
        <v>578.56999999999971</v>
      </c>
      <c r="P152" s="28">
        <v>1</v>
      </c>
      <c r="Q152">
        <f t="shared" si="54"/>
        <v>17.357099999999992</v>
      </c>
      <c r="R152">
        <f t="shared" si="51"/>
        <v>4061.2128999999995</v>
      </c>
      <c r="S152">
        <v>2</v>
      </c>
      <c r="T152" s="31">
        <f t="shared" ref="T152:T155" si="55">R152*0.01</f>
        <v>40.612128999999996</v>
      </c>
    </row>
    <row r="153" spans="1:20" ht="13.5" hidden="1" customHeight="1" x14ac:dyDescent="0.25">
      <c r="A153" s="18" t="s">
        <v>63</v>
      </c>
      <c r="B153" s="19"/>
      <c r="C153" s="18" t="s">
        <v>66</v>
      </c>
      <c r="D153" s="1" t="str">
        <f>VLOOKUP(C153,[1]在职!$B$2:$K$3573,2,FALSE)</f>
        <v>艺术学院</v>
      </c>
      <c r="E153" s="1">
        <f>VLOOKUP(C153,[1]在职!$B$2:$K$3573,3,FALSE)</f>
        <v>1820</v>
      </c>
      <c r="F153" s="1">
        <f>VLOOKUP(C153,[1]在职!$B$2:$K$3573,4,FALSE)</f>
        <v>1099</v>
      </c>
      <c r="G153" s="1">
        <f>VLOOKUP(C153,[1]在职!$B$2:$K$3573,5,FALSE)</f>
        <v>2229</v>
      </c>
      <c r="H153" s="1">
        <f>VLOOKUP(C153,[1]在职!$B$2:$K$3573,6,FALSE)</f>
        <v>406.08</v>
      </c>
      <c r="I153" s="1">
        <f>VLOOKUP(C153,[1]在职!$B$2:$K$3573,7,FALSE)</f>
        <v>114</v>
      </c>
      <c r="J153" s="1">
        <f>VLOOKUP(C153,[1]在职!$B$2:$K$3573,8,FALSE)</f>
        <v>6.88</v>
      </c>
      <c r="K153" s="1">
        <f>VLOOKUP(C153,[1]在职!$B$2:$K$3573,9,FALSE)</f>
        <v>203.04</v>
      </c>
      <c r="L153" s="1">
        <f>VLOOKUP(C153,[1]在职!$B$2:$K$3573,10,FALSE)</f>
        <v>1194</v>
      </c>
      <c r="M153">
        <f t="shared" si="48"/>
        <v>617.76</v>
      </c>
      <c r="N153">
        <f t="shared" si="49"/>
        <v>3800.2400000000002</v>
      </c>
      <c r="O153">
        <f t="shared" si="50"/>
        <v>300.24000000000024</v>
      </c>
      <c r="P153" s="28">
        <v>1</v>
      </c>
      <c r="Q153">
        <f t="shared" si="54"/>
        <v>9.0072000000000063</v>
      </c>
      <c r="R153">
        <f t="shared" si="51"/>
        <v>3791.2328000000002</v>
      </c>
      <c r="S153">
        <v>2</v>
      </c>
      <c r="T153" s="31">
        <f t="shared" si="55"/>
        <v>37.912328000000002</v>
      </c>
    </row>
    <row r="154" spans="1:20" ht="13.5" hidden="1" customHeight="1" x14ac:dyDescent="0.25">
      <c r="A154" s="18" t="s">
        <v>68</v>
      </c>
      <c r="B154" s="19"/>
      <c r="C154" s="18" t="s">
        <v>71</v>
      </c>
      <c r="D154" s="1" t="str">
        <f>VLOOKUP(C154,[1]在职!$B$2:$K$3573,2,FALSE)</f>
        <v>数学与统计学院</v>
      </c>
      <c r="E154" s="1">
        <f>VLOOKUP(C154,[1]在职!$B$2:$K$3573,3,FALSE)</f>
        <v>1600</v>
      </c>
      <c r="F154" s="1">
        <f>VLOOKUP(C154,[1]在职!$B$2:$K$3573,4,FALSE)</f>
        <v>709</v>
      </c>
      <c r="G154" s="1">
        <f>VLOOKUP(C154,[1]在职!$B$2:$K$3573,5,FALSE)</f>
        <v>2071</v>
      </c>
      <c r="H154" s="1">
        <f>VLOOKUP(C154,[1]在职!$B$2:$K$3573,6,FALSE)</f>
        <v>350.4</v>
      </c>
      <c r="I154" s="1">
        <f>VLOOKUP(C154,[1]在职!$B$2:$K$3573,7,FALSE)</f>
        <v>101</v>
      </c>
      <c r="J154" s="1">
        <f>VLOOKUP(C154,[1]在职!$B$2:$K$3573,8,FALSE)</f>
        <v>14.14</v>
      </c>
      <c r="K154" s="1">
        <f>VLOOKUP(C154,[1]在职!$B$2:$K$3573,9,FALSE)</f>
        <v>175.2</v>
      </c>
      <c r="L154" s="1">
        <f>VLOOKUP(C154,[1]在职!$B$2:$K$3573,10,FALSE)</f>
        <v>966</v>
      </c>
      <c r="M154">
        <f t="shared" si="48"/>
        <v>525.6</v>
      </c>
      <c r="N154">
        <f t="shared" si="49"/>
        <v>3213.66</v>
      </c>
      <c r="O154">
        <f t="shared" si="50"/>
        <v>-286.34000000000015</v>
      </c>
      <c r="P154" s="28">
        <v>1</v>
      </c>
      <c r="Q154">
        <f t="shared" si="54"/>
        <v>-8.5902000000000047</v>
      </c>
      <c r="R154">
        <f>N154</f>
        <v>3213.66</v>
      </c>
      <c r="S154">
        <v>2</v>
      </c>
      <c r="T154" s="31">
        <f t="shared" si="55"/>
        <v>32.136600000000001</v>
      </c>
    </row>
    <row r="155" spans="1:20" ht="13.5" hidden="1" customHeight="1" x14ac:dyDescent="0.25">
      <c r="A155" s="18" t="s">
        <v>74</v>
      </c>
      <c r="B155" s="19"/>
      <c r="C155" s="18" t="s">
        <v>77</v>
      </c>
      <c r="D155" s="1" t="str">
        <f>VLOOKUP(C155,[1]在职!$B$2:$K$3573,2,FALSE)</f>
        <v>物理科学与技术学院</v>
      </c>
      <c r="E155" s="1">
        <f>VLOOKUP(C155,[1]在职!$B$2:$K$3573,3,FALSE)</f>
        <v>2070</v>
      </c>
      <c r="F155" s="1">
        <f>VLOOKUP(C155,[1]在职!$B$2:$K$3573,4,FALSE)</f>
        <v>1099</v>
      </c>
      <c r="G155" s="1">
        <f>VLOOKUP(C155,[1]在职!$B$2:$K$3573,5,FALSE)</f>
        <v>2366</v>
      </c>
      <c r="H155" s="1">
        <f>VLOOKUP(C155,[1]在职!$B$2:$K$3573,6,FALSE)</f>
        <v>437.04</v>
      </c>
      <c r="I155" s="1">
        <f>VLOOKUP(C155,[1]在职!$B$2:$K$3573,7,FALSE)</f>
        <v>120</v>
      </c>
      <c r="J155" s="1">
        <f>VLOOKUP(C155,[1]在职!$B$2:$K$3573,8,FALSE)</f>
        <v>5.09</v>
      </c>
      <c r="K155" s="1">
        <f>VLOOKUP(C155,[1]在职!$B$2:$K$3573,9,FALSE)</f>
        <v>218.52</v>
      </c>
      <c r="L155" s="1">
        <f>VLOOKUP(C155,[1]在职!$B$2:$K$3573,10,FALSE)</f>
        <v>1357</v>
      </c>
      <c r="M155">
        <f t="shared" si="48"/>
        <v>664.19999999999993</v>
      </c>
      <c r="N155">
        <f t="shared" si="49"/>
        <v>4090.15</v>
      </c>
      <c r="O155">
        <f t="shared" si="50"/>
        <v>590.15000000000009</v>
      </c>
      <c r="P155" s="28">
        <v>1</v>
      </c>
      <c r="Q155">
        <f t="shared" si="54"/>
        <v>17.704500000000003</v>
      </c>
      <c r="R155">
        <f t="shared" si="51"/>
        <v>4072.4455000000003</v>
      </c>
      <c r="S155">
        <v>2</v>
      </c>
      <c r="T155" s="31">
        <f t="shared" si="55"/>
        <v>40.724455000000006</v>
      </c>
    </row>
    <row r="156" spans="1:20" ht="13.5" hidden="1" customHeight="1" x14ac:dyDescent="0.25">
      <c r="A156" s="18" t="s">
        <v>74</v>
      </c>
      <c r="B156" s="19"/>
      <c r="C156" s="18" t="s">
        <v>80</v>
      </c>
      <c r="D156" s="1" t="str">
        <f>VLOOKUP(C156,[1]在职!$B$2:$K$3573,2,FALSE)</f>
        <v>物理科学与技术学院</v>
      </c>
      <c r="E156" s="1">
        <f>VLOOKUP(C156,[1]在职!$B$2:$K$3573,3,FALSE)</f>
        <v>1490</v>
      </c>
      <c r="F156" s="1">
        <f>VLOOKUP(C156,[1]在职!$B$2:$K$3573,4,FALSE)</f>
        <v>657</v>
      </c>
      <c r="G156" s="1">
        <f>VLOOKUP(C156,[1]在职!$B$2:$K$3573,5,FALSE)</f>
        <v>1930</v>
      </c>
      <c r="H156" s="1">
        <f>VLOOKUP(C156,[1]在职!$B$2:$K$3573,6,FALSE)</f>
        <v>322</v>
      </c>
      <c r="I156" s="1">
        <f>VLOOKUP(C156,[1]在职!$B$2:$K$3573,7,FALSE)</f>
        <v>100</v>
      </c>
      <c r="J156" s="1">
        <f>VLOOKUP(C156,[1]在职!$B$2:$K$3573,8,FALSE)</f>
        <v>14.36</v>
      </c>
      <c r="K156" s="1">
        <f>VLOOKUP(C156,[1]在职!$B$2:$K$3573,9,FALSE)</f>
        <v>161</v>
      </c>
      <c r="L156" s="1">
        <f>VLOOKUP(C156,[1]在职!$B$2:$K$3573,10,FALSE)</f>
        <v>880</v>
      </c>
      <c r="M156">
        <f t="shared" ref="M156:M198" si="56">(E156+F156+G156)*0.12</f>
        <v>489.24</v>
      </c>
      <c r="N156">
        <f t="shared" ref="N156:N198" si="57">(E156+F156+G156)-(H156+I156+J156+K156+M156)</f>
        <v>2990.4</v>
      </c>
      <c r="O156">
        <f t="shared" si="50"/>
        <v>-509.59999999999991</v>
      </c>
      <c r="P156" s="28">
        <v>1</v>
      </c>
      <c r="Q156">
        <f t="shared" si="54"/>
        <v>-15.287999999999997</v>
      </c>
      <c r="R156">
        <f>N156</f>
        <v>2990.4</v>
      </c>
      <c r="S156">
        <v>1</v>
      </c>
      <c r="T156" s="31">
        <f>R156*0.005</f>
        <v>14.952</v>
      </c>
    </row>
    <row r="157" spans="1:20" ht="13.5" customHeight="1" x14ac:dyDescent="0.25">
      <c r="A157" s="18" t="s">
        <v>82</v>
      </c>
      <c r="B157" s="19"/>
      <c r="C157" s="18" t="s">
        <v>85</v>
      </c>
      <c r="D157" s="1" t="str">
        <f>VLOOKUP(C157,[1]在职!$B$2:$K$3573,2,FALSE)</f>
        <v>核科学与技术学院</v>
      </c>
      <c r="E157" s="1">
        <f>VLOOKUP(C157,[1]在职!$B$2:$K$3573,3,FALSE)</f>
        <v>2420</v>
      </c>
      <c r="F157" s="1">
        <f>VLOOKUP(C157,[1]在职!$B$2:$K$3573,4,FALSE)</f>
        <v>955</v>
      </c>
      <c r="G157" s="1">
        <f>VLOOKUP(C157,[1]在职!$B$2:$K$3573,5,FALSE)</f>
        <v>2417</v>
      </c>
      <c r="H157" s="1">
        <f>VLOOKUP(C157,[1]在职!$B$2:$K$3573,6,FALSE)</f>
        <v>458.16</v>
      </c>
      <c r="I157" s="1">
        <f>VLOOKUP(C157,[1]在职!$B$2:$K$3573,7,FALSE)</f>
        <v>123</v>
      </c>
      <c r="J157" s="1">
        <f>VLOOKUP(C157,[1]在职!$B$2:$K$3573,8,FALSE)</f>
        <v>10.48</v>
      </c>
      <c r="K157" s="1">
        <f>VLOOKUP(C157,[1]在职!$B$2:$K$3573,9,FALSE)</f>
        <v>229.08</v>
      </c>
      <c r="L157" s="1">
        <f>VLOOKUP(C157,[1]在职!$B$2:$K$3573,10,FALSE)</f>
        <v>1458</v>
      </c>
      <c r="M157">
        <f t="shared" si="56"/>
        <v>695.04</v>
      </c>
      <c r="N157">
        <f t="shared" si="57"/>
        <v>4276.24</v>
      </c>
      <c r="O157">
        <f t="shared" si="50"/>
        <v>776.23999999999978</v>
      </c>
      <c r="P157" s="28">
        <v>1</v>
      </c>
      <c r="Q157">
        <f t="shared" si="54"/>
        <v>23.287199999999991</v>
      </c>
      <c r="R157">
        <f t="shared" si="51"/>
        <v>4252.9528</v>
      </c>
      <c r="S157">
        <v>2</v>
      </c>
      <c r="T157" s="31">
        <f t="shared" ref="T157:T166" si="58">R157*0.01</f>
        <v>42.529527999999999</v>
      </c>
    </row>
    <row r="158" spans="1:20" ht="13.5" customHeight="1" x14ac:dyDescent="0.25">
      <c r="A158" s="18" t="s">
        <v>82</v>
      </c>
      <c r="B158" s="19"/>
      <c r="C158" s="18" t="s">
        <v>87</v>
      </c>
      <c r="D158" s="1" t="str">
        <f>VLOOKUP(C158,[1]在职!$B$2:$K$3573,2,FALSE)</f>
        <v>核科学与技术学院</v>
      </c>
      <c r="E158" s="1">
        <f>VLOOKUP(C158,[1]在职!$B$2:$K$3573,3,FALSE)</f>
        <v>1820</v>
      </c>
      <c r="F158" s="1">
        <f>VLOOKUP(C158,[1]在职!$B$2:$K$3573,4,FALSE)</f>
        <v>1331</v>
      </c>
      <c r="G158" s="1">
        <f>VLOOKUP(C158,[1]在职!$B$2:$K$3573,5,FALSE)</f>
        <v>2229</v>
      </c>
      <c r="H158" s="1">
        <f>VLOOKUP(C158,[1]在职!$B$2:$K$3573,6,FALSE)</f>
        <v>424</v>
      </c>
      <c r="I158" s="1">
        <f>VLOOKUP(C158,[1]在职!$B$2:$K$3573,7,FALSE)</f>
        <v>118</v>
      </c>
      <c r="J158" s="1">
        <f>VLOOKUP(C158,[1]在职!$B$2:$K$3573,8,FALSE)</f>
        <v>4.6100000000000003</v>
      </c>
      <c r="K158" s="1">
        <f>VLOOKUP(C158,[1]在职!$B$2:$K$3573,9,FALSE)</f>
        <v>212</v>
      </c>
      <c r="L158" s="1">
        <f>VLOOKUP(C158,[1]在职!$B$2:$K$3573,10,FALSE)</f>
        <v>1222</v>
      </c>
      <c r="M158">
        <f t="shared" si="56"/>
        <v>645.6</v>
      </c>
      <c r="N158">
        <f t="shared" si="57"/>
        <v>3975.79</v>
      </c>
      <c r="O158">
        <f t="shared" si="50"/>
        <v>475.78999999999996</v>
      </c>
      <c r="P158" s="28">
        <v>1</v>
      </c>
      <c r="Q158">
        <f t="shared" si="54"/>
        <v>14.273699999999998</v>
      </c>
      <c r="R158">
        <f t="shared" si="51"/>
        <v>3961.5162999999998</v>
      </c>
      <c r="S158">
        <v>2</v>
      </c>
      <c r="T158" s="31">
        <f t="shared" si="58"/>
        <v>39.615162999999995</v>
      </c>
    </row>
    <row r="159" spans="1:20" ht="13.5" hidden="1" customHeight="1" x14ac:dyDescent="0.25">
      <c r="A159" s="18" t="s">
        <v>88</v>
      </c>
      <c r="B159" s="19"/>
      <c r="C159" s="18" t="s">
        <v>91</v>
      </c>
      <c r="D159" s="1" t="str">
        <f>VLOOKUP(C159,[1]在职!$B$2:$K$3573,2,FALSE)</f>
        <v>化学化工学院</v>
      </c>
      <c r="E159" s="1">
        <f>VLOOKUP(C159,[1]在职!$B$2:$K$3573,3,FALSE)</f>
        <v>1630</v>
      </c>
      <c r="F159" s="1">
        <f>VLOOKUP(C159,[1]在职!$B$2:$K$3573,4,FALSE)</f>
        <v>709</v>
      </c>
      <c r="G159" s="1">
        <f>VLOOKUP(C159,[1]在职!$B$2:$K$3573,5,FALSE)</f>
        <v>2059</v>
      </c>
      <c r="H159" s="1">
        <f>VLOOKUP(C159,[1]在职!$B$2:$K$3573,6,FALSE)</f>
        <v>326.16000000000003</v>
      </c>
      <c r="I159" s="1">
        <f>VLOOKUP(C159,[1]在职!$B$2:$K$3573,7,FALSE)</f>
        <v>101</v>
      </c>
      <c r="J159" s="1">
        <f>VLOOKUP(C159,[1]在职!$B$2:$K$3573,8,FALSE)</f>
        <v>14.14</v>
      </c>
      <c r="K159" s="1">
        <f>VLOOKUP(C159,[1]在职!$B$2:$K$3573,9,FALSE)</f>
        <v>163.08000000000001</v>
      </c>
      <c r="L159" s="1">
        <f>VLOOKUP(C159,[1]在职!$B$2:$K$3573,10,FALSE)</f>
        <v>1005</v>
      </c>
      <c r="M159">
        <f t="shared" si="56"/>
        <v>527.76</v>
      </c>
      <c r="N159">
        <f t="shared" si="57"/>
        <v>3265.86</v>
      </c>
      <c r="O159">
        <f t="shared" si="50"/>
        <v>-234.13999999999987</v>
      </c>
      <c r="P159" s="28">
        <v>1</v>
      </c>
      <c r="Q159">
        <f t="shared" si="54"/>
        <v>-7.024199999999996</v>
      </c>
      <c r="R159">
        <f>N159</f>
        <v>3265.86</v>
      </c>
      <c r="S159">
        <v>2</v>
      </c>
      <c r="T159">
        <f t="shared" si="58"/>
        <v>32.6586</v>
      </c>
    </row>
    <row r="160" spans="1:20" ht="13.5" hidden="1" customHeight="1" x14ac:dyDescent="0.25">
      <c r="A160" s="18" t="s">
        <v>88</v>
      </c>
      <c r="B160" s="19"/>
      <c r="C160" s="18" t="s">
        <v>94</v>
      </c>
      <c r="D160" s="1" t="str">
        <f>VLOOKUP(C160,[1]在职!$B$2:$K$3573,2,FALSE)</f>
        <v>化学化工学院</v>
      </c>
      <c r="E160" s="1">
        <f>VLOOKUP(C160,[1]在职!$B$2:$K$3573,3,FALSE)</f>
        <v>2210</v>
      </c>
      <c r="F160" s="1">
        <f>VLOOKUP(C160,[1]在职!$B$2:$K$3573,4,FALSE)</f>
        <v>1763</v>
      </c>
      <c r="G160" s="1">
        <f>VLOOKUP(C160,[1]在职!$B$2:$K$3573,5,FALSE)</f>
        <v>2352</v>
      </c>
      <c r="H160" s="1">
        <f>VLOOKUP(C160,[1]在职!$B$2:$K$3573,6,FALSE)</f>
        <v>498.96</v>
      </c>
      <c r="I160" s="1">
        <f>VLOOKUP(C160,[1]在职!$B$2:$K$3573,7,FALSE)</f>
        <v>135</v>
      </c>
      <c r="J160" s="1">
        <f>VLOOKUP(C160,[1]在职!$B$2:$K$3573,8,FALSE)</f>
        <v>4.7699999999999996</v>
      </c>
      <c r="K160" s="1">
        <f>VLOOKUP(C160,[1]在职!$B$2:$K$3573,9,FALSE)</f>
        <v>249.48</v>
      </c>
      <c r="L160" s="1">
        <f>VLOOKUP(C160,[1]在职!$B$2:$K$3573,10,FALSE)</f>
        <v>1451</v>
      </c>
      <c r="M160">
        <f t="shared" si="56"/>
        <v>759</v>
      </c>
      <c r="N160">
        <f t="shared" si="57"/>
        <v>4677.79</v>
      </c>
      <c r="O160">
        <f t="shared" si="50"/>
        <v>1177.79</v>
      </c>
      <c r="P160" s="28">
        <v>1</v>
      </c>
      <c r="Q160">
        <f t="shared" si="54"/>
        <v>35.3337</v>
      </c>
      <c r="R160">
        <f t="shared" si="51"/>
        <v>4642.4562999999998</v>
      </c>
      <c r="S160">
        <v>2</v>
      </c>
      <c r="T160">
        <f t="shared" si="58"/>
        <v>46.424562999999999</v>
      </c>
    </row>
    <row r="161" spans="1:20" ht="13.5" hidden="1" customHeight="1" x14ac:dyDescent="0.25">
      <c r="A161" s="18" t="s">
        <v>99</v>
      </c>
      <c r="B161" s="19"/>
      <c r="C161" s="18" t="s">
        <v>102</v>
      </c>
      <c r="D161" s="1" t="str">
        <f>VLOOKUP(C161,[1]在职!$B$2:$K$3573,2,FALSE)</f>
        <v>信息科学与工程学院</v>
      </c>
      <c r="E161" s="1">
        <f>VLOOKUP(C161,[1]在职!$B$2:$K$3573,3,FALSE)</f>
        <v>2210</v>
      </c>
      <c r="F161" s="1">
        <f>VLOOKUP(C161,[1]在职!$B$2:$K$3573,4,FALSE)</f>
        <v>1411</v>
      </c>
      <c r="G161" s="1">
        <f>VLOOKUP(C161,[1]在职!$B$2:$K$3573,5,FALSE)</f>
        <v>2352</v>
      </c>
      <c r="H161" s="1">
        <f>VLOOKUP(C161,[1]在职!$B$2:$K$3573,6,FALSE)</f>
        <v>438.48</v>
      </c>
      <c r="I161" s="1">
        <f>VLOOKUP(C161,[1]在职!$B$2:$K$3573,7,FALSE)</f>
        <v>122</v>
      </c>
      <c r="J161" s="1">
        <f>VLOOKUP(C161,[1]在职!$B$2:$K$3573,8,FALSE)</f>
        <v>4.59</v>
      </c>
      <c r="K161" s="1">
        <f>VLOOKUP(C161,[1]在职!$B$2:$K$3573,9,FALSE)</f>
        <v>219.24</v>
      </c>
      <c r="L161" s="1">
        <f>VLOOKUP(C161,[1]在职!$B$2:$K$3573,10,FALSE)</f>
        <v>1460</v>
      </c>
      <c r="M161">
        <f t="shared" si="56"/>
        <v>716.76</v>
      </c>
      <c r="N161">
        <f t="shared" si="57"/>
        <v>4471.93</v>
      </c>
      <c r="O161">
        <f t="shared" si="50"/>
        <v>971.93000000000029</v>
      </c>
      <c r="P161" s="28">
        <v>1</v>
      </c>
      <c r="Q161">
        <f t="shared" si="54"/>
        <v>29.157900000000009</v>
      </c>
      <c r="R161">
        <f t="shared" si="51"/>
        <v>4442.7721000000001</v>
      </c>
      <c r="S161">
        <v>2</v>
      </c>
      <c r="T161">
        <f t="shared" si="58"/>
        <v>44.427721000000005</v>
      </c>
    </row>
    <row r="162" spans="1:20" ht="13.5" hidden="1" customHeight="1" x14ac:dyDescent="0.25">
      <c r="A162" s="18" t="s">
        <v>99</v>
      </c>
      <c r="B162" s="19"/>
      <c r="C162" s="18" t="s">
        <v>105</v>
      </c>
      <c r="D162" s="1" t="str">
        <f>VLOOKUP(C162,[1]在职!$B$2:$K$3573,2,FALSE)</f>
        <v>信息科学与工程学院</v>
      </c>
      <c r="E162" s="1">
        <f>VLOOKUP(C162,[1]在职!$B$2:$K$3573,3,FALSE)</f>
        <v>2070</v>
      </c>
      <c r="F162" s="1">
        <f>VLOOKUP(C162,[1]在职!$B$2:$K$3573,4,FALSE)</f>
        <v>955</v>
      </c>
      <c r="G162" s="1">
        <f>VLOOKUP(C162,[1]在职!$B$2:$K$3573,5,FALSE)</f>
        <v>2366</v>
      </c>
      <c r="H162" s="1">
        <f>VLOOKUP(C162,[1]在职!$B$2:$K$3573,6,FALSE)</f>
        <v>426.08</v>
      </c>
      <c r="I162" s="1">
        <f>VLOOKUP(C162,[1]在职!$B$2:$K$3573,7,FALSE)</f>
        <v>117</v>
      </c>
      <c r="J162" s="1">
        <f>VLOOKUP(C162,[1]在职!$B$2:$K$3573,8,FALSE)</f>
        <v>6.7</v>
      </c>
      <c r="K162" s="1">
        <f>VLOOKUP(C162,[1]在职!$B$2:$K$3573,9,FALSE)</f>
        <v>213.04</v>
      </c>
      <c r="L162" s="1">
        <f>VLOOKUP(C162,[1]在职!$B$2:$K$3573,10,FALSE)</f>
        <v>1339</v>
      </c>
      <c r="M162">
        <f t="shared" si="56"/>
        <v>646.91999999999996</v>
      </c>
      <c r="N162">
        <f t="shared" si="57"/>
        <v>3981.26</v>
      </c>
      <c r="O162">
        <f t="shared" si="50"/>
        <v>481.26000000000022</v>
      </c>
      <c r="P162" s="28">
        <v>1</v>
      </c>
      <c r="Q162">
        <f t="shared" si="54"/>
        <v>14.437800000000006</v>
      </c>
      <c r="R162">
        <f t="shared" si="51"/>
        <v>3966.8222000000001</v>
      </c>
      <c r="S162">
        <v>2</v>
      </c>
      <c r="T162">
        <f t="shared" si="58"/>
        <v>39.668222</v>
      </c>
    </row>
    <row r="163" spans="1:20" ht="13.5" hidden="1" customHeight="1" x14ac:dyDescent="0.25">
      <c r="A163" s="18" t="s">
        <v>109</v>
      </c>
      <c r="B163" s="19"/>
      <c r="C163" s="18" t="s">
        <v>112</v>
      </c>
      <c r="D163" s="1" t="str">
        <f>VLOOKUP(C163,[1]在职!$B$2:$K$3573,2,FALSE)</f>
        <v>草地农业科技学院</v>
      </c>
      <c r="E163" s="1">
        <f>VLOOKUP(C163,[1]在职!$B$2:$K$3573,3,FALSE)</f>
        <v>2070</v>
      </c>
      <c r="F163" s="1">
        <f>VLOOKUP(C163,[1]在职!$B$2:$K$3573,4,FALSE)</f>
        <v>1499</v>
      </c>
      <c r="G163" s="1">
        <f>VLOOKUP(C163,[1]在职!$B$2:$K$3573,5,FALSE)</f>
        <v>2366</v>
      </c>
      <c r="H163" s="1">
        <f>VLOOKUP(C163,[1]在职!$B$2:$K$3573,6,FALSE)</f>
        <v>467.76</v>
      </c>
      <c r="I163" s="1">
        <f>VLOOKUP(C163,[1]在职!$B$2:$K$3573,7,FALSE)</f>
        <v>127</v>
      </c>
      <c r="J163" s="1">
        <f>VLOOKUP(C163,[1]在职!$B$2:$K$3573,8,FALSE)</f>
        <v>4.59</v>
      </c>
      <c r="K163" s="1">
        <f>VLOOKUP(C163,[1]在职!$B$2:$K$3573,9,FALSE)</f>
        <v>233.88</v>
      </c>
      <c r="L163" s="1">
        <f>VLOOKUP(C163,[1]在职!$B$2:$K$3573,10,FALSE)</f>
        <v>1405</v>
      </c>
      <c r="M163">
        <f t="shared" si="56"/>
        <v>712.19999999999993</v>
      </c>
      <c r="N163">
        <f t="shared" si="57"/>
        <v>4389.57</v>
      </c>
      <c r="O163">
        <f t="shared" si="50"/>
        <v>889.56999999999971</v>
      </c>
      <c r="P163" s="28">
        <v>1</v>
      </c>
      <c r="Q163">
        <f t="shared" si="54"/>
        <v>26.68709999999999</v>
      </c>
      <c r="R163">
        <f t="shared" si="51"/>
        <v>4362.8828999999996</v>
      </c>
      <c r="S163">
        <v>2</v>
      </c>
      <c r="T163">
        <f t="shared" si="58"/>
        <v>43.628828999999996</v>
      </c>
    </row>
    <row r="164" spans="1:20" ht="13.5" hidden="1" customHeight="1" x14ac:dyDescent="0.25">
      <c r="A164" s="18" t="s">
        <v>109</v>
      </c>
      <c r="B164" s="19"/>
      <c r="C164" s="18" t="s">
        <v>115</v>
      </c>
      <c r="D164" s="1" t="str">
        <f>VLOOKUP(C164,[1]在职!$B$2:$K$3573,2,FALSE)</f>
        <v>草地农业科技学院</v>
      </c>
      <c r="E164" s="1">
        <f>VLOOKUP(C164,[1]在职!$B$2:$K$3573,3,FALSE)</f>
        <v>1820</v>
      </c>
      <c r="F164" s="1">
        <f>VLOOKUP(C164,[1]在职!$B$2:$K$3573,4,FALSE)</f>
        <v>2257</v>
      </c>
      <c r="G164" s="1">
        <f>VLOOKUP(C164,[1]在职!$B$2:$K$3573,5,FALSE)</f>
        <v>2229</v>
      </c>
      <c r="H164" s="1">
        <f>VLOOKUP(C164,[1]在职!$B$2:$K$3573,6,FALSE)</f>
        <v>496</v>
      </c>
      <c r="I164" s="1">
        <f>VLOOKUP(C164,[1]在职!$B$2:$K$3573,7,FALSE)</f>
        <v>136</v>
      </c>
      <c r="J164" s="1">
        <f>VLOOKUP(C164,[1]在职!$B$2:$K$3573,8,FALSE)</f>
        <v>5.41</v>
      </c>
      <c r="K164" s="1">
        <f>VLOOKUP(C164,[1]在职!$B$2:$K$3573,9,FALSE)</f>
        <v>248</v>
      </c>
      <c r="L164" s="1">
        <f>VLOOKUP(C164,[1]在职!$B$2:$K$3573,10,FALSE)</f>
        <v>1233</v>
      </c>
      <c r="M164">
        <f t="shared" si="56"/>
        <v>756.72</v>
      </c>
      <c r="N164">
        <f t="shared" si="57"/>
        <v>4663.87</v>
      </c>
      <c r="O164">
        <f t="shared" si="50"/>
        <v>1163.8699999999999</v>
      </c>
      <c r="P164" s="28">
        <v>1</v>
      </c>
      <c r="Q164">
        <f t="shared" si="54"/>
        <v>34.916099999999993</v>
      </c>
      <c r="R164">
        <f t="shared" si="51"/>
        <v>4628.9538999999995</v>
      </c>
      <c r="S164">
        <v>2</v>
      </c>
      <c r="T164">
        <f t="shared" si="58"/>
        <v>46.289538999999998</v>
      </c>
    </row>
    <row r="165" spans="1:20" ht="13.5" hidden="1" customHeight="1" x14ac:dyDescent="0.25">
      <c r="A165" s="18" t="s">
        <v>117</v>
      </c>
      <c r="B165" s="19"/>
      <c r="C165" s="18" t="s">
        <v>120</v>
      </c>
      <c r="D165" s="1" t="str">
        <f>VLOOKUP(C165,[1]在职!$B$2:$K$3573,2,FALSE)</f>
        <v>生命科学学院</v>
      </c>
      <c r="E165" s="1">
        <f>VLOOKUP(C165,[1]在职!$B$2:$K$3573,3,FALSE)</f>
        <v>1820</v>
      </c>
      <c r="F165" s="1">
        <f>VLOOKUP(C165,[1]在职!$B$2:$K$3573,4,FALSE)</f>
        <v>1027</v>
      </c>
      <c r="G165" s="1">
        <f>VLOOKUP(C165,[1]在职!$B$2:$K$3573,5,FALSE)</f>
        <v>2229</v>
      </c>
      <c r="H165" s="1">
        <f>VLOOKUP(C165,[1]在职!$B$2:$K$3573,6,FALSE)</f>
        <v>400.32</v>
      </c>
      <c r="I165" s="1">
        <f>VLOOKUP(C165,[1]在职!$B$2:$K$3573,7,FALSE)</f>
        <v>112</v>
      </c>
      <c r="J165" s="1">
        <f>VLOOKUP(C165,[1]在职!$B$2:$K$3573,8,FALSE)</f>
        <v>5.09</v>
      </c>
      <c r="K165" s="1">
        <f>VLOOKUP(C165,[1]在职!$B$2:$K$3573,9,FALSE)</f>
        <v>200.16</v>
      </c>
      <c r="L165" s="1">
        <f>VLOOKUP(C165,[1]在职!$B$2:$K$3573,10,FALSE)</f>
        <v>1186</v>
      </c>
      <c r="M165">
        <f t="shared" si="56"/>
        <v>609.12</v>
      </c>
      <c r="N165">
        <f t="shared" si="57"/>
        <v>3749.31</v>
      </c>
      <c r="O165">
        <f t="shared" si="50"/>
        <v>249.30999999999995</v>
      </c>
      <c r="P165" s="28">
        <v>1</v>
      </c>
      <c r="Q165">
        <f t="shared" si="54"/>
        <v>7.4792999999999985</v>
      </c>
      <c r="R165">
        <f t="shared" si="51"/>
        <v>3741.8307</v>
      </c>
      <c r="S165">
        <v>2</v>
      </c>
      <c r="T165">
        <f t="shared" si="58"/>
        <v>37.418306999999999</v>
      </c>
    </row>
    <row r="166" spans="1:20" ht="13.5" hidden="1" customHeight="1" x14ac:dyDescent="0.25">
      <c r="A166" s="18" t="s">
        <v>117</v>
      </c>
      <c r="B166" s="19"/>
      <c r="C166" s="18" t="s">
        <v>123</v>
      </c>
      <c r="D166" s="1" t="str">
        <f>VLOOKUP(C166,[1]在职!$B$2:$K$3573,2,FALSE)</f>
        <v>生命科学学院</v>
      </c>
      <c r="E166" s="1">
        <f>VLOOKUP(C166,[1]在职!$B$2:$K$3573,3,FALSE)</f>
        <v>2670</v>
      </c>
      <c r="F166" s="1">
        <f>VLOOKUP(C166,[1]在职!$B$2:$K$3573,4,FALSE)</f>
        <v>1331</v>
      </c>
      <c r="G166" s="1">
        <f>VLOOKUP(C166,[1]在职!$B$2:$K$3573,5,FALSE)</f>
        <v>2462</v>
      </c>
      <c r="H166" s="1">
        <f>VLOOKUP(C166,[1]在职!$B$2:$K$3573,6,FALSE)</f>
        <v>510.64</v>
      </c>
      <c r="I166" s="1">
        <f>VLOOKUP(C166,[1]在职!$B$2:$K$3573,7,FALSE)</f>
        <v>134</v>
      </c>
      <c r="J166" s="1">
        <f>VLOOKUP(C166,[1]在职!$B$2:$K$3573,8,FALSE)</f>
        <v>8.8800000000000008</v>
      </c>
      <c r="K166" s="1">
        <f>VLOOKUP(C166,[1]在职!$B$2:$K$3573,9,FALSE)</f>
        <v>255.32</v>
      </c>
      <c r="L166" s="1">
        <f>VLOOKUP(C166,[1]在职!$B$2:$K$3573,10,FALSE)</f>
        <v>1568</v>
      </c>
      <c r="M166">
        <f t="shared" si="56"/>
        <v>775.56</v>
      </c>
      <c r="N166">
        <f t="shared" si="57"/>
        <v>4778.6000000000004</v>
      </c>
      <c r="O166">
        <f t="shared" si="50"/>
        <v>1278.6000000000004</v>
      </c>
      <c r="P166" s="28">
        <v>1</v>
      </c>
      <c r="Q166">
        <f t="shared" si="54"/>
        <v>38.358000000000011</v>
      </c>
      <c r="R166">
        <f t="shared" si="51"/>
        <v>4740.2420000000002</v>
      </c>
      <c r="S166">
        <v>2</v>
      </c>
      <c r="T166">
        <f t="shared" si="58"/>
        <v>47.402419999999999</v>
      </c>
    </row>
    <row r="167" spans="1:20" ht="13.5" hidden="1" customHeight="1" x14ac:dyDescent="0.25">
      <c r="A167" s="18" t="s">
        <v>128</v>
      </c>
      <c r="B167" s="19"/>
      <c r="C167" s="18" t="s">
        <v>131</v>
      </c>
      <c r="D167" s="1" t="str">
        <f>VLOOKUP(C167,[1]在职!$B$2:$K$3573,2,FALSE)</f>
        <v>大气科学学院</v>
      </c>
      <c r="E167" s="1">
        <f>VLOOKUP(C167,[1]在职!$B$2:$K$3573,3,FALSE)</f>
        <v>1490</v>
      </c>
      <c r="F167" s="1">
        <f>VLOOKUP(C167,[1]在职!$B$2:$K$3573,4,FALSE)</f>
        <v>472</v>
      </c>
      <c r="G167" s="1">
        <f>VLOOKUP(C167,[1]在职!$B$2:$K$3573,5,FALSE)</f>
        <v>1930</v>
      </c>
      <c r="H167" s="1">
        <f>VLOOKUP(C167,[1]在职!$B$2:$K$3573,6,FALSE)</f>
        <v>308.48</v>
      </c>
      <c r="I167" s="1">
        <f>VLOOKUP(C167,[1]在职!$B$2:$K$3573,7,FALSE)</f>
        <v>97</v>
      </c>
      <c r="J167" s="1">
        <f>VLOOKUP(C167,[1]在职!$B$2:$K$3573,8,FALSE)</f>
        <v>14.02</v>
      </c>
      <c r="K167" s="1">
        <f>VLOOKUP(C167,[1]在职!$B$2:$K$3573,9,FALSE)</f>
        <v>154.24</v>
      </c>
      <c r="L167" s="1">
        <f>VLOOKUP(C167,[1]在职!$B$2:$K$3573,10,FALSE)</f>
        <v>858</v>
      </c>
      <c r="M167">
        <f t="shared" si="56"/>
        <v>467.03999999999996</v>
      </c>
      <c r="N167">
        <f t="shared" si="57"/>
        <v>2851.2200000000003</v>
      </c>
      <c r="O167">
        <f t="shared" si="50"/>
        <v>-648.77999999999975</v>
      </c>
      <c r="P167" s="28">
        <v>1</v>
      </c>
      <c r="Q167">
        <f t="shared" si="54"/>
        <v>-19.463399999999993</v>
      </c>
      <c r="R167">
        <f>N167</f>
        <v>2851.2200000000003</v>
      </c>
      <c r="S167">
        <v>1</v>
      </c>
      <c r="T167">
        <f>R167*0.005</f>
        <v>14.256100000000002</v>
      </c>
    </row>
    <row r="168" spans="1:20" ht="13.5" hidden="1" customHeight="1" x14ac:dyDescent="0.25">
      <c r="A168" s="18" t="s">
        <v>134</v>
      </c>
      <c r="B168" s="19"/>
      <c r="C168" s="18" t="s">
        <v>137</v>
      </c>
      <c r="D168" s="1" t="str">
        <f>VLOOKUP(C168,[1]在职!$B$2:$K$3573,2,FALSE)</f>
        <v>资源环境学院</v>
      </c>
      <c r="E168" s="1">
        <f>VLOOKUP(C168,[1]在职!$B$2:$K$3573,3,FALSE)</f>
        <v>2070</v>
      </c>
      <c r="F168" s="1">
        <f>VLOOKUP(C168,[1]在职!$B$2:$K$3573,4,FALSE)</f>
        <v>1411</v>
      </c>
      <c r="G168" s="1">
        <f>VLOOKUP(C168,[1]在职!$B$2:$K$3573,5,FALSE)</f>
        <v>2366</v>
      </c>
      <c r="H168" s="1">
        <f>VLOOKUP(C168,[1]在职!$B$2:$K$3573,6,FALSE)</f>
        <v>461.36</v>
      </c>
      <c r="I168" s="1">
        <f>VLOOKUP(C168,[1]在职!$B$2:$K$3573,7,FALSE)</f>
        <v>126</v>
      </c>
      <c r="J168" s="1">
        <f>VLOOKUP(C168,[1]在职!$B$2:$K$3573,8,FALSE)</f>
        <v>4.29</v>
      </c>
      <c r="K168" s="1">
        <f>VLOOKUP(C168,[1]在职!$B$2:$K$3573,9,FALSE)</f>
        <v>230.68</v>
      </c>
      <c r="L168" s="1">
        <f>VLOOKUP(C168,[1]在职!$B$2:$K$3573,10,FALSE)</f>
        <v>1394</v>
      </c>
      <c r="M168">
        <f t="shared" si="56"/>
        <v>701.64</v>
      </c>
      <c r="N168">
        <f t="shared" si="57"/>
        <v>4323.0300000000007</v>
      </c>
      <c r="O168">
        <f t="shared" si="50"/>
        <v>823.03000000000065</v>
      </c>
      <c r="P168" s="28">
        <v>1</v>
      </c>
      <c r="Q168">
        <f t="shared" si="54"/>
        <v>24.69090000000002</v>
      </c>
      <c r="R168">
        <f t="shared" si="51"/>
        <v>4298.3391000000011</v>
      </c>
      <c r="S168">
        <v>2</v>
      </c>
      <c r="T168">
        <f>R168*0.01</f>
        <v>42.983391000000012</v>
      </c>
    </row>
    <row r="169" spans="1:20" ht="13.5" hidden="1" customHeight="1" x14ac:dyDescent="0.25">
      <c r="A169" s="18" t="s">
        <v>134</v>
      </c>
      <c r="B169" s="19"/>
      <c r="C169" s="18" t="s">
        <v>140</v>
      </c>
      <c r="D169" s="1" t="str">
        <f>VLOOKUP(C169,[1]在职!$B$2:$K$3573,2,FALSE)</f>
        <v>资源环境学院</v>
      </c>
      <c r="E169" s="1">
        <f>VLOOKUP(C169,[1]在职!$B$2:$K$3573,3,FALSE)</f>
        <v>2420</v>
      </c>
      <c r="F169" s="1">
        <f>VLOOKUP(C169,[1]在职!$B$2:$K$3573,4,FALSE)</f>
        <v>2903</v>
      </c>
      <c r="G169" s="1">
        <f>VLOOKUP(C169,[1]在职!$B$2:$K$3573,5,FALSE)</f>
        <v>2417</v>
      </c>
      <c r="H169" s="1">
        <f>VLOOKUP(C169,[1]在职!$B$2:$K$3573,6,FALSE)</f>
        <v>609.91999999999996</v>
      </c>
      <c r="I169" s="1">
        <f>VLOOKUP(C169,[1]在职!$B$2:$K$3573,7,FALSE)</f>
        <v>161</v>
      </c>
      <c r="J169" s="1">
        <f>VLOOKUP(C169,[1]在职!$B$2:$K$3573,8,FALSE)</f>
        <v>14.7</v>
      </c>
      <c r="K169" s="1">
        <f>VLOOKUP(C169,[1]在职!$B$2:$K$3573,9,FALSE)</f>
        <v>304.95999999999998</v>
      </c>
      <c r="L169" s="1">
        <f>VLOOKUP(C169,[1]在职!$B$2:$K$3573,10,FALSE)</f>
        <v>1692</v>
      </c>
      <c r="M169">
        <f t="shared" si="56"/>
        <v>928.8</v>
      </c>
      <c r="N169">
        <f t="shared" si="57"/>
        <v>5720.62</v>
      </c>
      <c r="O169">
        <f t="shared" si="50"/>
        <v>2220.62</v>
      </c>
      <c r="P169" s="30">
        <v>2</v>
      </c>
      <c r="Q169">
        <f>O169*0.1-105</f>
        <v>117.06200000000001</v>
      </c>
      <c r="R169">
        <f t="shared" si="51"/>
        <v>5603.558</v>
      </c>
      <c r="S169">
        <v>3</v>
      </c>
      <c r="T169">
        <f>R169*0.015</f>
        <v>84.053370000000001</v>
      </c>
    </row>
    <row r="170" spans="1:20" ht="13.5" hidden="1" customHeight="1" x14ac:dyDescent="0.25">
      <c r="A170" s="18" t="s">
        <v>146</v>
      </c>
      <c r="B170" s="19"/>
      <c r="C170" s="18" t="s">
        <v>149</v>
      </c>
      <c r="D170" s="1" t="str">
        <f>VLOOKUP(C170,[1]在职!$B$2:$K$3573,2,FALSE)</f>
        <v>土木工程与力学学院</v>
      </c>
      <c r="E170" s="1">
        <f>VLOOKUP(C170,[1]在职!$B$2:$K$3573,3,FALSE)</f>
        <v>1820</v>
      </c>
      <c r="F170" s="1">
        <f>VLOOKUP(C170,[1]在职!$B$2:$K$3573,4,FALSE)</f>
        <v>890</v>
      </c>
      <c r="G170" s="1">
        <f>VLOOKUP(C170,[1]在职!$B$2:$K$3573,5,FALSE)</f>
        <v>2229</v>
      </c>
      <c r="H170" s="1">
        <f>VLOOKUP(C170,[1]在职!$B$2:$K$3573,6,FALSE)</f>
        <v>359.68</v>
      </c>
      <c r="I170" s="1">
        <f>VLOOKUP(C170,[1]在职!$B$2:$K$3573,7,FALSE)</f>
        <v>106</v>
      </c>
      <c r="J170" s="1">
        <f>VLOOKUP(C170,[1]在职!$B$2:$K$3573,8,FALSE)</f>
        <v>11.32</v>
      </c>
      <c r="K170" s="1">
        <f>VLOOKUP(C170,[1]在职!$B$2:$K$3573,9,FALSE)</f>
        <v>179.84</v>
      </c>
      <c r="L170" s="1">
        <f>VLOOKUP(C170,[1]在职!$B$2:$K$3573,10,FALSE)</f>
        <v>1170</v>
      </c>
      <c r="M170">
        <f t="shared" si="56"/>
        <v>592.67999999999995</v>
      </c>
      <c r="N170">
        <f t="shared" si="57"/>
        <v>3689.48</v>
      </c>
      <c r="O170">
        <f t="shared" si="50"/>
        <v>189.48000000000002</v>
      </c>
      <c r="P170" s="29">
        <v>1</v>
      </c>
      <c r="Q170">
        <f t="shared" ref="Q170:Q172" si="59">O170*0.03</f>
        <v>5.6844000000000001</v>
      </c>
      <c r="R170">
        <f t="shared" si="51"/>
        <v>3683.7955999999999</v>
      </c>
      <c r="S170">
        <v>2</v>
      </c>
      <c r="T170">
        <f t="shared" ref="T170:T172" si="60">R170*0.01</f>
        <v>36.837955999999998</v>
      </c>
    </row>
    <row r="171" spans="1:20" ht="24" hidden="1" customHeight="1" x14ac:dyDescent="0.25">
      <c r="A171" s="18" t="s">
        <v>151</v>
      </c>
      <c r="B171" s="19"/>
      <c r="C171" s="18" t="s">
        <v>154</v>
      </c>
      <c r="D171" s="1" t="str">
        <f>VLOOKUP(C171,[1]在职!$B$2:$K$3573,2,FALSE)</f>
        <v>地质科学与矿产资源学院</v>
      </c>
      <c r="E171" s="1">
        <f>VLOOKUP(C171,[1]在职!$B$2:$K$3573,3,FALSE)</f>
        <v>2420</v>
      </c>
      <c r="F171" s="1">
        <f>VLOOKUP(C171,[1]在职!$B$2:$K$3573,4,FALSE)</f>
        <v>1331</v>
      </c>
      <c r="G171" s="1">
        <f>VLOOKUP(C171,[1]在职!$B$2:$K$3573,5,FALSE)</f>
        <v>2417</v>
      </c>
      <c r="H171" s="1">
        <f>VLOOKUP(C171,[1]在职!$B$2:$K$3573,6,FALSE)</f>
        <v>465.04</v>
      </c>
      <c r="I171" s="1">
        <f>VLOOKUP(C171,[1]在职!$B$2:$K$3573,7,FALSE)</f>
        <v>127</v>
      </c>
      <c r="J171" s="1">
        <f>VLOOKUP(C171,[1]在职!$B$2:$K$3573,8,FALSE)</f>
        <v>5.43</v>
      </c>
      <c r="K171" s="1">
        <f>VLOOKUP(C171,[1]在职!$B$2:$K$3573,9,FALSE)</f>
        <v>232.52</v>
      </c>
      <c r="L171" s="1">
        <f>VLOOKUP(C171,[1]在职!$B$2:$K$3573,10,FALSE)</f>
        <v>1503</v>
      </c>
      <c r="M171">
        <f t="shared" si="56"/>
        <v>740.16</v>
      </c>
      <c r="N171">
        <f t="shared" si="57"/>
        <v>4597.8500000000004</v>
      </c>
      <c r="O171">
        <f t="shared" si="50"/>
        <v>1097.8500000000004</v>
      </c>
      <c r="P171" s="28">
        <v>1</v>
      </c>
      <c r="Q171">
        <f t="shared" si="59"/>
        <v>32.935500000000012</v>
      </c>
      <c r="R171">
        <f t="shared" si="51"/>
        <v>4564.9145000000008</v>
      </c>
      <c r="S171">
        <v>2</v>
      </c>
      <c r="T171">
        <f t="shared" si="60"/>
        <v>45.649145000000011</v>
      </c>
    </row>
    <row r="172" spans="1:20" ht="13.5" hidden="1" customHeight="1" x14ac:dyDescent="0.25">
      <c r="A172" s="18" t="s">
        <v>155</v>
      </c>
      <c r="B172" s="19"/>
      <c r="C172" s="18" t="s">
        <v>158</v>
      </c>
      <c r="D172" s="1" t="str">
        <f>VLOOKUP(C172,[1]在职!$B$2:$K$3573,2,FALSE)</f>
        <v>药学院</v>
      </c>
      <c r="E172" s="1">
        <f>VLOOKUP(C172,[1]在职!$B$2:$K$3573,3,FALSE)</f>
        <v>2070</v>
      </c>
      <c r="F172" s="1">
        <f>VLOOKUP(C172,[1]在职!$B$2:$K$3573,4,FALSE)</f>
        <v>1411</v>
      </c>
      <c r="G172" s="1">
        <f>VLOOKUP(C172,[1]在职!$B$2:$K$3573,5,FALSE)</f>
        <v>2366</v>
      </c>
      <c r="H172" s="1">
        <f>VLOOKUP(C172,[1]在职!$B$2:$K$3573,6,FALSE)</f>
        <v>461.36</v>
      </c>
      <c r="I172" s="1">
        <f>VLOOKUP(C172,[1]在职!$B$2:$K$3573,7,FALSE)</f>
        <v>126</v>
      </c>
      <c r="J172" s="1">
        <f>VLOOKUP(C172,[1]在职!$B$2:$K$3573,8,FALSE)</f>
        <v>4.25</v>
      </c>
      <c r="K172" s="1">
        <f>VLOOKUP(C172,[1]在职!$B$2:$K$3573,9,FALSE)</f>
        <v>230.68</v>
      </c>
      <c r="L172" s="1">
        <f>VLOOKUP(C172,[1]在职!$B$2:$K$3573,10,FALSE)</f>
        <v>1394</v>
      </c>
      <c r="M172">
        <f t="shared" si="56"/>
        <v>701.64</v>
      </c>
      <c r="N172">
        <f t="shared" si="57"/>
        <v>4323.07</v>
      </c>
      <c r="O172">
        <f t="shared" si="50"/>
        <v>823.06999999999971</v>
      </c>
      <c r="P172" s="28">
        <v>1</v>
      </c>
      <c r="Q172">
        <f t="shared" si="59"/>
        <v>24.692099999999989</v>
      </c>
      <c r="R172">
        <f t="shared" si="51"/>
        <v>4298.3778999999995</v>
      </c>
      <c r="S172">
        <v>2</v>
      </c>
      <c r="T172">
        <f t="shared" si="60"/>
        <v>42.983778999999998</v>
      </c>
    </row>
    <row r="173" spans="1:20" ht="13.5" hidden="1" customHeight="1" x14ac:dyDescent="0.25">
      <c r="A173" s="18" t="s">
        <v>160</v>
      </c>
      <c r="B173" s="19"/>
      <c r="C173" s="18" t="s">
        <v>163</v>
      </c>
      <c r="D173" s="1" t="str">
        <f>VLOOKUP(C173,[1]在职!$B$2:$K$3573,2,FALSE)</f>
        <v>基础医学院</v>
      </c>
      <c r="E173" s="1">
        <f>VLOOKUP(C173,[1]在职!$B$2:$K$3573,3,FALSE)</f>
        <v>2070</v>
      </c>
      <c r="F173" s="1">
        <f>VLOOKUP(C173,[1]在职!$B$2:$K$3573,4,FALSE)</f>
        <v>2469</v>
      </c>
      <c r="G173" s="1">
        <f>VLOOKUP(C173,[1]在职!$B$2:$K$3573,5,FALSE)</f>
        <v>2366</v>
      </c>
      <c r="H173" s="1">
        <f>VLOOKUP(C173,[1]在职!$B$2:$K$3573,6,FALSE)</f>
        <v>543.91999999999996</v>
      </c>
      <c r="I173" s="1">
        <f>VLOOKUP(C173,[1]在职!$B$2:$K$3573,7,FALSE)</f>
        <v>146</v>
      </c>
      <c r="J173" s="1">
        <f>VLOOKUP(C173,[1]在职!$B$2:$K$3573,8,FALSE)</f>
        <v>5.31</v>
      </c>
      <c r="K173" s="1">
        <f>VLOOKUP(C173,[1]在职!$B$2:$K$3573,9,FALSE)</f>
        <v>271.95999999999998</v>
      </c>
      <c r="L173" s="1">
        <f>VLOOKUP(C173,[1]在职!$B$2:$K$3573,10,FALSE)</f>
        <v>1521</v>
      </c>
      <c r="M173">
        <f t="shared" si="56"/>
        <v>828.6</v>
      </c>
      <c r="N173">
        <f t="shared" si="57"/>
        <v>5109.21</v>
      </c>
      <c r="O173">
        <f t="shared" si="50"/>
        <v>1609.21</v>
      </c>
      <c r="P173" s="30">
        <v>2</v>
      </c>
      <c r="Q173">
        <f>O173*0.1-105</f>
        <v>55.921000000000021</v>
      </c>
      <c r="R173">
        <f t="shared" si="51"/>
        <v>5053.2889999999998</v>
      </c>
      <c r="S173">
        <v>3</v>
      </c>
      <c r="T173">
        <f>R173*0.015</f>
        <v>75.799334999999999</v>
      </c>
    </row>
    <row r="174" spans="1:20" ht="13.5" hidden="1" customHeight="1" x14ac:dyDescent="0.25">
      <c r="A174" s="18" t="s">
        <v>160</v>
      </c>
      <c r="B174" s="19"/>
      <c r="C174" s="18" t="s">
        <v>165</v>
      </c>
      <c r="D174" s="1" t="str">
        <f>VLOOKUP(C174,[1]在职!$B$2:$K$3573,2,FALSE)</f>
        <v>基础医学院</v>
      </c>
      <c r="E174" s="1">
        <f>VLOOKUP(C174,[1]在职!$B$2:$K$3573,3,FALSE)</f>
        <v>2210</v>
      </c>
      <c r="F174" s="1">
        <f>VLOOKUP(C174,[1]在职!$B$2:$K$3573,4,FALSE)</f>
        <v>1675</v>
      </c>
      <c r="G174" s="1">
        <f>VLOOKUP(C174,[1]在职!$B$2:$K$3573,5,FALSE)</f>
        <v>2352</v>
      </c>
      <c r="H174" s="1">
        <f>VLOOKUP(C174,[1]在职!$B$2:$K$3573,6,FALSE)</f>
        <v>491.92</v>
      </c>
      <c r="I174" s="1">
        <f>VLOOKUP(C174,[1]在职!$B$2:$K$3573,7,FALSE)</f>
        <v>134</v>
      </c>
      <c r="J174" s="1">
        <f>VLOOKUP(C174,[1]在职!$B$2:$K$3573,8,FALSE)</f>
        <v>7.28</v>
      </c>
      <c r="K174" s="1">
        <f>VLOOKUP(C174,[1]在职!$B$2:$K$3573,9,FALSE)</f>
        <v>245.96</v>
      </c>
      <c r="L174" s="1">
        <f>VLOOKUP(C174,[1]在职!$B$2:$K$3573,10,FALSE)</f>
        <v>1491</v>
      </c>
      <c r="M174">
        <f t="shared" si="56"/>
        <v>748.43999999999994</v>
      </c>
      <c r="N174">
        <f t="shared" si="57"/>
        <v>4609.3999999999996</v>
      </c>
      <c r="O174">
        <f t="shared" si="50"/>
        <v>1109.3999999999996</v>
      </c>
      <c r="P174" s="29">
        <v>1</v>
      </c>
      <c r="Q174">
        <f t="shared" ref="Q174:Q182" si="61">O174*0.03</f>
        <v>33.281999999999989</v>
      </c>
      <c r="R174">
        <f t="shared" si="51"/>
        <v>4576.1179999999995</v>
      </c>
      <c r="S174">
        <v>2</v>
      </c>
      <c r="T174">
        <f>R174*0.01</f>
        <v>45.761179999999996</v>
      </c>
    </row>
    <row r="175" spans="1:20" ht="13.5" hidden="1" customHeight="1" x14ac:dyDescent="0.25">
      <c r="A175" s="18" t="s">
        <v>166</v>
      </c>
      <c r="B175" s="19"/>
      <c r="C175" s="18" t="s">
        <v>169</v>
      </c>
      <c r="D175" s="1" t="str">
        <f>VLOOKUP(C175,[1]在职!$B$2:$K$3573,2,FALSE)</f>
        <v>口腔医学院</v>
      </c>
      <c r="E175" s="1">
        <f>VLOOKUP(C175,[1]在职!$B$2:$K$3573,3,FALSE)</f>
        <v>1490</v>
      </c>
      <c r="F175" s="1">
        <f>VLOOKUP(C175,[1]在职!$B$2:$K$3573,4,FALSE)</f>
        <v>605</v>
      </c>
      <c r="G175" s="1">
        <f>VLOOKUP(C175,[1]在职!$B$2:$K$3573,5,FALSE)</f>
        <v>1930</v>
      </c>
      <c r="H175" s="1">
        <f>VLOOKUP(C175,[1]在职!$B$2:$K$3573,6,FALSE)</f>
        <v>318.32</v>
      </c>
      <c r="I175" s="1">
        <f>VLOOKUP(C175,[1]在职!$B$2:$K$3573,7,FALSE)</f>
        <v>99</v>
      </c>
      <c r="J175" s="1">
        <f>VLOOKUP(C175,[1]在职!$B$2:$K$3573,8,FALSE)</f>
        <v>20.149999999999999</v>
      </c>
      <c r="K175" s="1">
        <f>VLOOKUP(C175,[1]在职!$B$2:$K$3573,9,FALSE)</f>
        <v>159.16</v>
      </c>
      <c r="L175" s="1">
        <f>VLOOKUP(C175,[1]在职!$B$2:$K$3573,10,FALSE)</f>
        <v>874</v>
      </c>
      <c r="M175">
        <f t="shared" si="56"/>
        <v>483</v>
      </c>
      <c r="N175">
        <f t="shared" si="57"/>
        <v>2945.37</v>
      </c>
      <c r="O175">
        <f t="shared" si="50"/>
        <v>-554.63000000000011</v>
      </c>
      <c r="P175" s="28">
        <v>1</v>
      </c>
      <c r="Q175">
        <f t="shared" si="61"/>
        <v>-16.638900000000003</v>
      </c>
      <c r="R175">
        <f>N175</f>
        <v>2945.37</v>
      </c>
      <c r="S175">
        <v>1</v>
      </c>
      <c r="T175">
        <f>R175*0.005</f>
        <v>14.726849999999999</v>
      </c>
    </row>
    <row r="176" spans="1:20" ht="13.5" hidden="1" customHeight="1" x14ac:dyDescent="0.25">
      <c r="A176" s="18" t="s">
        <v>170</v>
      </c>
      <c r="B176" s="19"/>
      <c r="C176" s="18" t="s">
        <v>173</v>
      </c>
      <c r="D176" s="1" t="str">
        <f>VLOOKUP(C176,[1]在职!$B$2:$K$3573,2,FALSE)</f>
        <v>公共卫生学院</v>
      </c>
      <c r="E176" s="1">
        <f>VLOOKUP(C176,[1]在职!$B$2:$K$3573,3,FALSE)</f>
        <v>1820</v>
      </c>
      <c r="F176" s="1">
        <f>VLOOKUP(C176,[1]在职!$B$2:$K$3573,4,FALSE)</f>
        <v>890</v>
      </c>
      <c r="G176" s="1">
        <f>VLOOKUP(C176,[1]在职!$B$2:$K$3573,5,FALSE)</f>
        <v>2229</v>
      </c>
      <c r="H176" s="1">
        <f>VLOOKUP(C176,[1]在职!$B$2:$K$3573,6,FALSE)</f>
        <v>395.12</v>
      </c>
      <c r="I176" s="1">
        <f>VLOOKUP(C176,[1]在职!$B$2:$K$3573,7,FALSE)</f>
        <v>106</v>
      </c>
      <c r="J176" s="1">
        <f>VLOOKUP(C176,[1]在职!$B$2:$K$3573,8,FALSE)</f>
        <v>11.32</v>
      </c>
      <c r="K176" s="1">
        <f>VLOOKUP(C176,[1]在职!$B$2:$K$3573,9,FALSE)</f>
        <v>197.56</v>
      </c>
      <c r="L176" s="1">
        <f>VLOOKUP(C176,[1]在职!$B$2:$K$3573,10,FALSE)</f>
        <v>1026</v>
      </c>
      <c r="M176">
        <f t="shared" si="56"/>
        <v>592.67999999999995</v>
      </c>
      <c r="N176">
        <f t="shared" si="57"/>
        <v>3636.32</v>
      </c>
      <c r="O176">
        <f t="shared" si="50"/>
        <v>136.32000000000016</v>
      </c>
      <c r="P176" s="28">
        <v>1</v>
      </c>
      <c r="Q176">
        <f t="shared" si="61"/>
        <v>4.0896000000000043</v>
      </c>
      <c r="R176">
        <f t="shared" si="51"/>
        <v>3632.2304000000004</v>
      </c>
      <c r="S176">
        <v>2</v>
      </c>
      <c r="T176">
        <f t="shared" ref="T176:T183" si="62">R176*0.01</f>
        <v>36.322304000000003</v>
      </c>
    </row>
    <row r="177" spans="1:20" ht="13.5" hidden="1" customHeight="1" x14ac:dyDescent="0.25">
      <c r="A177" s="18" t="s">
        <v>175</v>
      </c>
      <c r="B177" s="19"/>
      <c r="C177" s="18" t="s">
        <v>177</v>
      </c>
      <c r="D177" s="1" t="str">
        <f>VLOOKUP(C177,[1]在职!$B$2:$K$3573,2,FALSE)</f>
        <v>萃英学院</v>
      </c>
      <c r="E177" s="1">
        <f>VLOOKUP(C177,[1]在职!$B$2:$K$3573,3,FALSE)</f>
        <v>1820</v>
      </c>
      <c r="F177" s="1">
        <f>VLOOKUP(C177,[1]在职!$B$2:$K$3573,4,FALSE)</f>
        <v>955</v>
      </c>
      <c r="G177" s="1">
        <f>VLOOKUP(C177,[1]在职!$B$2:$K$3573,5,FALSE)</f>
        <v>2229</v>
      </c>
      <c r="H177" s="1">
        <f>VLOOKUP(C177,[1]在职!$B$2:$K$3573,6,FALSE)</f>
        <v>400.32</v>
      </c>
      <c r="I177" s="1">
        <f>VLOOKUP(C177,[1]在职!$B$2:$K$3573,7,FALSE)</f>
        <v>108</v>
      </c>
      <c r="J177" s="1">
        <f>VLOOKUP(C177,[1]在职!$B$2:$K$3573,8,FALSE)</f>
        <v>6.3</v>
      </c>
      <c r="K177" s="1">
        <f>VLOOKUP(C177,[1]在职!$B$2:$K$3573,9,FALSE)</f>
        <v>200.16</v>
      </c>
      <c r="L177" s="1">
        <f>VLOOKUP(C177,[1]在职!$B$2:$K$3573,10,FALSE)</f>
        <v>1034</v>
      </c>
      <c r="M177">
        <f t="shared" si="56"/>
        <v>600.48</v>
      </c>
      <c r="N177">
        <f t="shared" si="57"/>
        <v>3688.74</v>
      </c>
      <c r="O177">
        <f t="shared" si="50"/>
        <v>188.73999999999978</v>
      </c>
      <c r="P177" s="28">
        <v>1</v>
      </c>
      <c r="Q177">
        <f t="shared" si="61"/>
        <v>5.6621999999999932</v>
      </c>
      <c r="R177">
        <f t="shared" si="51"/>
        <v>3683.0777999999996</v>
      </c>
      <c r="S177">
        <v>2</v>
      </c>
      <c r="T177">
        <f t="shared" si="62"/>
        <v>36.830777999999995</v>
      </c>
    </row>
    <row r="178" spans="1:20" ht="13.5" hidden="1" customHeight="1" x14ac:dyDescent="0.25">
      <c r="A178" s="18" t="s">
        <v>180</v>
      </c>
      <c r="B178" s="19"/>
      <c r="C178" s="18" t="s">
        <v>183</v>
      </c>
      <c r="D178" s="1" t="str">
        <f>VLOOKUP(C178,[1]在职!$B$2:$K$3573,2,FALSE)</f>
        <v>护理学院</v>
      </c>
      <c r="E178" s="1">
        <f>VLOOKUP(C178,[1]在职!$B$2:$K$3573,3,FALSE)</f>
        <v>2070</v>
      </c>
      <c r="F178" s="1">
        <f>VLOOKUP(C178,[1]在职!$B$2:$K$3573,4,FALSE)</f>
        <v>1331</v>
      </c>
      <c r="G178" s="1">
        <f>VLOOKUP(C178,[1]在职!$B$2:$K$3573,5,FALSE)</f>
        <v>2366</v>
      </c>
      <c r="H178" s="1">
        <f>VLOOKUP(C178,[1]在职!$B$2:$K$3573,6,FALSE)</f>
        <v>454.96</v>
      </c>
      <c r="I178" s="1">
        <f>VLOOKUP(C178,[1]在职!$B$2:$K$3573,7,FALSE)</f>
        <v>124</v>
      </c>
      <c r="J178" s="1">
        <f>VLOOKUP(C178,[1]在职!$B$2:$K$3573,8,FALSE)</f>
        <v>4.9000000000000004</v>
      </c>
      <c r="K178" s="1">
        <f>VLOOKUP(C178,[1]在职!$B$2:$K$3573,9,FALSE)</f>
        <v>227.48</v>
      </c>
      <c r="L178" s="1">
        <f>VLOOKUP(C178,[1]在职!$B$2:$K$3573,10,FALSE)</f>
        <v>1384</v>
      </c>
      <c r="M178">
        <f t="shared" si="56"/>
        <v>692.04</v>
      </c>
      <c r="N178">
        <f t="shared" si="57"/>
        <v>4263.62</v>
      </c>
      <c r="O178">
        <f t="shared" si="50"/>
        <v>763.61999999999989</v>
      </c>
      <c r="P178" s="28">
        <v>1</v>
      </c>
      <c r="Q178">
        <f t="shared" si="61"/>
        <v>22.908599999999996</v>
      </c>
      <c r="R178">
        <f t="shared" si="51"/>
        <v>4240.7114000000001</v>
      </c>
      <c r="S178">
        <v>2</v>
      </c>
      <c r="T178">
        <f t="shared" si="62"/>
        <v>42.407114</v>
      </c>
    </row>
    <row r="179" spans="1:20" ht="24" hidden="1" customHeight="1" x14ac:dyDescent="0.25">
      <c r="A179" s="18" t="s">
        <v>186</v>
      </c>
      <c r="B179" s="19"/>
      <c r="C179" s="18" t="s">
        <v>188</v>
      </c>
      <c r="D179" s="1" t="str">
        <f>VLOOKUP(C179,[1]在职!$B$2:$K$3573,2,FALSE)</f>
        <v>网络与继续教育学院</v>
      </c>
      <c r="E179" s="1">
        <f>VLOOKUP(C179,[1]在职!$B$2:$K$3573,3,FALSE)</f>
        <v>1820</v>
      </c>
      <c r="F179" s="1">
        <f>VLOOKUP(C179,[1]在职!$B$2:$K$3573,4,FALSE)</f>
        <v>1860</v>
      </c>
      <c r="G179" s="1">
        <f>VLOOKUP(C179,[1]在职!$B$2:$K$3573,5,FALSE)</f>
        <v>2229</v>
      </c>
      <c r="H179" s="1">
        <f>VLOOKUP(C179,[1]在职!$B$2:$K$3573,6,FALSE)</f>
        <v>464.96</v>
      </c>
      <c r="I179" s="1">
        <f>VLOOKUP(C179,[1]在职!$B$2:$K$3573,7,FALSE)</f>
        <v>128</v>
      </c>
      <c r="J179" s="1">
        <f>VLOOKUP(C179,[1]在职!$B$2:$K$3573,8,FALSE)</f>
        <v>8.25</v>
      </c>
      <c r="K179" s="1">
        <f>VLOOKUP(C179,[1]在职!$B$2:$K$3573,9,FALSE)</f>
        <v>232.48</v>
      </c>
      <c r="L179" s="1">
        <f>VLOOKUP(C179,[1]在职!$B$2:$K$3573,10,FALSE)</f>
        <v>1286</v>
      </c>
      <c r="M179">
        <f t="shared" si="56"/>
        <v>709.07999999999993</v>
      </c>
      <c r="N179">
        <f t="shared" si="57"/>
        <v>4366.2299999999996</v>
      </c>
      <c r="O179">
        <f t="shared" si="50"/>
        <v>866.22999999999956</v>
      </c>
      <c r="P179" s="28">
        <v>1</v>
      </c>
      <c r="Q179">
        <f t="shared" si="61"/>
        <v>25.986899999999984</v>
      </c>
      <c r="R179">
        <f t="shared" si="51"/>
        <v>4340.2430999999997</v>
      </c>
      <c r="S179">
        <v>2</v>
      </c>
      <c r="T179">
        <f t="shared" si="62"/>
        <v>43.402431</v>
      </c>
    </row>
    <row r="180" spans="1:20" ht="13.5" hidden="1" customHeight="1" x14ac:dyDescent="0.25">
      <c r="A180" s="18" t="s">
        <v>189</v>
      </c>
      <c r="B180" s="19"/>
      <c r="C180" s="18" t="s">
        <v>192</v>
      </c>
      <c r="D180" s="1" t="str">
        <f>VLOOKUP(C180,[1]在职!$B$2:$K$3573,2,FALSE)</f>
        <v>后勤集团</v>
      </c>
      <c r="E180" s="1">
        <f>VLOOKUP(C180,[1]在职!$B$2:$K$3573,3,FALSE)</f>
        <v>1820</v>
      </c>
      <c r="F180" s="1">
        <f>VLOOKUP(C180,[1]在职!$B$2:$K$3573,4,FALSE)</f>
        <v>955</v>
      </c>
      <c r="G180" s="1">
        <f>VLOOKUP(C180,[1]在职!$B$2:$K$3573,5,FALSE)</f>
        <v>2229</v>
      </c>
      <c r="H180" s="1">
        <f>VLOOKUP(C180,[1]在职!$B$2:$K$3573,6,FALSE)</f>
        <v>395.12</v>
      </c>
      <c r="I180" s="1">
        <f>VLOOKUP(C180,[1]在职!$B$2:$K$3573,7,FALSE)</f>
        <v>111</v>
      </c>
      <c r="J180" s="1">
        <f>VLOOKUP(C180,[1]在职!$B$2:$K$3573,8,FALSE)</f>
        <v>4.2699999999999996</v>
      </c>
      <c r="K180" s="1">
        <f>VLOOKUP(C180,[1]在职!$B$2:$K$3573,9,FALSE)</f>
        <v>197.56</v>
      </c>
      <c r="L180" s="1">
        <f>VLOOKUP(C180,[1]在职!$B$2:$K$3573,10,FALSE)</f>
        <v>1177</v>
      </c>
      <c r="M180">
        <f t="shared" si="56"/>
        <v>600.48</v>
      </c>
      <c r="N180">
        <f t="shared" si="57"/>
        <v>3695.5699999999997</v>
      </c>
      <c r="O180">
        <f t="shared" si="50"/>
        <v>195.56999999999971</v>
      </c>
      <c r="P180" s="28">
        <v>1</v>
      </c>
      <c r="Q180">
        <f t="shared" si="61"/>
        <v>5.8670999999999909</v>
      </c>
      <c r="R180">
        <f t="shared" si="51"/>
        <v>3689.7028999999998</v>
      </c>
      <c r="S180">
        <v>2</v>
      </c>
      <c r="T180">
        <f t="shared" si="62"/>
        <v>36.897028999999996</v>
      </c>
    </row>
    <row r="181" spans="1:20" ht="13.5" hidden="1" customHeight="1" x14ac:dyDescent="0.25">
      <c r="A181" s="18" t="s">
        <v>193</v>
      </c>
      <c r="B181" s="19"/>
      <c r="C181" s="18" t="s">
        <v>196</v>
      </c>
      <c r="D181" s="1" t="str">
        <f>VLOOKUP(C181,[1]在职!$B$2:$K$3573,2,FALSE)</f>
        <v>大学科技园管理办公室</v>
      </c>
      <c r="E181" s="1">
        <f>VLOOKUP(C181,[1]在职!$B$2:$K$3573,3,FALSE)</f>
        <v>1820</v>
      </c>
      <c r="F181" s="1">
        <f>VLOOKUP(C181,[1]在职!$B$2:$K$3573,4,FALSE)</f>
        <v>955</v>
      </c>
      <c r="G181" s="1">
        <f>VLOOKUP(C181,[1]在职!$B$2:$K$3573,5,FALSE)</f>
        <v>2229</v>
      </c>
      <c r="H181" s="1">
        <f>VLOOKUP(C181,[1]在职!$B$2:$K$3573,6,FALSE)</f>
        <v>395.12</v>
      </c>
      <c r="I181" s="1">
        <f>VLOOKUP(C181,[1]在职!$B$2:$K$3573,7,FALSE)</f>
        <v>111</v>
      </c>
      <c r="J181" s="1">
        <f>VLOOKUP(C181,[1]在职!$B$2:$K$3573,8,FALSE)</f>
        <v>6.3</v>
      </c>
      <c r="K181" s="1">
        <f>VLOOKUP(C181,[1]在职!$B$2:$K$3573,9,FALSE)</f>
        <v>197.56</v>
      </c>
      <c r="L181" s="1">
        <f>VLOOKUP(C181,[1]在职!$B$2:$K$3573,10,FALSE)</f>
        <v>1177</v>
      </c>
      <c r="M181">
        <f t="shared" si="56"/>
        <v>600.48</v>
      </c>
      <c r="N181">
        <f t="shared" si="57"/>
        <v>3693.54</v>
      </c>
      <c r="O181">
        <f t="shared" si="50"/>
        <v>193.53999999999996</v>
      </c>
      <c r="P181" s="28">
        <v>1</v>
      </c>
      <c r="Q181">
        <f t="shared" si="61"/>
        <v>5.8061999999999987</v>
      </c>
      <c r="R181">
        <f t="shared" si="51"/>
        <v>3687.7338</v>
      </c>
      <c r="S181">
        <v>2</v>
      </c>
      <c r="T181">
        <f t="shared" si="62"/>
        <v>36.877338000000002</v>
      </c>
    </row>
    <row r="182" spans="1:20" ht="13.5" hidden="1" customHeight="1" x14ac:dyDescent="0.25">
      <c r="A182" s="18" t="s">
        <v>199</v>
      </c>
      <c r="B182" s="19"/>
      <c r="C182" s="18" t="s">
        <v>192</v>
      </c>
      <c r="D182" s="1" t="str">
        <f>VLOOKUP(C182,[1]在职!$B$2:$K$3573,2,FALSE)</f>
        <v>后勤集团</v>
      </c>
      <c r="E182" s="1">
        <f>VLOOKUP(C182,[1]在职!$B$2:$K$3573,3,FALSE)</f>
        <v>1820</v>
      </c>
      <c r="F182" s="1">
        <f>VLOOKUP(C182,[1]在职!$B$2:$K$3573,4,FALSE)</f>
        <v>955</v>
      </c>
      <c r="G182" s="1">
        <f>VLOOKUP(C182,[1]在职!$B$2:$K$3573,5,FALSE)</f>
        <v>2229</v>
      </c>
      <c r="H182" s="1">
        <f>VLOOKUP(C182,[1]在职!$B$2:$K$3573,6,FALSE)</f>
        <v>395.12</v>
      </c>
      <c r="I182" s="1">
        <f>VLOOKUP(C182,[1]在职!$B$2:$K$3573,7,FALSE)</f>
        <v>111</v>
      </c>
      <c r="J182" s="1">
        <f>VLOOKUP(C182,[1]在职!$B$2:$K$3573,8,FALSE)</f>
        <v>4.2699999999999996</v>
      </c>
      <c r="K182" s="1">
        <f>VLOOKUP(C182,[1]在职!$B$2:$K$3573,9,FALSE)</f>
        <v>197.56</v>
      </c>
      <c r="L182" s="1">
        <f>VLOOKUP(C182,[1]在职!$B$2:$K$3573,10,FALSE)</f>
        <v>1177</v>
      </c>
      <c r="M182">
        <f t="shared" si="56"/>
        <v>600.48</v>
      </c>
      <c r="N182">
        <f t="shared" si="57"/>
        <v>3695.5699999999997</v>
      </c>
      <c r="O182">
        <f t="shared" si="50"/>
        <v>195.56999999999971</v>
      </c>
      <c r="P182" s="28">
        <v>1</v>
      </c>
      <c r="Q182">
        <f t="shared" si="61"/>
        <v>5.8670999999999909</v>
      </c>
      <c r="R182">
        <f t="shared" si="51"/>
        <v>3689.7028999999998</v>
      </c>
      <c r="S182">
        <v>2</v>
      </c>
      <c r="T182">
        <f t="shared" si="62"/>
        <v>36.897028999999996</v>
      </c>
    </row>
    <row r="183" spans="1:20" ht="13.5" hidden="1" customHeight="1" x14ac:dyDescent="0.25">
      <c r="A183" s="18" t="s">
        <v>205</v>
      </c>
      <c r="B183" s="19"/>
      <c r="C183" s="18" t="s">
        <v>208</v>
      </c>
      <c r="D183" s="1" t="str">
        <f>VLOOKUP(C183,[1]在职!$B$2:$K$3573,2,FALSE)</f>
        <v>党委组织部、机关党委、党校</v>
      </c>
      <c r="E183" s="1">
        <f>VLOOKUP(C183,[1]在职!$B$2:$K$3573,3,FALSE)</f>
        <v>2390</v>
      </c>
      <c r="F183" s="1">
        <f>VLOOKUP(C183,[1]在职!$B$2:$K$3573,4,FALSE)</f>
        <v>1860</v>
      </c>
      <c r="G183" s="1">
        <f>VLOOKUP(C183,[1]在职!$B$2:$K$3573,5,FALSE)</f>
        <v>2523</v>
      </c>
      <c r="H183" s="1">
        <f>VLOOKUP(C183,[1]在职!$B$2:$K$3573,6,FALSE)</f>
        <v>534.08000000000004</v>
      </c>
      <c r="I183" s="1">
        <f>VLOOKUP(C183,[1]在职!$B$2:$K$3573,7,FALSE)</f>
        <v>139</v>
      </c>
      <c r="J183" s="1">
        <f>VLOOKUP(C183,[1]在职!$B$2:$K$3573,8,FALSE)</f>
        <v>4.57</v>
      </c>
      <c r="K183" s="1">
        <f>VLOOKUP(C183,[1]在职!$B$2:$K$3573,9,FALSE)</f>
        <v>267.04000000000002</v>
      </c>
      <c r="L183" s="1">
        <f>VLOOKUP(C183,[1]在职!$B$2:$K$3573,10,FALSE)</f>
        <v>1705</v>
      </c>
      <c r="M183">
        <f t="shared" si="56"/>
        <v>812.76</v>
      </c>
      <c r="N183">
        <f t="shared" si="57"/>
        <v>5015.55</v>
      </c>
      <c r="O183">
        <f t="shared" si="50"/>
        <v>1515.5500000000002</v>
      </c>
      <c r="P183" s="30">
        <v>2</v>
      </c>
      <c r="Q183">
        <f t="shared" ref="Q183:Q185" si="63">O183*0.1-105</f>
        <v>46.555000000000035</v>
      </c>
      <c r="R183">
        <f t="shared" si="51"/>
        <v>4968.9949999999999</v>
      </c>
      <c r="S183">
        <v>2</v>
      </c>
      <c r="T183">
        <f t="shared" si="62"/>
        <v>49.689950000000003</v>
      </c>
    </row>
    <row r="184" spans="1:20" ht="13.5" hidden="1" customHeight="1" x14ac:dyDescent="0.25">
      <c r="A184" s="18" t="s">
        <v>205</v>
      </c>
      <c r="B184" s="19"/>
      <c r="C184" s="18" t="s">
        <v>211</v>
      </c>
      <c r="D184" s="1" t="str">
        <f>VLOOKUP(C184,[1]在职!$B$2:$K$3573,2,FALSE)</f>
        <v>党委组织部、机关党委、党校</v>
      </c>
      <c r="E184" s="1">
        <f>VLOOKUP(C184,[1]在职!$B$2:$K$3573,3,FALSE)</f>
        <v>2390</v>
      </c>
      <c r="F184" s="1">
        <f>VLOOKUP(C184,[1]在职!$B$2:$K$3573,4,FALSE)</f>
        <v>2787</v>
      </c>
      <c r="G184" s="1">
        <f>VLOOKUP(C184,[1]在职!$B$2:$K$3573,5,FALSE)</f>
        <v>2523</v>
      </c>
      <c r="H184" s="1">
        <f>VLOOKUP(C184,[1]在职!$B$2:$K$3573,6,FALSE)</f>
        <v>607.52</v>
      </c>
      <c r="I184" s="1">
        <f>VLOOKUP(C184,[1]在职!$B$2:$K$3573,7,FALSE)</f>
        <v>158</v>
      </c>
      <c r="J184" s="1">
        <f>VLOOKUP(C184,[1]在职!$B$2:$K$3573,8,FALSE)</f>
        <v>5.85</v>
      </c>
      <c r="K184" s="1">
        <f>VLOOKUP(C184,[1]在职!$B$2:$K$3573,9,FALSE)</f>
        <v>303.76</v>
      </c>
      <c r="L184" s="1">
        <f>VLOOKUP(C184,[1]在职!$B$2:$K$3573,10,FALSE)</f>
        <v>1817</v>
      </c>
      <c r="M184">
        <f t="shared" si="56"/>
        <v>924</v>
      </c>
      <c r="N184">
        <f t="shared" si="57"/>
        <v>5700.87</v>
      </c>
      <c r="O184">
        <f t="shared" si="50"/>
        <v>2200.87</v>
      </c>
      <c r="P184" s="30">
        <v>2</v>
      </c>
      <c r="Q184">
        <f t="shared" si="63"/>
        <v>115.08699999999999</v>
      </c>
      <c r="R184">
        <f t="shared" si="51"/>
        <v>5585.7829999999994</v>
      </c>
      <c r="S184">
        <v>3</v>
      </c>
      <c r="T184">
        <f>R184*0.015</f>
        <v>83.786744999999982</v>
      </c>
    </row>
    <row r="185" spans="1:20" ht="13.5" hidden="1" customHeight="1" x14ac:dyDescent="0.25">
      <c r="A185" s="18" t="s">
        <v>205</v>
      </c>
      <c r="B185" s="19"/>
      <c r="C185" s="18" t="s">
        <v>214</v>
      </c>
      <c r="D185" s="1" t="str">
        <f>VLOOKUP(C185,[1]在职!$B$2:$K$3573,2,FALSE)</f>
        <v>研究生院</v>
      </c>
      <c r="E185" s="1">
        <f>VLOOKUP(C185,[1]在职!$B$2:$K$3573,3,FALSE)</f>
        <v>2390</v>
      </c>
      <c r="F185" s="1">
        <f>VLOOKUP(C185,[1]在职!$B$2:$K$3573,4,FALSE)</f>
        <v>1860</v>
      </c>
      <c r="G185" s="1">
        <f>VLOOKUP(C185,[1]在职!$B$2:$K$3573,5,FALSE)</f>
        <v>2523</v>
      </c>
      <c r="H185" s="1">
        <f>VLOOKUP(C185,[1]在职!$B$2:$K$3573,6,FALSE)</f>
        <v>534.08000000000004</v>
      </c>
      <c r="I185" s="1">
        <f>VLOOKUP(C185,[1]在职!$B$2:$K$3573,7,FALSE)</f>
        <v>139</v>
      </c>
      <c r="J185" s="1">
        <f>VLOOKUP(C185,[1]在职!$B$2:$K$3573,8,FALSE)</f>
        <v>4.57</v>
      </c>
      <c r="K185" s="1">
        <f>VLOOKUP(C185,[1]在职!$B$2:$K$3573,9,FALSE)</f>
        <v>267.04000000000002</v>
      </c>
      <c r="L185" s="1">
        <f>VLOOKUP(C185,[1]在职!$B$2:$K$3573,10,FALSE)</f>
        <v>1705</v>
      </c>
      <c r="M185">
        <f t="shared" si="56"/>
        <v>812.76</v>
      </c>
      <c r="N185">
        <f t="shared" si="57"/>
        <v>5015.55</v>
      </c>
      <c r="O185">
        <f t="shared" si="50"/>
        <v>1515.5500000000002</v>
      </c>
      <c r="P185" s="30">
        <v>2</v>
      </c>
      <c r="Q185">
        <f t="shared" si="63"/>
        <v>46.555000000000035</v>
      </c>
      <c r="R185">
        <f t="shared" si="51"/>
        <v>4968.9949999999999</v>
      </c>
      <c r="S185">
        <v>2</v>
      </c>
      <c r="T185">
        <f t="shared" ref="T185:T186" si="64">R185*0.01</f>
        <v>49.689950000000003</v>
      </c>
    </row>
    <row r="186" spans="1:20" ht="13.5" hidden="1" customHeight="1" x14ac:dyDescent="0.25">
      <c r="A186" s="18" t="s">
        <v>205</v>
      </c>
      <c r="B186" s="19"/>
      <c r="C186" s="18" t="s">
        <v>216</v>
      </c>
      <c r="D186" s="1" t="str">
        <f>VLOOKUP(C186,[1]在职!$B$2:$K$3573,2,FALSE)</f>
        <v>党委宣传部\新闻中心</v>
      </c>
      <c r="E186" s="1">
        <f>VLOOKUP(C186,[1]在职!$B$2:$K$3573,3,FALSE)</f>
        <v>2070</v>
      </c>
      <c r="F186" s="1">
        <f>VLOOKUP(C186,[1]在职!$B$2:$K$3573,4,FALSE)</f>
        <v>1171</v>
      </c>
      <c r="G186" s="1">
        <f>VLOOKUP(C186,[1]在职!$B$2:$K$3573,5,FALSE)</f>
        <v>2366</v>
      </c>
      <c r="H186" s="1">
        <f>VLOOKUP(C186,[1]在职!$B$2:$K$3573,6,FALSE)</f>
        <v>442.8</v>
      </c>
      <c r="I186" s="1">
        <f>VLOOKUP(C186,[1]在职!$B$2:$K$3573,7,FALSE)</f>
        <v>121</v>
      </c>
      <c r="J186" s="1">
        <f>VLOOKUP(C186,[1]在职!$B$2:$K$3573,8,FALSE)</f>
        <v>5.09</v>
      </c>
      <c r="K186" s="1">
        <f>VLOOKUP(C186,[1]在职!$B$2:$K$3573,9,FALSE)</f>
        <v>221.4</v>
      </c>
      <c r="L186" s="1">
        <f>VLOOKUP(C186,[1]在职!$B$2:$K$3573,10,FALSE)</f>
        <v>1365</v>
      </c>
      <c r="M186">
        <f t="shared" si="56"/>
        <v>672.84</v>
      </c>
      <c r="N186">
        <f t="shared" si="57"/>
        <v>4143.87</v>
      </c>
      <c r="O186">
        <f t="shared" si="50"/>
        <v>643.86999999999989</v>
      </c>
      <c r="P186" s="29">
        <v>1</v>
      </c>
      <c r="Q186">
        <f>O186*0.03</f>
        <v>19.316099999999995</v>
      </c>
      <c r="R186">
        <f t="shared" si="51"/>
        <v>4124.5538999999999</v>
      </c>
      <c r="S186">
        <v>2</v>
      </c>
      <c r="T186">
        <f t="shared" si="64"/>
        <v>41.245539000000001</v>
      </c>
    </row>
    <row r="187" spans="1:20" ht="13.5" hidden="1" customHeight="1" x14ac:dyDescent="0.25">
      <c r="A187" s="18" t="s">
        <v>205</v>
      </c>
      <c r="B187" s="19"/>
      <c r="C187" s="18" t="s">
        <v>217</v>
      </c>
      <c r="D187" s="1" t="str">
        <f>VLOOKUP(C187,[1]在职!$B$2:$K$3573,2,FALSE)</f>
        <v>保卫处</v>
      </c>
      <c r="E187" s="1">
        <f>VLOOKUP(C187,[1]在职!$B$2:$K$3573,3,FALSE)</f>
        <v>2390</v>
      </c>
      <c r="F187" s="1">
        <f>VLOOKUP(C187,[1]在职!$B$2:$K$3573,4,FALSE)</f>
        <v>2151</v>
      </c>
      <c r="G187" s="1">
        <f>VLOOKUP(C187,[1]在职!$B$2:$K$3573,5,FALSE)</f>
        <v>2523</v>
      </c>
      <c r="H187" s="1">
        <f>VLOOKUP(C187,[1]在职!$B$2:$K$3573,6,FALSE)</f>
        <v>519.20000000000005</v>
      </c>
      <c r="I187" s="1">
        <f>VLOOKUP(C187,[1]在职!$B$2:$K$3573,7,FALSE)</f>
        <v>140</v>
      </c>
      <c r="J187" s="1">
        <f>VLOOKUP(C187,[1]在职!$B$2:$K$3573,8,FALSE)</f>
        <v>8.5</v>
      </c>
      <c r="K187" s="1">
        <f>VLOOKUP(C187,[1]在职!$B$2:$K$3573,9,FALSE)</f>
        <v>259.60000000000002</v>
      </c>
      <c r="L187" s="1">
        <f>VLOOKUP(C187,[1]在职!$B$2:$K$3573,10,FALSE)</f>
        <v>1658</v>
      </c>
      <c r="M187">
        <f t="shared" si="56"/>
        <v>847.68</v>
      </c>
      <c r="N187">
        <f t="shared" si="57"/>
        <v>5289.02</v>
      </c>
      <c r="O187">
        <f t="shared" si="50"/>
        <v>1789.0200000000004</v>
      </c>
      <c r="P187" s="30">
        <v>2</v>
      </c>
      <c r="Q187">
        <f>O187*0.1-105</f>
        <v>73.902000000000044</v>
      </c>
      <c r="R187">
        <f t="shared" si="51"/>
        <v>5215.1180000000004</v>
      </c>
      <c r="S187">
        <v>3</v>
      </c>
      <c r="T187">
        <f>R187*0.015</f>
        <v>78.226770000000002</v>
      </c>
    </row>
    <row r="188" spans="1:20" ht="13.5" hidden="1" customHeight="1" x14ac:dyDescent="0.25">
      <c r="A188" s="18" t="s">
        <v>218</v>
      </c>
      <c r="B188" s="19"/>
      <c r="C188" s="18" t="s">
        <v>221</v>
      </c>
      <c r="D188" s="1" t="str">
        <f>VLOOKUP(C188,[1]在职!$B$2:$K$3573,2,FALSE)</f>
        <v>离退休工作处</v>
      </c>
      <c r="E188" s="1">
        <f>VLOOKUP(C188,[1]在职!$B$2:$K$3573,3,FALSE)</f>
        <v>1820</v>
      </c>
      <c r="F188" s="1">
        <f>VLOOKUP(C188,[1]在职!$B$2:$K$3573,4,FALSE)</f>
        <v>955</v>
      </c>
      <c r="G188" s="1">
        <f>VLOOKUP(C188,[1]在职!$B$2:$K$3573,5,FALSE)</f>
        <v>2229</v>
      </c>
      <c r="H188" s="1">
        <f>VLOOKUP(C188,[1]在职!$B$2:$K$3573,6,FALSE)</f>
        <v>395.12</v>
      </c>
      <c r="I188" s="1">
        <f>VLOOKUP(C188,[1]在职!$B$2:$K$3573,7,FALSE)</f>
        <v>111</v>
      </c>
      <c r="J188" s="1">
        <f>VLOOKUP(C188,[1]在职!$B$2:$K$3573,8,FALSE)</f>
        <v>6.83</v>
      </c>
      <c r="K188" s="1">
        <f>VLOOKUP(C188,[1]在职!$B$2:$K$3573,9,FALSE)</f>
        <v>197.56</v>
      </c>
      <c r="L188" s="1">
        <f>VLOOKUP(C188,[1]在职!$B$2:$K$3573,10,FALSE)</f>
        <v>1177</v>
      </c>
      <c r="M188">
        <f t="shared" si="56"/>
        <v>600.48</v>
      </c>
      <c r="N188">
        <f t="shared" si="57"/>
        <v>3693.01</v>
      </c>
      <c r="O188">
        <f t="shared" si="50"/>
        <v>193.01000000000022</v>
      </c>
      <c r="P188" s="29">
        <v>1</v>
      </c>
      <c r="Q188">
        <f>O188*0.03</f>
        <v>5.7903000000000064</v>
      </c>
      <c r="R188">
        <f t="shared" si="51"/>
        <v>3687.2197000000001</v>
      </c>
      <c r="S188">
        <v>2</v>
      </c>
      <c r="T188">
        <f>R188*0.01</f>
        <v>36.872197</v>
      </c>
    </row>
    <row r="189" spans="1:20" ht="13.5" hidden="1" customHeight="1" x14ac:dyDescent="0.25">
      <c r="A189" s="18" t="s">
        <v>228</v>
      </c>
      <c r="B189" s="19"/>
      <c r="C189" s="18" t="s">
        <v>231</v>
      </c>
      <c r="D189" s="1" t="e">
        <f>VLOOKUP(C189,[1]在职!$B$2:$K$3573,2,FALSE)</f>
        <v>#N/A</v>
      </c>
      <c r="E189" s="1" t="e">
        <f>VLOOKUP(C189,[1]在职!$B$2:$K$3573,3,FALSE)</f>
        <v>#N/A</v>
      </c>
      <c r="F189" s="1" t="e">
        <f>VLOOKUP(C189,[1]在职!$B$2:$K$3573,4,FALSE)</f>
        <v>#N/A</v>
      </c>
      <c r="G189" s="1" t="e">
        <f>VLOOKUP(C189,[1]在职!$B$2:$K$3573,5,FALSE)</f>
        <v>#N/A</v>
      </c>
      <c r="H189" s="1" t="e">
        <f>VLOOKUP(C189,[1]在职!$B$2:$K$3573,6,FALSE)</f>
        <v>#N/A</v>
      </c>
      <c r="I189" s="1" t="e">
        <f>VLOOKUP(C189,[1]在职!$B$2:$K$3573,7,FALSE)</f>
        <v>#N/A</v>
      </c>
      <c r="J189" s="1" t="e">
        <f>VLOOKUP(C189,[1]在职!$B$2:$K$3573,8,FALSE)</f>
        <v>#N/A</v>
      </c>
      <c r="K189" s="1" t="e">
        <f>VLOOKUP(C189,[1]在职!$B$2:$K$3573,9,FALSE)</f>
        <v>#N/A</v>
      </c>
      <c r="L189" s="1" t="e">
        <f>VLOOKUP(C189,[1]在职!$B$2:$K$3573,10,FALSE)</f>
        <v>#N/A</v>
      </c>
      <c r="M189" t="e">
        <f t="shared" si="56"/>
        <v>#N/A</v>
      </c>
      <c r="N189" t="e">
        <f t="shared" si="57"/>
        <v>#N/A</v>
      </c>
      <c r="O189" t="e">
        <f t="shared" si="50"/>
        <v>#N/A</v>
      </c>
      <c r="R189" t="e">
        <f t="shared" si="51"/>
        <v>#N/A</v>
      </c>
    </row>
    <row r="190" spans="1:20" ht="13.5" hidden="1" customHeight="1" x14ac:dyDescent="0.25">
      <c r="A190" s="18" t="s">
        <v>232</v>
      </c>
      <c r="B190" s="19"/>
      <c r="C190" s="18" t="s">
        <v>235</v>
      </c>
      <c r="D190" s="1" t="str">
        <f>VLOOKUP(C190,[1]在职!$B$2:$K$3573,2,FALSE)</f>
        <v>第二临床医学院</v>
      </c>
      <c r="E190" s="1">
        <f>VLOOKUP(C190,[1]在职!$B$2:$K$3573,3,FALSE)</f>
        <v>2070</v>
      </c>
      <c r="F190" s="1">
        <f>VLOOKUP(C190,[1]在职!$B$2:$K$3573,4,FALSE)</f>
        <v>1027</v>
      </c>
      <c r="G190" s="1">
        <f>VLOOKUP(C190,[1]在职!$B$2:$K$3573,5,FALSE)</f>
        <v>2366</v>
      </c>
      <c r="H190" s="1">
        <f>VLOOKUP(C190,[1]在职!$B$2:$K$3573,6,FALSE)</f>
        <v>431.28</v>
      </c>
      <c r="I190" s="1">
        <f>VLOOKUP(C190,[1]在职!$B$2:$K$3573,7,FALSE)</f>
        <v>118</v>
      </c>
      <c r="J190" s="1">
        <f>VLOOKUP(C190,[1]在职!$B$2:$K$3573,8,FALSE)</f>
        <v>4.29</v>
      </c>
      <c r="K190" s="1">
        <f>VLOOKUP(C190,[1]在职!$B$2:$K$3573,9,FALSE)</f>
        <v>215.64</v>
      </c>
      <c r="L190" s="1">
        <f>VLOOKUP(C190,[1]在职!$B$2:$K$3573,10,FALSE)</f>
        <v>1348</v>
      </c>
      <c r="M190">
        <f t="shared" si="56"/>
        <v>655.56</v>
      </c>
      <c r="N190">
        <f t="shared" si="57"/>
        <v>4038.23</v>
      </c>
      <c r="O190">
        <f t="shared" si="50"/>
        <v>538.23</v>
      </c>
      <c r="P190" s="28">
        <v>1</v>
      </c>
      <c r="Q190">
        <f>O190*0.03</f>
        <v>16.146899999999999</v>
      </c>
      <c r="R190">
        <f t="shared" si="51"/>
        <v>4022.0830999999998</v>
      </c>
      <c r="S190">
        <v>2</v>
      </c>
      <c r="T190">
        <f>R190*0.01</f>
        <v>40.220830999999997</v>
      </c>
    </row>
    <row r="191" spans="1:20" ht="13.5" hidden="1" customHeight="1" x14ac:dyDescent="0.25">
      <c r="A191" s="18" t="s">
        <v>236</v>
      </c>
      <c r="B191" s="19"/>
      <c r="C191" s="18" t="s">
        <v>239</v>
      </c>
      <c r="D191" s="1" t="e">
        <f>VLOOKUP(C191,[1]在职!$B$2:$K$3573,2,FALSE)</f>
        <v>#N/A</v>
      </c>
      <c r="E191" s="1" t="e">
        <f>VLOOKUP(C191,[1]在职!$B$2:$K$3573,3,FALSE)</f>
        <v>#N/A</v>
      </c>
      <c r="F191" s="1" t="e">
        <f>VLOOKUP(C191,[1]在职!$B$2:$K$3573,4,FALSE)</f>
        <v>#N/A</v>
      </c>
      <c r="G191" s="1" t="e">
        <f>VLOOKUP(C191,[1]在职!$B$2:$K$3573,5,FALSE)</f>
        <v>#N/A</v>
      </c>
      <c r="H191" s="1" t="e">
        <f>VLOOKUP(C191,[1]在职!$B$2:$K$3573,6,FALSE)</f>
        <v>#N/A</v>
      </c>
      <c r="I191" s="1" t="e">
        <f>VLOOKUP(C191,[1]在职!$B$2:$K$3573,7,FALSE)</f>
        <v>#N/A</v>
      </c>
      <c r="J191" s="1" t="e">
        <f>VLOOKUP(C191,[1]在职!$B$2:$K$3573,8,FALSE)</f>
        <v>#N/A</v>
      </c>
      <c r="K191" s="1" t="e">
        <f>VLOOKUP(C191,[1]在职!$B$2:$K$3573,9,FALSE)</f>
        <v>#N/A</v>
      </c>
      <c r="L191" s="1" t="e">
        <f>VLOOKUP(C191,[1]在职!$B$2:$K$3573,10,FALSE)</f>
        <v>#N/A</v>
      </c>
      <c r="M191" t="e">
        <f t="shared" si="56"/>
        <v>#N/A</v>
      </c>
      <c r="N191" t="e">
        <f t="shared" si="57"/>
        <v>#N/A</v>
      </c>
      <c r="O191" t="e">
        <f t="shared" si="50"/>
        <v>#N/A</v>
      </c>
      <c r="R191" t="e">
        <f t="shared" si="51"/>
        <v>#N/A</v>
      </c>
    </row>
    <row r="192" spans="1:20" ht="13.5" hidden="1" customHeight="1" x14ac:dyDescent="0.25">
      <c r="A192" s="18" t="s">
        <v>236</v>
      </c>
      <c r="B192" s="19"/>
      <c r="C192" s="18" t="s">
        <v>242</v>
      </c>
      <c r="D192" s="1" t="e">
        <f>VLOOKUP(C192,[1]在职!$B$2:$K$3573,2,FALSE)</f>
        <v>#N/A</v>
      </c>
      <c r="E192" s="1" t="e">
        <f>VLOOKUP(C192,[1]在职!$B$2:$K$3573,3,FALSE)</f>
        <v>#N/A</v>
      </c>
      <c r="F192" s="1" t="e">
        <f>VLOOKUP(C192,[1]在职!$B$2:$K$3573,4,FALSE)</f>
        <v>#N/A</v>
      </c>
      <c r="G192" s="1" t="e">
        <f>VLOOKUP(C192,[1]在职!$B$2:$K$3573,5,FALSE)</f>
        <v>#N/A</v>
      </c>
      <c r="H192" s="1" t="e">
        <f>VLOOKUP(C192,[1]在职!$B$2:$K$3573,6,FALSE)</f>
        <v>#N/A</v>
      </c>
      <c r="I192" s="1" t="e">
        <f>VLOOKUP(C192,[1]在职!$B$2:$K$3573,7,FALSE)</f>
        <v>#N/A</v>
      </c>
      <c r="J192" s="1" t="e">
        <f>VLOOKUP(C192,[1]在职!$B$2:$K$3573,8,FALSE)</f>
        <v>#N/A</v>
      </c>
      <c r="K192" s="1" t="e">
        <f>VLOOKUP(C192,[1]在职!$B$2:$K$3573,9,FALSE)</f>
        <v>#N/A</v>
      </c>
      <c r="L192" s="1" t="e">
        <f>VLOOKUP(C192,[1]在职!$B$2:$K$3573,10,FALSE)</f>
        <v>#N/A</v>
      </c>
      <c r="M192" t="e">
        <f t="shared" si="56"/>
        <v>#N/A</v>
      </c>
      <c r="N192" t="e">
        <f t="shared" si="57"/>
        <v>#N/A</v>
      </c>
      <c r="O192" t="e">
        <f t="shared" si="50"/>
        <v>#N/A</v>
      </c>
      <c r="R192" t="e">
        <f t="shared" si="51"/>
        <v>#N/A</v>
      </c>
    </row>
    <row r="193" spans="1:18" ht="13.5" hidden="1" customHeight="1" x14ac:dyDescent="0.25">
      <c r="A193" s="18" t="s">
        <v>236</v>
      </c>
      <c r="B193" s="19"/>
      <c r="C193" s="18" t="s">
        <v>245</v>
      </c>
      <c r="D193" s="1" t="e">
        <f>VLOOKUP(C193,[1]在职!$B$2:$K$3573,2,FALSE)</f>
        <v>#N/A</v>
      </c>
      <c r="E193" s="1" t="e">
        <f>VLOOKUP(C193,[1]在职!$B$2:$K$3573,3,FALSE)</f>
        <v>#N/A</v>
      </c>
      <c r="F193" s="1" t="e">
        <f>VLOOKUP(C193,[1]在职!$B$2:$K$3573,4,FALSE)</f>
        <v>#N/A</v>
      </c>
      <c r="G193" s="1" t="e">
        <f>VLOOKUP(C193,[1]在职!$B$2:$K$3573,5,FALSE)</f>
        <v>#N/A</v>
      </c>
      <c r="H193" s="1" t="e">
        <f>VLOOKUP(C193,[1]在职!$B$2:$K$3573,6,FALSE)</f>
        <v>#N/A</v>
      </c>
      <c r="I193" s="1" t="e">
        <f>VLOOKUP(C193,[1]在职!$B$2:$K$3573,7,FALSE)</f>
        <v>#N/A</v>
      </c>
      <c r="J193" s="1" t="e">
        <f>VLOOKUP(C193,[1]在职!$B$2:$K$3573,8,FALSE)</f>
        <v>#N/A</v>
      </c>
      <c r="K193" s="1" t="e">
        <f>VLOOKUP(C193,[1]在职!$B$2:$K$3573,9,FALSE)</f>
        <v>#N/A</v>
      </c>
      <c r="L193" s="1" t="e">
        <f>VLOOKUP(C193,[1]在职!$B$2:$K$3573,10,FALSE)</f>
        <v>#N/A</v>
      </c>
      <c r="M193" t="e">
        <f t="shared" si="56"/>
        <v>#N/A</v>
      </c>
      <c r="N193" t="e">
        <f t="shared" si="57"/>
        <v>#N/A</v>
      </c>
      <c r="O193" t="e">
        <f t="shared" si="50"/>
        <v>#N/A</v>
      </c>
      <c r="R193" t="e">
        <f t="shared" si="51"/>
        <v>#N/A</v>
      </c>
    </row>
    <row r="194" spans="1:18" ht="13.5" hidden="1" customHeight="1" x14ac:dyDescent="0.25">
      <c r="A194" s="18" t="s">
        <v>236</v>
      </c>
      <c r="B194" s="19"/>
      <c r="C194" s="18" t="s">
        <v>248</v>
      </c>
      <c r="D194" s="1" t="e">
        <f>VLOOKUP(C194,[1]在职!$B$2:$K$3573,2,FALSE)</f>
        <v>#N/A</v>
      </c>
      <c r="E194" s="1" t="e">
        <f>VLOOKUP(C194,[1]在职!$B$2:$K$3573,3,FALSE)</f>
        <v>#N/A</v>
      </c>
      <c r="F194" s="1" t="e">
        <f>VLOOKUP(C194,[1]在职!$B$2:$K$3573,4,FALSE)</f>
        <v>#N/A</v>
      </c>
      <c r="G194" s="1" t="e">
        <f>VLOOKUP(C194,[1]在职!$B$2:$K$3573,5,FALSE)</f>
        <v>#N/A</v>
      </c>
      <c r="H194" s="1" t="e">
        <f>VLOOKUP(C194,[1]在职!$B$2:$K$3573,6,FALSE)</f>
        <v>#N/A</v>
      </c>
      <c r="I194" s="1" t="e">
        <f>VLOOKUP(C194,[1]在职!$B$2:$K$3573,7,FALSE)</f>
        <v>#N/A</v>
      </c>
      <c r="J194" s="1" t="e">
        <f>VLOOKUP(C194,[1]在职!$B$2:$K$3573,8,FALSE)</f>
        <v>#N/A</v>
      </c>
      <c r="K194" s="1" t="e">
        <f>VLOOKUP(C194,[1]在职!$B$2:$K$3573,9,FALSE)</f>
        <v>#N/A</v>
      </c>
      <c r="L194" s="1" t="e">
        <f>VLOOKUP(C194,[1]在职!$B$2:$K$3573,10,FALSE)</f>
        <v>#N/A</v>
      </c>
      <c r="M194" t="e">
        <f t="shared" si="56"/>
        <v>#N/A</v>
      </c>
      <c r="N194" t="e">
        <f t="shared" si="57"/>
        <v>#N/A</v>
      </c>
      <c r="O194" t="e">
        <f t="shared" si="50"/>
        <v>#N/A</v>
      </c>
      <c r="R194" t="e">
        <f t="shared" si="51"/>
        <v>#N/A</v>
      </c>
    </row>
    <row r="195" spans="1:18" ht="13.5" hidden="1" customHeight="1" x14ac:dyDescent="0.25">
      <c r="A195" s="18" t="s">
        <v>258</v>
      </c>
      <c r="B195" s="19"/>
      <c r="C195" s="18" t="s">
        <v>261</v>
      </c>
      <c r="D195" s="1" t="e">
        <f>VLOOKUP(C195,[1]在职!$B$2:$K$3573,2,FALSE)</f>
        <v>#N/A</v>
      </c>
      <c r="E195" s="1" t="e">
        <f>VLOOKUP(C195,[1]在职!$B$2:$K$3573,3,FALSE)</f>
        <v>#N/A</v>
      </c>
      <c r="F195" s="1" t="e">
        <f>VLOOKUP(C195,[1]在职!$B$2:$K$3573,4,FALSE)</f>
        <v>#N/A</v>
      </c>
      <c r="G195" s="1" t="e">
        <f>VLOOKUP(C195,[1]在职!$B$2:$K$3573,5,FALSE)</f>
        <v>#N/A</v>
      </c>
      <c r="H195" s="1" t="e">
        <f>VLOOKUP(C195,[1]在职!$B$2:$K$3573,6,FALSE)</f>
        <v>#N/A</v>
      </c>
      <c r="I195" s="1" t="e">
        <f>VLOOKUP(C195,[1]在职!$B$2:$K$3573,7,FALSE)</f>
        <v>#N/A</v>
      </c>
      <c r="J195" s="1" t="e">
        <f>VLOOKUP(C195,[1]在职!$B$2:$K$3573,8,FALSE)</f>
        <v>#N/A</v>
      </c>
      <c r="K195" s="1" t="e">
        <f>VLOOKUP(C195,[1]在职!$B$2:$K$3573,9,FALSE)</f>
        <v>#N/A</v>
      </c>
      <c r="L195" s="1" t="e">
        <f>VLOOKUP(C195,[1]在职!$B$2:$K$3573,10,FALSE)</f>
        <v>#N/A</v>
      </c>
      <c r="M195" t="e">
        <f t="shared" si="56"/>
        <v>#N/A</v>
      </c>
      <c r="N195" t="e">
        <f t="shared" si="57"/>
        <v>#N/A</v>
      </c>
      <c r="O195" t="e">
        <f t="shared" ref="O195:O198" si="65">N195-3500</f>
        <v>#N/A</v>
      </c>
      <c r="R195" t="e">
        <f t="shared" ref="R195:R198" si="66">N195-Q195</f>
        <v>#N/A</v>
      </c>
    </row>
    <row r="196" spans="1:18" ht="13.5" hidden="1" customHeight="1" x14ac:dyDescent="0.25">
      <c r="A196" s="18" t="s">
        <v>258</v>
      </c>
      <c r="B196" s="19"/>
      <c r="C196" s="18" t="s">
        <v>264</v>
      </c>
      <c r="D196" s="1" t="e">
        <f>VLOOKUP(C196,[1]在职!$B$2:$K$3573,2,FALSE)</f>
        <v>#N/A</v>
      </c>
      <c r="E196" s="1" t="e">
        <f>VLOOKUP(C196,[1]在职!$B$2:$K$3573,3,FALSE)</f>
        <v>#N/A</v>
      </c>
      <c r="F196" s="1" t="e">
        <f>VLOOKUP(C196,[1]在职!$B$2:$K$3573,4,FALSE)</f>
        <v>#N/A</v>
      </c>
      <c r="G196" s="1" t="e">
        <f>VLOOKUP(C196,[1]在职!$B$2:$K$3573,5,FALSE)</f>
        <v>#N/A</v>
      </c>
      <c r="H196" s="1" t="e">
        <f>VLOOKUP(C196,[1]在职!$B$2:$K$3573,6,FALSE)</f>
        <v>#N/A</v>
      </c>
      <c r="I196" s="1" t="e">
        <f>VLOOKUP(C196,[1]在职!$B$2:$K$3573,7,FALSE)</f>
        <v>#N/A</v>
      </c>
      <c r="J196" s="1" t="e">
        <f>VLOOKUP(C196,[1]在职!$B$2:$K$3573,8,FALSE)</f>
        <v>#N/A</v>
      </c>
      <c r="K196" s="1" t="e">
        <f>VLOOKUP(C196,[1]在职!$B$2:$K$3573,9,FALSE)</f>
        <v>#N/A</v>
      </c>
      <c r="L196" s="1" t="e">
        <f>VLOOKUP(C196,[1]在职!$B$2:$K$3573,10,FALSE)</f>
        <v>#N/A</v>
      </c>
      <c r="M196" t="e">
        <f t="shared" si="56"/>
        <v>#N/A</v>
      </c>
      <c r="N196" t="e">
        <f t="shared" si="57"/>
        <v>#N/A</v>
      </c>
      <c r="O196" t="e">
        <f t="shared" si="65"/>
        <v>#N/A</v>
      </c>
      <c r="R196" t="e">
        <f t="shared" si="66"/>
        <v>#N/A</v>
      </c>
    </row>
    <row r="197" spans="1:18" ht="13.5" hidden="1" customHeight="1" x14ac:dyDescent="0.25">
      <c r="A197" s="18" t="s">
        <v>258</v>
      </c>
      <c r="B197" s="19"/>
      <c r="C197" s="18" t="s">
        <v>267</v>
      </c>
      <c r="D197" s="1" t="e">
        <f>VLOOKUP(C197,[1]在职!$B$2:$K$3573,2,FALSE)</f>
        <v>#N/A</v>
      </c>
      <c r="E197" s="1" t="e">
        <f>VLOOKUP(C197,[1]在职!$B$2:$K$3573,3,FALSE)</f>
        <v>#N/A</v>
      </c>
      <c r="F197" s="1" t="e">
        <f>VLOOKUP(C197,[1]在职!$B$2:$K$3573,4,FALSE)</f>
        <v>#N/A</v>
      </c>
      <c r="G197" s="1" t="e">
        <f>VLOOKUP(C197,[1]在职!$B$2:$K$3573,5,FALSE)</f>
        <v>#N/A</v>
      </c>
      <c r="H197" s="1" t="e">
        <f>VLOOKUP(C197,[1]在职!$B$2:$K$3573,6,FALSE)</f>
        <v>#N/A</v>
      </c>
      <c r="I197" s="1" t="e">
        <f>VLOOKUP(C197,[1]在职!$B$2:$K$3573,7,FALSE)</f>
        <v>#N/A</v>
      </c>
      <c r="J197" s="1" t="e">
        <f>VLOOKUP(C197,[1]在职!$B$2:$K$3573,8,FALSE)</f>
        <v>#N/A</v>
      </c>
      <c r="K197" s="1" t="e">
        <f>VLOOKUP(C197,[1]在职!$B$2:$K$3573,9,FALSE)</f>
        <v>#N/A</v>
      </c>
      <c r="L197" s="1" t="e">
        <f>VLOOKUP(C197,[1]在职!$B$2:$K$3573,10,FALSE)</f>
        <v>#N/A</v>
      </c>
      <c r="M197" t="e">
        <f t="shared" si="56"/>
        <v>#N/A</v>
      </c>
      <c r="N197" t="e">
        <f t="shared" si="57"/>
        <v>#N/A</v>
      </c>
      <c r="O197" t="e">
        <f t="shared" si="65"/>
        <v>#N/A</v>
      </c>
      <c r="R197" t="e">
        <f t="shared" si="66"/>
        <v>#N/A</v>
      </c>
    </row>
    <row r="198" spans="1:18" ht="13.5" hidden="1" customHeight="1" x14ac:dyDescent="0.25">
      <c r="A198" s="18" t="s">
        <v>258</v>
      </c>
      <c r="B198" s="19"/>
      <c r="C198" s="18" t="s">
        <v>270</v>
      </c>
      <c r="D198" s="1" t="e">
        <f>VLOOKUP(C198,[1]在职!$B$2:$K$3573,2,FALSE)</f>
        <v>#N/A</v>
      </c>
      <c r="E198" s="1" t="e">
        <f>VLOOKUP(C198,[1]在职!$B$2:$K$3573,3,FALSE)</f>
        <v>#N/A</v>
      </c>
      <c r="F198" s="1" t="e">
        <f>VLOOKUP(C198,[1]在职!$B$2:$K$3573,4,FALSE)</f>
        <v>#N/A</v>
      </c>
      <c r="G198" s="1" t="e">
        <f>VLOOKUP(C198,[1]在职!$B$2:$K$3573,5,FALSE)</f>
        <v>#N/A</v>
      </c>
      <c r="H198" s="1" t="e">
        <f>VLOOKUP(C198,[1]在职!$B$2:$K$3573,6,FALSE)</f>
        <v>#N/A</v>
      </c>
      <c r="I198" s="1" t="e">
        <f>VLOOKUP(C198,[1]在职!$B$2:$K$3573,7,FALSE)</f>
        <v>#N/A</v>
      </c>
      <c r="J198" s="1" t="e">
        <f>VLOOKUP(C198,[1]在职!$B$2:$K$3573,8,FALSE)</f>
        <v>#N/A</v>
      </c>
      <c r="K198" s="1" t="e">
        <f>VLOOKUP(C198,[1]在职!$B$2:$K$3573,9,FALSE)</f>
        <v>#N/A</v>
      </c>
      <c r="L198" s="1" t="e">
        <f>VLOOKUP(C198,[1]在职!$B$2:$K$3573,10,FALSE)</f>
        <v>#N/A</v>
      </c>
      <c r="M198" t="e">
        <f t="shared" si="56"/>
        <v>#N/A</v>
      </c>
      <c r="N198" t="e">
        <f t="shared" si="57"/>
        <v>#N/A</v>
      </c>
      <c r="O198" t="e">
        <f t="shared" si="65"/>
        <v>#N/A</v>
      </c>
      <c r="R198" t="e">
        <f t="shared" si="66"/>
        <v>#N/A</v>
      </c>
    </row>
  </sheetData>
  <autoFilter ref="A1:U198" xr:uid="{00000000-0009-0000-0000-000004000000}">
    <filterColumn colId="0">
      <filters>
        <filter val="核科学与技术学院党委"/>
      </filters>
    </filterColumn>
  </autoFilter>
  <customSheetViews>
    <customSheetView guid="{B9D6FB29-8C1F-4424-9414-BDBE591DD84E}" filter="1" showAutoFilter="1" hiddenColumns="1" state="hidden" topLeftCell="A157">
      <selection activeCell="D205" sqref="D205"/>
      <pageMargins left="0.69930555555555596" right="0.69930555555555596" top="0.75" bottom="0.75" header="0.3" footer="0.3"/>
      <pageSetup paperSize="9" orientation="portrait" horizontalDpi="200" verticalDpi="300" r:id="rId1"/>
      <autoFilter ref="A1:U198" xr:uid="{00000000-0009-0000-0000-000004000000}">
        <filterColumn colId="0">
          <filters>
            <filter val="核科学与技术学院党委"/>
          </filters>
        </filterColumn>
      </autoFilter>
    </customSheetView>
    <customSheetView guid="{AD1CB197-7B11-447E-812B-127C5503A1AC}" filter="1" showAutoFilter="1" hiddenColumns="1" state="hidden" topLeftCell="A157">
      <selection activeCell="D205" sqref="D205"/>
      <pageMargins left="0.69930555555555596" right="0.69930555555555596" top="0.75" bottom="0.75" header="0.3" footer="0.3"/>
      <pageSetup paperSize="9" orientation="portrait" horizontalDpi="200" verticalDpi="300" r:id="rId2"/>
      <autoFilter ref="A1:U198" xr:uid="{C17AF452-1D23-488E-9C72-F101BD3AAD33}">
        <filterColumn colId="0">
          <filters>
            <filter val="核科学与技术学院党委"/>
          </filters>
        </filterColumn>
      </autoFilter>
    </customSheetView>
    <customSheetView guid="{D1F45208-C511-478C-9039-C2BF67410D74}" filter="1" showAutoFilter="1" hiddenColumns="1" state="hidden" topLeftCell="A157">
      <selection activeCell="D205" sqref="D205"/>
      <pageMargins left="0.69930555555555596" right="0.69930555555555596" top="0.75" bottom="0.75" header="0.3" footer="0.3"/>
      <pageSetup paperSize="9" orientation="portrait" horizontalDpi="200" verticalDpi="300" r:id="rId3"/>
      <autoFilter ref="A1:U198" xr:uid="{7CAB450F-F659-4D06-8161-87FFD17C590D}">
        <filterColumn colId="0">
          <filters>
            <filter val="核科学与技术学院党委"/>
          </filters>
        </filterColumn>
      </autoFilter>
    </customSheetView>
    <customSheetView guid="{92FDE085-D632-4F0C-9400-E8ECC7673A92}" filter="1" showAutoFilter="1" hiddenColumns="1" state="hidden" topLeftCell="A157">
      <selection activeCell="D205" sqref="D205"/>
      <pageMargins left="0.69930555555555596" right="0.69930555555555596" top="0.75" bottom="0.75" header="0.3" footer="0.3"/>
      <pageSetup paperSize="9" orientation="portrait" horizontalDpi="200" verticalDpi="300" r:id="rId4"/>
      <autoFilter ref="A1:U198" xr:uid="{E2BACAFD-3BF5-4B9D-BCE8-91EC4507CB6C}">
        <filterColumn colId="0">
          <filters>
            <filter val="核科学与技术学院党委"/>
          </filters>
        </filterColumn>
      </autoFilter>
    </customSheetView>
    <customSheetView guid="{106BBA70-9F20-614A-9CCF-08AE9B5010C8}" topLeftCell="J1">
      <selection activeCell="R11" sqref="R11"/>
      <pageMargins left="0.69930555555555596" right="0.69930555555555596" top="0.75" bottom="0.75" header="0.3" footer="0.3"/>
      <pageSetup paperSize="9" orientation="portrait" horizontalDpi="200" verticalDpi="300"/>
    </customSheetView>
    <customSheetView guid="{2D37A1C9-44A7-4456-8546-A47A0E3498DD}" filter="1" showAutoFilter="1" hiddenColumns="1" topLeftCell="A157">
      <selection activeCell="D205" sqref="D205"/>
      <pageMargins left="0.69930555555555596" right="0.69930555555555596" top="0.75" bottom="0.75" header="0.3" footer="0.3"/>
      <pageSetup paperSize="9" orientation="portrait" horizontalDpi="200" verticalDpi="300"/>
      <autoFilter ref="A1:U198" xr:uid="{26C83C42-6605-4656-B866-3DBC145F6C43}">
        <filterColumn colId="0">
          <filters>
            <filter val="核科学与技术学院党委"/>
          </filters>
        </filterColumn>
      </autoFilter>
    </customSheetView>
    <customSheetView guid="{CC97DA35-385D-4AB9-B825-C7643BAA5B94}" filter="1" showAutoFilter="1" hiddenColumns="1" state="hidden" topLeftCell="A157">
      <selection activeCell="D205" sqref="D205"/>
      <pageMargins left="0.69930555555555596" right="0.69930555555555596" top="0.75" bottom="0.75" header="0.3" footer="0.3"/>
      <pageSetup paperSize="9" orientation="portrait" horizontalDpi="200" verticalDpi="300" r:id="rId5"/>
      <autoFilter ref="A1:U198" xr:uid="{AE42AC8E-8218-45E7-A205-419E573E4E0E}">
        <filterColumn colId="0">
          <filters>
            <filter val="核科学与技术学院党委"/>
          </filters>
        </filterColumn>
      </autoFilter>
    </customSheetView>
  </customSheetViews>
  <phoneticPr fontId="10" type="noConversion"/>
  <pageMargins left="0.69930555555555596" right="0.69930555555555596" top="0.75" bottom="0.75" header="0.3" footer="0.3"/>
  <pageSetup paperSize="9" orientation="portrait" horizontalDpi="200" verticalDpi="300"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0"/>
  <sheetViews>
    <sheetView workbookViewId="0">
      <pane ySplit="1" topLeftCell="A2" activePane="bottomLeft" state="frozen"/>
      <selection pane="bottomLeft" activeCell="K5" sqref="K5"/>
    </sheetView>
  </sheetViews>
  <sheetFormatPr defaultColWidth="9" defaultRowHeight="14.4" x14ac:dyDescent="0.25"/>
  <sheetData>
    <row r="1" spans="1:11" s="21" customFormat="1" x14ac:dyDescent="0.25">
      <c r="A1" s="20" t="s">
        <v>337</v>
      </c>
      <c r="B1" s="20" t="s">
        <v>324</v>
      </c>
      <c r="C1" s="20" t="s">
        <v>338</v>
      </c>
      <c r="D1" s="20" t="s">
        <v>339</v>
      </c>
      <c r="E1" s="20" t="s">
        <v>340</v>
      </c>
      <c r="F1" s="20" t="s">
        <v>341</v>
      </c>
      <c r="G1" s="20" t="s">
        <v>342</v>
      </c>
      <c r="H1" s="20" t="s">
        <v>343</v>
      </c>
      <c r="I1" s="20" t="s">
        <v>344</v>
      </c>
      <c r="J1" s="20" t="s">
        <v>345</v>
      </c>
      <c r="K1" s="20" t="s">
        <v>346</v>
      </c>
    </row>
    <row r="2" spans="1:11" s="21" customFormat="1" x14ac:dyDescent="0.25">
      <c r="A2" s="22" t="s">
        <v>347</v>
      </c>
      <c r="B2" s="22" t="s">
        <v>8</v>
      </c>
      <c r="C2" s="23" t="s">
        <v>348</v>
      </c>
      <c r="D2" s="24">
        <v>1710</v>
      </c>
      <c r="E2" s="24">
        <v>1675</v>
      </c>
      <c r="F2" s="24">
        <v>2136</v>
      </c>
      <c r="G2" s="24">
        <v>434.64</v>
      </c>
      <c r="H2" s="24">
        <v>123</v>
      </c>
      <c r="I2" s="24">
        <v>4.93</v>
      </c>
      <c r="J2" s="24">
        <v>217.32</v>
      </c>
      <c r="K2" s="24">
        <v>1159</v>
      </c>
    </row>
    <row r="3" spans="1:11" s="21" customFormat="1" x14ac:dyDescent="0.25">
      <c r="A3" s="22" t="s">
        <v>349</v>
      </c>
      <c r="B3" s="22" t="s">
        <v>9</v>
      </c>
      <c r="C3" s="23" t="s">
        <v>348</v>
      </c>
      <c r="D3" s="24">
        <v>1710</v>
      </c>
      <c r="E3" s="24">
        <v>1099</v>
      </c>
      <c r="F3" s="24">
        <v>2136</v>
      </c>
      <c r="G3" s="24">
        <v>389.84</v>
      </c>
      <c r="H3" s="24">
        <v>112</v>
      </c>
      <c r="I3" s="24">
        <v>12.25</v>
      </c>
      <c r="J3" s="24">
        <v>194.92</v>
      </c>
      <c r="K3" s="24">
        <v>1230</v>
      </c>
    </row>
    <row r="4" spans="1:11" s="21" customFormat="1" x14ac:dyDescent="0.25">
      <c r="A4" s="22" t="s">
        <v>350</v>
      </c>
      <c r="B4" s="22" t="s">
        <v>13</v>
      </c>
      <c r="C4" s="23" t="s">
        <v>351</v>
      </c>
      <c r="D4" s="24">
        <v>2210</v>
      </c>
      <c r="E4" s="24">
        <v>1171</v>
      </c>
      <c r="F4" s="24">
        <v>2352</v>
      </c>
      <c r="G4" s="24">
        <v>452.88</v>
      </c>
      <c r="H4" s="24">
        <v>124</v>
      </c>
      <c r="I4" s="24">
        <v>7.44</v>
      </c>
      <c r="J4" s="24">
        <v>226.44</v>
      </c>
      <c r="K4" s="24">
        <v>1431</v>
      </c>
    </row>
    <row r="5" spans="1:11" s="21" customFormat="1" x14ac:dyDescent="0.25">
      <c r="A5" s="22"/>
      <c r="B5" s="17" t="s">
        <v>13</v>
      </c>
      <c r="C5" s="1" t="str">
        <f>VLOOKUP(B5,[1]在职!$B$2:$K$3573,2,FALSE)</f>
        <v>新闻与传播学院</v>
      </c>
      <c r="D5" s="1">
        <f>VLOOKUP(B5,[1]在职!$B$2:$K$3573,3,FALSE)</f>
        <v>2210</v>
      </c>
      <c r="E5" s="1">
        <f>VLOOKUP(B5,[1]在职!$B$2:$K$3573,4,FALSE)</f>
        <v>1171</v>
      </c>
      <c r="F5" s="1">
        <f>VLOOKUP(B5,[1]在职!$B$2:$K$3573,5,FALSE)</f>
        <v>2352</v>
      </c>
      <c r="G5" s="1">
        <f>VLOOKUP(B5,[1]在职!$B$2:$K$3573,6,FALSE)</f>
        <v>452.88</v>
      </c>
      <c r="H5" s="1">
        <f>VLOOKUP(B5,[1]在职!$B$2:$K$3573,7,FALSE)</f>
        <v>124</v>
      </c>
      <c r="I5" s="1">
        <f>VLOOKUP(B5,[1]在职!$B$2:$K$3573,8,FALSE)</f>
        <v>7.44</v>
      </c>
      <c r="J5" s="1">
        <f>VLOOKUP(B5,[1]在职!$B$2:$K$3573,9,FALSE)</f>
        <v>226.44</v>
      </c>
      <c r="K5" s="1">
        <f>VLOOKUP(B5,[1]在职!$B$2:$K$3573,10,FALSE)</f>
        <v>1431</v>
      </c>
    </row>
    <row r="6" spans="1:11" s="21" customFormat="1" x14ac:dyDescent="0.25">
      <c r="A6" s="22" t="s">
        <v>352</v>
      </c>
      <c r="B6" s="22" t="s">
        <v>15</v>
      </c>
      <c r="C6" s="23" t="s">
        <v>351</v>
      </c>
      <c r="D6" s="24">
        <v>1490</v>
      </c>
      <c r="E6" s="24">
        <v>400</v>
      </c>
      <c r="F6" s="24">
        <v>1930</v>
      </c>
      <c r="G6" s="24">
        <v>303.12</v>
      </c>
      <c r="H6" s="24">
        <v>66</v>
      </c>
      <c r="I6" s="24">
        <v>19.760000000000002</v>
      </c>
      <c r="J6" s="24">
        <v>151.56</v>
      </c>
      <c r="K6" s="24">
        <v>845</v>
      </c>
    </row>
    <row r="7" spans="1:11" s="21" customFormat="1" x14ac:dyDescent="0.25">
      <c r="A7" s="22" t="s">
        <v>353</v>
      </c>
      <c r="B7" s="22" t="s">
        <v>14</v>
      </c>
      <c r="C7" s="23" t="s">
        <v>351</v>
      </c>
      <c r="D7" s="24">
        <v>1820</v>
      </c>
      <c r="E7" s="24">
        <v>825</v>
      </c>
      <c r="F7" s="24">
        <v>2229</v>
      </c>
      <c r="G7" s="24">
        <v>356.48</v>
      </c>
      <c r="H7" s="24">
        <v>106</v>
      </c>
      <c r="I7" s="24">
        <v>11.32</v>
      </c>
      <c r="J7" s="24">
        <v>178.24</v>
      </c>
      <c r="K7" s="24">
        <v>1162</v>
      </c>
    </row>
    <row r="8" spans="1:11" s="21" customFormat="1" x14ac:dyDescent="0.25">
      <c r="A8" s="22" t="s">
        <v>354</v>
      </c>
      <c r="B8" s="22" t="s">
        <v>16</v>
      </c>
      <c r="C8" s="23" t="s">
        <v>351</v>
      </c>
      <c r="D8" s="24">
        <v>1820</v>
      </c>
      <c r="E8" s="24">
        <v>1099</v>
      </c>
      <c r="F8" s="24">
        <v>2229</v>
      </c>
      <c r="G8" s="24">
        <v>406.08</v>
      </c>
      <c r="H8" s="24">
        <v>114</v>
      </c>
      <c r="I8" s="24">
        <v>5.09</v>
      </c>
      <c r="J8" s="24">
        <v>203.04</v>
      </c>
      <c r="K8" s="24">
        <v>1194</v>
      </c>
    </row>
    <row r="9" spans="1:11" s="21" customFormat="1" x14ac:dyDescent="0.25">
      <c r="A9" s="22" t="s">
        <v>355</v>
      </c>
      <c r="B9" s="22" t="s">
        <v>287</v>
      </c>
      <c r="C9" s="23" t="s">
        <v>356</v>
      </c>
      <c r="D9" s="24">
        <v>2210</v>
      </c>
      <c r="E9" s="24">
        <v>2054</v>
      </c>
      <c r="F9" s="24">
        <v>2352</v>
      </c>
      <c r="G9" s="24">
        <v>521.52</v>
      </c>
      <c r="H9" s="24">
        <v>141</v>
      </c>
      <c r="I9" s="24">
        <v>5.42</v>
      </c>
      <c r="J9" s="24">
        <v>260.76</v>
      </c>
      <c r="K9" s="24">
        <v>1537</v>
      </c>
    </row>
    <row r="10" spans="1:11" s="21" customFormat="1" x14ac:dyDescent="0.25">
      <c r="A10" s="22" t="s">
        <v>357</v>
      </c>
      <c r="B10" s="22" t="s">
        <v>20</v>
      </c>
      <c r="C10" s="23" t="s">
        <v>356</v>
      </c>
      <c r="D10" s="24">
        <v>1820</v>
      </c>
      <c r="E10" s="24">
        <v>1251</v>
      </c>
      <c r="F10" s="24">
        <v>2229</v>
      </c>
      <c r="G10" s="24">
        <v>387.36</v>
      </c>
      <c r="H10" s="24">
        <v>113</v>
      </c>
      <c r="I10" s="24">
        <v>6.64</v>
      </c>
      <c r="J10" s="24">
        <v>193.68</v>
      </c>
      <c r="K10" s="24">
        <v>1113</v>
      </c>
    </row>
    <row r="11" spans="1:11" s="21" customFormat="1" x14ac:dyDescent="0.25">
      <c r="A11" s="22" t="s">
        <v>358</v>
      </c>
      <c r="B11" s="22" t="s">
        <v>21</v>
      </c>
      <c r="C11" s="23" t="s">
        <v>356</v>
      </c>
      <c r="D11" s="24">
        <v>1820</v>
      </c>
      <c r="E11" s="24">
        <v>825</v>
      </c>
      <c r="F11" s="24">
        <v>2229</v>
      </c>
      <c r="G11" s="24">
        <v>355.04</v>
      </c>
      <c r="H11" s="24">
        <v>105</v>
      </c>
      <c r="I11" s="24">
        <v>12.52</v>
      </c>
      <c r="J11" s="24">
        <v>177.52</v>
      </c>
      <c r="K11" s="24">
        <v>1162</v>
      </c>
    </row>
    <row r="12" spans="1:11" s="21" customFormat="1" x14ac:dyDescent="0.25">
      <c r="A12" s="22" t="s">
        <v>359</v>
      </c>
      <c r="B12" s="22" t="s">
        <v>24</v>
      </c>
      <c r="C12" s="23" t="s">
        <v>356</v>
      </c>
      <c r="D12" s="24">
        <v>1600</v>
      </c>
      <c r="E12" s="24">
        <v>825</v>
      </c>
      <c r="F12" s="24">
        <v>2071</v>
      </c>
      <c r="G12" s="24">
        <v>355.04</v>
      </c>
      <c r="H12" s="24">
        <v>105</v>
      </c>
      <c r="I12" s="24">
        <v>15.39</v>
      </c>
      <c r="J12" s="24">
        <v>177.52</v>
      </c>
      <c r="K12" s="24">
        <v>1166</v>
      </c>
    </row>
    <row r="35" ht="13.5" customHeight="1" x14ac:dyDescent="0.25"/>
    <row r="36" ht="13.5" customHeight="1" x14ac:dyDescent="0.25"/>
    <row r="37" ht="13.5" customHeight="1" x14ac:dyDescent="0.25"/>
    <row r="38" ht="13.5" customHeight="1" x14ac:dyDescent="0.25"/>
    <row r="39" ht="13.5" customHeight="1" x14ac:dyDescent="0.25"/>
    <row r="40" ht="13.5" customHeight="1" x14ac:dyDescent="0.25"/>
    <row r="41" ht="13.5" customHeight="1" x14ac:dyDescent="0.25"/>
    <row r="42" ht="13.5" customHeight="1" x14ac:dyDescent="0.25"/>
    <row r="43" ht="13.5" customHeight="1" x14ac:dyDescent="0.25"/>
    <row r="44" ht="13.5" customHeight="1" x14ac:dyDescent="0.25"/>
    <row r="45" ht="13.5" customHeight="1" x14ac:dyDescent="0.25"/>
    <row r="46" ht="13.5" customHeight="1" x14ac:dyDescent="0.25"/>
    <row r="47" ht="13.5" customHeight="1" x14ac:dyDescent="0.25"/>
    <row r="48" ht="13.5" customHeight="1" x14ac:dyDescent="0.25"/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  <row r="55" ht="13.5" customHeight="1" x14ac:dyDescent="0.25"/>
    <row r="56" ht="13.5" customHeight="1" x14ac:dyDescent="0.25"/>
    <row r="57" ht="13.5" customHeight="1" x14ac:dyDescent="0.25"/>
    <row r="58" ht="13.5" customHeight="1" x14ac:dyDescent="0.25"/>
    <row r="59" ht="13.5" customHeight="1" x14ac:dyDescent="0.25"/>
    <row r="60" ht="13.5" customHeight="1" x14ac:dyDescent="0.25"/>
  </sheetData>
  <customSheetViews>
    <customSheetView guid="{B9D6FB29-8C1F-4424-9414-BDBE591DD84E}" state="hidden">
      <pane ySplit="1" topLeftCell="A2" activePane="bottomLeft" state="frozen"/>
      <selection pane="bottomLeft" activeCell="K5" sqref="K5"/>
      <pageMargins left="0.69930555555555596" right="0.69930555555555596" top="0.75" bottom="0.75" header="0.3" footer="0.3"/>
      <pageSetup paperSize="9" orientation="portrait" horizontalDpi="200" verticalDpi="300"/>
    </customSheetView>
    <customSheetView guid="{AD1CB197-7B11-447E-812B-127C5503A1AC}" state="hidden">
      <pane ySplit="1" topLeftCell="A2" activePane="bottomLeft" state="frozen"/>
      <selection pane="bottomLeft" activeCell="K5" sqref="K5"/>
      <pageMargins left="0.69930555555555596" right="0.69930555555555596" top="0.75" bottom="0.75" header="0.3" footer="0.3"/>
      <pageSetup paperSize="9" orientation="portrait" horizontalDpi="200" verticalDpi="300"/>
    </customSheetView>
    <customSheetView guid="{D1F45208-C511-478C-9039-C2BF67410D74}" state="hidden">
      <pane ySplit="1" topLeftCell="A2" activePane="bottomLeft" state="frozen"/>
      <selection pane="bottomLeft" activeCell="K5" sqref="K5"/>
      <pageMargins left="0.69930555555555596" right="0.69930555555555596" top="0.75" bottom="0.75" header="0.3" footer="0.3"/>
      <pageSetup paperSize="9" orientation="portrait" horizontalDpi="200" verticalDpi="300"/>
    </customSheetView>
    <customSheetView guid="{92FDE085-D632-4F0C-9400-E8ECC7673A92}" state="hidden">
      <pane ySplit="1" topLeftCell="A2" activePane="bottomLeft" state="frozen"/>
      <selection pane="bottomLeft" activeCell="K5" sqref="K5"/>
      <pageMargins left="0.69930555555555596" right="0.69930555555555596" top="0.75" bottom="0.75" header="0.3" footer="0.3"/>
      <pageSetup paperSize="9" orientation="portrait" horizontalDpi="200" verticalDpi="300"/>
    </customSheetView>
    <customSheetView guid="{106BBA70-9F20-614A-9CCF-08AE9B5010C8}">
      <pane ySplit="1" topLeftCell="A2" activePane="bottomLeft" state="frozen"/>
      <selection pane="bottomLeft" activeCell="K5" sqref="K5"/>
      <pageMargins left="0.69930555555555596" right="0.69930555555555596" top="0.75" bottom="0.75" header="0.3" footer="0.3"/>
      <pageSetup paperSize="9" orientation="portrait" horizontalDpi="200" verticalDpi="300"/>
    </customSheetView>
    <customSheetView guid="{2D37A1C9-44A7-4456-8546-A47A0E3498DD}">
      <pane ySplit="1" topLeftCell="A2" activePane="bottomLeft" state="frozen"/>
      <selection pane="bottomLeft" activeCell="K5" sqref="K5"/>
      <pageMargins left="0.69930555555555596" right="0.69930555555555596" top="0.75" bottom="0.75" header="0.3" footer="0.3"/>
      <pageSetup paperSize="9" orientation="portrait" horizontalDpi="200" verticalDpi="300"/>
    </customSheetView>
    <customSheetView guid="{CC97DA35-385D-4AB9-B825-C7643BAA5B94}" state="hidden">
      <pane ySplit="1" topLeftCell="A2" activePane="bottomLeft" state="frozen"/>
      <selection pane="bottomLeft" activeCell="K5" sqref="K5"/>
      <pageMargins left="0.69930555555555596" right="0.69930555555555596" top="0.75" bottom="0.75" header="0.3" footer="0.3"/>
      <pageSetup paperSize="9" orientation="portrait" horizontalDpi="200" verticalDpi="300"/>
    </customSheetView>
  </customSheetViews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3</vt:i4>
      </vt:variant>
    </vt:vector>
  </HeadingPairs>
  <TitlesOfParts>
    <vt:vector size="9" baseType="lpstr">
      <vt:lpstr>2018年“七一”拟表彰名单</vt:lpstr>
      <vt:lpstr>先进基层党组织</vt:lpstr>
      <vt:lpstr>优秀共产党员</vt:lpstr>
      <vt:lpstr>优秀党务工作者</vt:lpstr>
      <vt:lpstr>党费核查</vt:lpstr>
      <vt:lpstr>1</vt:lpstr>
      <vt:lpstr>先进基层党组织!Print_Titles</vt:lpstr>
      <vt:lpstr>优秀党务工作者!Print_Titles</vt:lpstr>
      <vt:lpstr>优秀共产党员!Print_Titles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程彦彪</cp:lastModifiedBy>
  <cp:lastPrinted>2023-05-12T07:02:28Z</cp:lastPrinted>
  <dcterms:created xsi:type="dcterms:W3CDTF">2006-09-13T11:21:00Z</dcterms:created>
  <dcterms:modified xsi:type="dcterms:W3CDTF">2023-05-15T02:17:36Z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